
<file path=[Content_Types].xml><?xml version="1.0" encoding="utf-8"?>
<Types xmlns="http://schemas.openxmlformats.org/package/2006/content-types">
  <Override PartName="/xl/tables/table25.xml" ContentType="application/vnd.openxmlformats-officedocument.spreadsheetml.table+xml"/>
  <Override PartName="/xl/tables/table72.xml" ContentType="application/vnd.openxmlformats-officedocument.spreadsheetml.table+xml"/>
  <Override PartName="/xl/tables/table101.xml" ContentType="application/vnd.openxmlformats-officedocument.spreadsheetml.table+xml"/>
  <Override PartName="/xl/worksheets/sheet13.xml" ContentType="application/vnd.openxmlformats-officedocument.spreadsheetml.worksheet+xml"/>
  <Override PartName="/xl/styles.xml" ContentType="application/vnd.openxmlformats-officedocument.spreadsheetml.styles+xml"/>
  <Override PartName="/xl/tables/table14.xml" ContentType="application/vnd.openxmlformats-officedocument.spreadsheetml.table+xml"/>
  <Override PartName="/xl/tables/table61.xml" ContentType="application/vnd.openxmlformats-officedocument.spreadsheetml.table+xml"/>
  <Override PartName="/xl/comments8.xml" ContentType="application/vnd.openxmlformats-officedocument.spreadsheetml.comments+xml"/>
  <Override PartName="/xl/charts/chart4.xml" ContentType="application/vnd.openxmlformats-officedocument.drawingml.chart+xml"/>
  <Override PartName="/xl/tables/table50.xml" ContentType="application/vnd.openxmlformats-officedocument.spreadsheetml.table+xml"/>
  <Default Extension="xml" ContentType="application/xml"/>
  <Override PartName="/xl/tables/table10.xml" ContentType="application/vnd.openxmlformats-officedocument.spreadsheetml.table+xml"/>
  <Override PartName="/xl/comments4.xml" ContentType="application/vnd.openxmlformats-officedocument.spreadsheetml.comments+xml"/>
  <Override PartName="/xl/ctrlProps/ctrlProp16.xml" ContentType="application/vnd.ms-excel.controlproperties+xml"/>
  <Override PartName="/xl/charts/style2.xml" ContentType="application/vnd.ms-office.chartstyle+xml"/>
  <Override PartName="/xl/worksheets/sheet3.xml" ContentType="application/vnd.openxmlformats-officedocument.spreadsheetml.worksheet+xml"/>
  <Override PartName="/xl/tables/table99.xml" ContentType="application/vnd.openxmlformats-officedocument.spreadsheetml.table+xml"/>
  <Override PartName="/xl/ctrlProps/ctrlProp23.xml" ContentType="application/vnd.ms-excel.controlproperties+xml"/>
  <Override PartName="/docProps/custom.xml" ContentType="application/vnd.openxmlformats-officedocument.custom-properties+xml"/>
  <Override PartName="/xl/tables/table9.xml" ContentType="application/vnd.openxmlformats-officedocument.spreadsheetml.table+xml"/>
  <Override PartName="/xl/tables/table59.xml" ContentType="application/vnd.openxmlformats-officedocument.spreadsheetml.table+xml"/>
  <Override PartName="/xl/tables/table88.xml" ContentType="application/vnd.openxmlformats-officedocument.spreadsheetml.table+xml"/>
  <Override PartName="/xl/tables/table117.xml" ContentType="application/vnd.openxmlformats-officedocument.spreadsheetml.table+xml"/>
  <Override PartName="/xl/ctrlProps/ctrlProp12.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tables/table19.xml" ContentType="application/vnd.openxmlformats-officedocument.spreadsheetml.table+xml"/>
  <Override PartName="/xl/tables/table48.xml" ContentType="application/vnd.openxmlformats-officedocument.spreadsheetml.table+xml"/>
  <Override PartName="/xl/tables/table66.xml" ContentType="application/vnd.openxmlformats-officedocument.spreadsheetml.table+xml"/>
  <Override PartName="/xl/tables/table77.xml" ContentType="application/vnd.openxmlformats-officedocument.spreadsheetml.table+xml"/>
  <Override PartName="/xl/tables/table95.xml" ContentType="application/vnd.openxmlformats-officedocument.spreadsheetml.table+xml"/>
  <Override PartName="/xl/tables/table106.xml" ContentType="application/vnd.openxmlformats-officedocument.spreadsheetml.table+xml"/>
  <Override PartName="/xl/tables/table124.xml" ContentType="application/vnd.openxmlformats-officedocument.spreadsheetml.table+xml"/>
  <Override PartName="/xl/tables/table5.xml" ContentType="application/vnd.openxmlformats-officedocument.spreadsheetml.table+xml"/>
  <Override PartName="/xl/tables/table26.xml" ContentType="application/vnd.openxmlformats-officedocument.spreadsheetml.table+xml"/>
  <Override PartName="/xl/tables/table37.xml" ContentType="application/vnd.openxmlformats-officedocument.spreadsheetml.table+xml"/>
  <Override PartName="/xl/tables/table55.xml" ContentType="application/vnd.openxmlformats-officedocument.spreadsheetml.table+xml"/>
  <Override PartName="/xl/tables/table73.xml" ContentType="application/vnd.openxmlformats-officedocument.spreadsheetml.table+xml"/>
  <Override PartName="/xl/tables/table84.xml" ContentType="application/vnd.openxmlformats-officedocument.spreadsheetml.table+xml"/>
  <Override PartName="/xl/tables/table113.xml" ContentType="application/vnd.openxmlformats-officedocument.spreadsheetml.table+xml"/>
  <Override PartName="/xl/comments10.xml" ContentType="application/vnd.openxmlformats-officedocument.spreadsheetml.comments+xml"/>
  <Override PartName="/xl/charts/colors1.xml" ContentType="application/vnd.ms-office.chartcolorstyle+xml"/>
  <Override PartName="/xl/ctrlProps/ctrlProp2.xml" ContentType="application/vnd.ms-excel.controlproperties+xml"/>
  <Default Extension="bin" ContentType="application/vnd.openxmlformats-officedocument.spreadsheetml.printerSettings"/>
  <Override PartName="/xl/tables/table15.xml" ContentType="application/vnd.openxmlformats-officedocument.spreadsheetml.table+xml"/>
  <Override PartName="/xl/tables/table44.xml" ContentType="application/vnd.openxmlformats-officedocument.spreadsheetml.table+xml"/>
  <Override PartName="/xl/tables/table62.xml" ContentType="application/vnd.openxmlformats-officedocument.spreadsheetml.table+xml"/>
  <Override PartName="/xl/tables/table91.xml" ContentType="application/vnd.openxmlformats-officedocument.spreadsheetml.table+xml"/>
  <Override PartName="/xl/tables/table102.xml" ContentType="application/vnd.openxmlformats-officedocument.spreadsheetml.table+xml"/>
  <Override PartName="/xl/tables/table120.xml" ContentType="application/vnd.openxmlformats-officedocument.spreadsheetml.table+xml"/>
  <Override PartName="/customXml/itemProps2.xml" ContentType="application/vnd.openxmlformats-officedocument.customXmlProperties+xml"/>
  <Override PartName="/xl/worksheets/sheet14.xml" ContentType="application/vnd.openxmlformats-officedocument.spreadsheetml.worksheet+xml"/>
  <Override PartName="/xl/tables/table1.xml" ContentType="application/vnd.openxmlformats-officedocument.spreadsheetml.table+xml"/>
  <Override PartName="/xl/tables/table22.xml" ContentType="application/vnd.openxmlformats-officedocument.spreadsheetml.table+xml"/>
  <Override PartName="/xl/tables/table33.xml" ContentType="application/vnd.openxmlformats-officedocument.spreadsheetml.table+xml"/>
  <Override PartName="/xl/tables/table51.xml" ContentType="application/vnd.openxmlformats-officedocument.spreadsheetml.table+xml"/>
  <Override PartName="/xl/tables/table80.xml" ContentType="application/vnd.openxmlformats-officedocument.spreadsheetml.table+xml"/>
  <Override PartName="/xl/comments9.xml" ContentType="application/vnd.openxmlformats-officedocument.spreadsheetml.comments+xml"/>
  <Override PartName="/xl/worksheets/sheet8.xml" ContentType="application/vnd.openxmlformats-officedocument.spreadsheetml.worksheet+xml"/>
  <Override PartName="/xl/tables/table11.xml" ContentType="application/vnd.openxmlformats-officedocument.spreadsheetml.table+xml"/>
  <Override PartName="/xl/tables/table40.xml" ContentType="application/vnd.openxmlformats-officedocument.spreadsheetml.table+xml"/>
  <Override PartName="/xl/ctrlProps/ctrlProp17.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harts/chart1.xml" ContentType="application/vnd.openxmlformats-officedocument.drawingml.chart+xml"/>
  <Override PartName="/xl/charts/style3.xml" ContentType="application/vnd.ms-office.chartstyle+xml"/>
  <Override PartName="/docProps/app.xml" ContentType="application/vnd.openxmlformats-officedocument.extended-properties+xml"/>
  <Override PartName="/xl/tables/table89.xml" ContentType="application/vnd.openxmlformats-officedocument.spreadsheetml.table+xml"/>
  <Override PartName="/xl/ctrlProps/ctrlProp13.xml" ContentType="application/vnd.ms-excel.controlproperties+xml"/>
  <Override PartName="/xl/ctrlProps/ctrlProp7.xml" ContentType="application/vnd.ms-excel.controlproperties+xml"/>
  <Default Extension="vml" ContentType="application/vnd.openxmlformats-officedocument.vmlDrawing"/>
  <Override PartName="/xl/comments1.xml" ContentType="application/vnd.openxmlformats-officedocument.spreadsheetml.comments+xml"/>
  <Override PartName="/xl/tables/table49.xml" ContentType="application/vnd.openxmlformats-officedocument.spreadsheetml.table+xml"/>
  <Override PartName="/xl/tables/table78.xml" ContentType="application/vnd.openxmlformats-officedocument.spreadsheetml.table+xml"/>
  <Override PartName="/xl/tables/table96.xml" ContentType="application/vnd.openxmlformats-officedocument.spreadsheetml.table+xml"/>
  <Override PartName="/xl/tables/table107.xml" ContentType="application/vnd.openxmlformats-officedocument.spreadsheetml.table+xml"/>
  <Override PartName="/xl/tables/table118.xml" ContentType="application/vnd.openxmlformats-officedocument.spreadsheetml.table+xml"/>
  <Override PartName="/xl/calcChain.xml" ContentType="application/vnd.openxmlformats-officedocument.spreadsheetml.calcChain+xml"/>
  <Override PartName="/xl/ctrlProps/ctrlProp20.xml" ContentType="application/vnd.ms-excel.controlproperties+xml"/>
  <Override PartName="/xl/tables/table38.xml" ContentType="application/vnd.openxmlformats-officedocument.spreadsheetml.table+xml"/>
  <Override PartName="/xl/tables/table67.xml" ContentType="application/vnd.openxmlformats-officedocument.spreadsheetml.table+xml"/>
  <Override PartName="/xl/tables/table85.xml" ContentType="application/vnd.openxmlformats-officedocument.spreadsheetml.table+xml"/>
  <Override PartName="/xl/tables/table114.xml" ContentType="application/vnd.openxmlformats-officedocument.spreadsheetml.table+xml"/>
  <Override PartName="/xl/tables/table125.xml" ContentType="application/vnd.openxmlformats-officedocument.spreadsheetml.table+xml"/>
  <Override PartName="/xl/ctrlProps/ctrlProp3.xml" ContentType="application/vnd.ms-excel.controlproperties+xml"/>
  <Override PartName="/xl/charts/colors2.xml" ContentType="application/vnd.ms-office.chartcolorstyle+xml"/>
  <Override PartName="/xl/tables/table6.xml" ContentType="application/vnd.openxmlformats-officedocument.spreadsheetml.table+xml"/>
  <Override PartName="/xl/tables/table27.xml" ContentType="application/vnd.openxmlformats-officedocument.spreadsheetml.table+xml"/>
  <Override PartName="/xl/tables/table45.xml" ContentType="application/vnd.openxmlformats-officedocument.spreadsheetml.table+xml"/>
  <Override PartName="/xl/tables/table56.xml" ContentType="application/vnd.openxmlformats-officedocument.spreadsheetml.table+xml"/>
  <Override PartName="/xl/tables/table74.xml" ContentType="application/vnd.openxmlformats-officedocument.spreadsheetml.table+xml"/>
  <Override PartName="/xl/tables/table92.xml" ContentType="application/vnd.openxmlformats-officedocument.spreadsheetml.table+xml"/>
  <Override PartName="/xl/tables/table103.xml" ContentType="application/vnd.openxmlformats-officedocument.spreadsheetml.table+xml"/>
  <Override PartName="/xl/comments11.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tables/table16.xml" ContentType="application/vnd.openxmlformats-officedocument.spreadsheetml.table+xml"/>
  <Override PartName="/xl/tables/table34.xml" ContentType="application/vnd.openxmlformats-officedocument.spreadsheetml.table+xml"/>
  <Override PartName="/xl/tables/table63.xml" ContentType="application/vnd.openxmlformats-officedocument.spreadsheetml.table+xml"/>
  <Override PartName="/xl/tables/table81.xml" ContentType="application/vnd.openxmlformats-officedocument.spreadsheetml.table+xml"/>
  <Override PartName="/xl/tables/table110.xml" ContentType="application/vnd.openxmlformats-officedocument.spreadsheetml.table+xml"/>
  <Override PartName="/xl/tables/table121.xml" ContentType="application/vnd.openxmlformats-officedocument.spreadsheetml.table+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tables/table2.xml" ContentType="application/vnd.openxmlformats-officedocument.spreadsheetml.table+xml"/>
  <Override PartName="/xl/tables/table23.xml" ContentType="application/vnd.openxmlformats-officedocument.spreadsheetml.table+xml"/>
  <Override PartName="/xl/tables/table41.xml" ContentType="application/vnd.openxmlformats-officedocument.spreadsheetml.table+xml"/>
  <Override PartName="/xl/tables/table52.xml" ContentType="application/vnd.openxmlformats-officedocument.spreadsheetml.table+xml"/>
  <Override PartName="/xl/tables/table70.xml" ContentType="application/vnd.openxmlformats-officedocument.spreadsheetml.table+xml"/>
  <Override PartName="/xl/worksheets/sheet11.xml" ContentType="application/vnd.openxmlformats-officedocument.spreadsheetml.worksheet+xml"/>
  <Override PartName="/xl/tables/table12.xml" ContentType="application/vnd.openxmlformats-officedocument.spreadsheetml.table+xml"/>
  <Override PartName="/xl/tables/table30.xml" ContentType="application/vnd.openxmlformats-officedocument.spreadsheetml.table+xml"/>
  <Override PartName="/xl/comments6.xml" ContentType="application/vnd.openxmlformats-officedocument.spreadsheetml.comments+xml"/>
  <Override PartName="/xl/charts/chart2.xml" ContentType="application/vnd.openxmlformats-officedocument.drawingml.chart+xml"/>
  <Override PartName="/xl/charts/style4.xml" ContentType="application/vnd.ms-office.chartstyle+xml"/>
  <Override PartName="/xl/ctrlProps/ctrlProp18.xml" ContentType="application/vnd.ms-excel.controlproperties+xml"/>
  <Default Extension="rels" ContentType="application/vnd.openxmlformats-package.relationships+xml"/>
  <Override PartName="/xl/worksheets/sheet5.xml" ContentType="application/vnd.openxmlformats-officedocument.spreadsheetml.worksheet+xml"/>
  <Override PartName="/xl/comments2.xml" ContentType="application/vnd.openxmlformats-officedocument.spreadsheetml.comments+xml"/>
  <Override PartName="/xl/tables/table119.xml" ContentType="application/vnd.openxmlformats-officedocument.spreadsheetml.table+xml"/>
  <Override PartName="/xl/ctrlProps/ctrlProp14.xml" ContentType="application/vnd.ms-excel.controlproperties+xml"/>
  <Override PartName="/xl/ctrlProps/ctrlProp8.xml" ContentType="application/vnd.ms-excel.controlproperties+xml"/>
  <Override PartName="/xl/worksheets/sheet1.xml" ContentType="application/vnd.openxmlformats-officedocument.spreadsheetml.worksheet+xml"/>
  <Override PartName="/xl/tables/table68.xml" ContentType="application/vnd.openxmlformats-officedocument.spreadsheetml.table+xml"/>
  <Override PartName="/xl/tables/table79.xml" ContentType="application/vnd.openxmlformats-officedocument.spreadsheetml.table+xml"/>
  <Override PartName="/xl/tables/table97.xml" ContentType="application/vnd.openxmlformats-officedocument.spreadsheetml.table+xml"/>
  <Override PartName="/xl/tables/table108.xml" ContentType="application/vnd.openxmlformats-officedocument.spreadsheetml.table+xml"/>
  <Override PartName="/xl/tables/table126.xml" ContentType="application/vnd.openxmlformats-officedocument.spreadsheetml.table+xml"/>
  <Override PartName="/xl/ctrlProps/ctrlProp21.xml" ContentType="application/vnd.ms-excel.controlproperties+xml"/>
  <Override PartName="/xl/tables/table7.xml" ContentType="application/vnd.openxmlformats-officedocument.spreadsheetml.table+xml"/>
  <Override PartName="/xl/tables/table39.xml" ContentType="application/vnd.openxmlformats-officedocument.spreadsheetml.table+xml"/>
  <Override PartName="/xl/tables/table57.xml" ContentType="application/vnd.openxmlformats-officedocument.spreadsheetml.table+xml"/>
  <Override PartName="/xl/tables/table86.xml" ContentType="application/vnd.openxmlformats-officedocument.spreadsheetml.table+xml"/>
  <Override PartName="/xl/tables/table115.xml" ContentType="application/vnd.openxmlformats-officedocument.spreadsheetml.table+xml"/>
  <Override PartName="/xl/comments12.xml" ContentType="application/vnd.openxmlformats-officedocument.spreadsheetml.comments+xml"/>
  <Override PartName="/xl/ctrlProps/ctrlProp10.xml" ContentType="application/vnd.ms-excel.controlproperties+xml"/>
  <Override PartName="/xl/ctrlProps/ctrlProp4.xml" ContentType="application/vnd.ms-excel.controlproperties+xml"/>
  <Override PartName="/xl/charts/colors3.xml" ContentType="application/vnd.ms-office.chartcolorstyle+xml"/>
  <Override PartName="/xl/tables/table17.xml" ContentType="application/vnd.openxmlformats-officedocument.spreadsheetml.table+xml"/>
  <Override PartName="/xl/tables/table28.xml" ContentType="application/vnd.openxmlformats-officedocument.spreadsheetml.table+xml"/>
  <Override PartName="/xl/tables/table46.xml" ContentType="application/vnd.openxmlformats-officedocument.spreadsheetml.table+xml"/>
  <Override PartName="/xl/tables/table64.xml" ContentType="application/vnd.openxmlformats-officedocument.spreadsheetml.table+xml"/>
  <Override PartName="/xl/tables/table75.xml" ContentType="application/vnd.openxmlformats-officedocument.spreadsheetml.table+xml"/>
  <Override PartName="/xl/tables/table93.xml" ContentType="application/vnd.openxmlformats-officedocument.spreadsheetml.table+xml"/>
  <Override PartName="/xl/tables/table104.xml" ContentType="application/vnd.openxmlformats-officedocument.spreadsheetml.table+xml"/>
  <Override PartName="/xl/tables/table122.xml" ContentType="application/vnd.openxmlformats-officedocument.spreadsheetml.table+xml"/>
  <Override PartName="/customXml/itemProps4.xml" ContentType="application/vnd.openxmlformats-officedocument.customXmlProperties+xml"/>
  <Override PartName="/xl/worksheets/sheet16.xml" ContentType="application/vnd.openxmlformats-officedocument.spreadsheetml.worksheet+xml"/>
  <Override PartName="/xl/tables/table3.xml" ContentType="application/vnd.openxmlformats-officedocument.spreadsheetml.table+xml"/>
  <Override PartName="/xl/tables/table24.xml" ContentType="application/vnd.openxmlformats-officedocument.spreadsheetml.table+xml"/>
  <Override PartName="/xl/tables/table35.xml" ContentType="application/vnd.openxmlformats-officedocument.spreadsheetml.table+xml"/>
  <Override PartName="/xl/tables/table53.xml" ContentType="application/vnd.openxmlformats-officedocument.spreadsheetml.table+xml"/>
  <Override PartName="/xl/tables/table71.xml" ContentType="application/vnd.openxmlformats-officedocument.spreadsheetml.table+xml"/>
  <Override PartName="/xl/tables/table82.xml" ContentType="application/vnd.openxmlformats-officedocument.spreadsheetml.table+xml"/>
  <Override PartName="/xl/tables/table111.xml" ContentType="application/vnd.openxmlformats-officedocument.spreadsheetml.table+xml"/>
  <Override PartName="/xl/tables/table13.xml" ContentType="application/vnd.openxmlformats-officedocument.spreadsheetml.table+xml"/>
  <Override PartName="/xl/tables/table42.xml" ContentType="application/vnd.openxmlformats-officedocument.spreadsheetml.table+xml"/>
  <Override PartName="/xl/tables/table60.xml" ContentType="application/vnd.openxmlformats-officedocument.spreadsheetml.table+xml"/>
  <Override PartName="/xl/tables/table100.xml" ContentType="application/vnd.openxmlformats-officedocument.spreadsheetml.table+xml"/>
  <Override PartName="/xl/ctrlProps/ctrlProp19.xml" ContentType="application/vnd.ms-excel.controlproperties+xml"/>
  <Override PartName="/xl/worksheets/sheet6.xml" ContentType="application/vnd.openxmlformats-officedocument.spreadsheetml.worksheet+xml"/>
  <Override PartName="/xl/worksheets/sheet12.xml" ContentType="application/vnd.openxmlformats-officedocument.spreadsheetml.worksheet+xml"/>
  <Override PartName="/xl/tables/table20.xml" ContentType="application/vnd.openxmlformats-officedocument.spreadsheetml.table+xml"/>
  <Override PartName="/xl/tables/table31.xml" ContentType="application/vnd.openxmlformats-officedocument.spreadsheetml.table+xml"/>
  <Override PartName="/xl/comments7.xml" ContentType="application/vnd.openxmlformats-officedocument.spreadsheetml.comments+xml"/>
  <Override PartName="/xl/charts/chart3.xml" ContentType="application/vnd.openxmlformats-officedocument.drawingml.chart+xml"/>
  <Override PartName="/xl/charts/style1.xml" ContentType="application/vnd.ms-office.chartstyle+xml"/>
  <Override PartName="/xl/ctrlProps/ctrlProp15.xml" ContentType="application/vnd.ms-excel.controlproperties+xml"/>
  <Override PartName="/xl/ctrlProps/ctrlProp9.xml" ContentType="application/vnd.ms-excel.control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Override PartName="/xl/tables/table109.xml" ContentType="application/vnd.openxmlformats-officedocument.spreadsheetml.table+xml"/>
  <Override PartName="/xl/ctrlProps/ctrlProp22.xml" ContentType="application/vnd.ms-excel.controlproperties+xml"/>
  <Override PartName="/xl/tables/table69.xml" ContentType="application/vnd.openxmlformats-officedocument.spreadsheetml.table+xml"/>
  <Override PartName="/xl/tables/table87.xml" ContentType="application/vnd.openxmlformats-officedocument.spreadsheetml.table+xml"/>
  <Override PartName="/xl/tables/table98.xml" ContentType="application/vnd.openxmlformats-officedocument.spreadsheetml.table+xml"/>
  <Override PartName="/xl/tables/table116.xml" ContentType="application/vnd.openxmlformats-officedocument.spreadsheetml.table+xml"/>
  <Override PartName="/xl/tables/table127.xml" ContentType="application/vnd.openxmlformats-officedocument.spreadsheetml.table+xml"/>
  <Override PartName="/xl/charts/colors4.xml" ContentType="application/vnd.ms-office.chartcolorstyle+xml"/>
  <Override PartName="/xl/ctrlProps/ctrlProp5.xml" ContentType="application/vnd.ms-excel.controlproperties+xml"/>
  <Override PartName="/xl/ctrlProps/ctrlProp11.xml" ContentType="application/vnd.ms-excel.controlproperties+xml"/>
  <Override PartName="/xl/tables/table8.xml" ContentType="application/vnd.openxmlformats-officedocument.spreadsheetml.table+xml"/>
  <Override PartName="/xl/tables/table29.xml" ContentType="application/vnd.openxmlformats-officedocument.spreadsheetml.table+xml"/>
  <Override PartName="/xl/tables/table47.xml" ContentType="application/vnd.openxmlformats-officedocument.spreadsheetml.table+xml"/>
  <Override PartName="/xl/tables/table58.xml" ContentType="application/vnd.openxmlformats-officedocument.spreadsheetml.table+xml"/>
  <Override PartName="/xl/tables/table76.xml" ContentType="application/vnd.openxmlformats-officedocument.spreadsheetml.table+xml"/>
  <Override PartName="/xl/tables/table94.xml" ContentType="application/vnd.openxmlformats-officedocument.spreadsheetml.table+xml"/>
  <Override PartName="/xl/tables/table105.xml" ContentType="application/vnd.openxmlformats-officedocument.spreadsheetml.table+xml"/>
  <Override PartName="/xl/worksheets/sheet17.xml" ContentType="application/vnd.openxmlformats-officedocument.spreadsheetml.worksheet+xml"/>
  <Override PartName="/xl/tables/table18.xml" ContentType="application/vnd.openxmlformats-officedocument.spreadsheetml.table+xml"/>
  <Override PartName="/xl/tables/table36.xml" ContentType="application/vnd.openxmlformats-officedocument.spreadsheetml.table+xml"/>
  <Override PartName="/xl/tables/table65.xml" ContentType="application/vnd.openxmlformats-officedocument.spreadsheetml.table+xml"/>
  <Override PartName="/xl/tables/table83.xml" ContentType="application/vnd.openxmlformats-officedocument.spreadsheetml.table+xml"/>
  <Override PartName="/xl/tables/table112.xml" ContentType="application/vnd.openxmlformats-officedocument.spreadsheetml.table+xml"/>
  <Override PartName="/xl/tables/table123.xml" ContentType="application/vnd.openxmlformats-officedocument.spreadsheetml.table+xml"/>
  <Override PartName="/xl/ctrlProps/ctrlProp1.xml" ContentType="application/vnd.ms-excel.controlproperties+xml"/>
  <Override PartName="/xl/tables/table4.xml" ContentType="application/vnd.openxmlformats-officedocument.spreadsheetml.table+xml"/>
  <Override PartName="/xl/tables/table43.xml" ContentType="application/vnd.openxmlformats-officedocument.spreadsheetml.table+xml"/>
  <Override PartName="/xl/tables/table54.xml" ContentType="application/vnd.openxmlformats-officedocument.spreadsheetml.table+xml"/>
  <Override PartName="/xl/tables/table90.xml" ContentType="application/vnd.openxmlformats-officedocument.spreadsheetml.table+xml"/>
  <Override PartName="/xl/tables/table32.xml" ContentType="application/vnd.openxmlformats-officedocument.spreadsheetml.table+xml"/>
  <Override PartName="/customXml/itemProps1.xml" ContentType="application/vnd.openxmlformats-officedocument.customXmlProperties+xml"/>
  <Override PartName="/xl/worksheets/sheet7.xml" ContentType="application/vnd.openxmlformats-officedocument.spreadsheetml.worksheet+xml"/>
  <Override PartName="/xl/tables/table2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defaultThemeVersion="124226"/>
  <bookViews>
    <workbookView xWindow="0" yWindow="0" windowWidth="11520" windowHeight="7755" tabRatio="884" firstSheet="1" activeTab="1"/>
  </bookViews>
  <sheets>
    <sheet name="Disclaimers" sheetId="14" state="hidden" r:id="rId1"/>
    <sheet name="Input" sheetId="1" r:id="rId2"/>
    <sheet name="Role Requirements" sheetId="13" r:id="rId3"/>
    <sheet name="Activation Scenarios" sheetId="16" r:id="rId4"/>
    <sheet name="Distribution" sheetId="17" r:id="rId5"/>
    <sheet name="Volume Requirements" sheetId="4" r:id="rId6"/>
    <sheet name="Backup Requirements" sheetId="11" r:id="rId7"/>
    <sheet name="Replication Requirements" sheetId="12" r:id="rId8"/>
    <sheet name="Mailbox Space Modeling" sheetId="21" r:id="rId9"/>
    <sheet name="Mailbox Modeling Data" sheetId="22" state="hidden" r:id="rId10"/>
    <sheet name="Storage Design" sheetId="8" r:id="rId11"/>
    <sheet name="PLA" sheetId="20" state="hidden" r:id="rId12"/>
    <sheet name="Variables" sheetId="2" state="hidden" r:id="rId13"/>
    <sheet name="Tables" sheetId="7" state="hidden" r:id="rId14"/>
    <sheet name="Version Changes" sheetId="9" r:id="rId15"/>
    <sheet name="Cut Stuff" sheetId="15" state="hidden" r:id="rId16"/>
    <sheet name="Scripts" sheetId="18" state="hidden" r:id="rId17"/>
  </sheets>
  <definedNames>
    <definedName name="AccNetLinkCCR">'Replication Requirements'!$G$145</definedName>
    <definedName name="AccNetLinkSCR">'Replication Requirements'!$G$146</definedName>
    <definedName name="ActiveCacheTargetDC1">'Role Requirements'!$C$136</definedName>
    <definedName name="AdditionalIO">Input!$C$45</definedName>
    <definedName name="aggRWRatio">'Role Requirements'!$I$75</definedName>
    <definedName name="AutoReseedVolumes">Input!$C$112</definedName>
    <definedName name="AvailNetCapacity">'Replication Requirements'!$E$8</definedName>
    <definedName name="BackupFailureTol">Input!$C$99</definedName>
    <definedName name="BackupFreq">Input!$C$98</definedName>
    <definedName name="BackupMethod">Input!$C$97</definedName>
    <definedName name="BackupMethod_ExchangeNative">Variables!$E$5</definedName>
    <definedName name="BaseTotIOPS">'Storage Design'!$C$35</definedName>
    <definedName name="CachePages">'Role Requirements'!$C$135</definedName>
    <definedName name="CachePagesDC2">'Role Requirements'!$I$134</definedName>
    <definedName name="calcActDBPDCDouble">'Role Requirements'!$E$195</definedName>
    <definedName name="calcActDBPDCNormal">'Role Requirements'!$C$195</definedName>
    <definedName name="calcActDBPDCSingle">'Role Requirements'!$D$195</definedName>
    <definedName name="calcActDBPDCSite">'Role Requirements'!$F$195</definedName>
    <definedName name="calcActDBPDCWorst">'Role Requirements'!$G$195</definedName>
    <definedName name="calcActDBSDCDouble">'Role Requirements'!$E$196</definedName>
    <definedName name="calcActDBSDCNormal">'Role Requirements'!$C$196</definedName>
    <definedName name="calcActDBSDCSingle">'Role Requirements'!$D$196</definedName>
    <definedName name="calcActDBSDCSite">'Role Requirements'!$F$196</definedName>
    <definedName name="calcActDBSDCWorst">'Role Requirements'!$G$196</definedName>
    <definedName name="calcActMBXFFAP">'Activation Scenarios'!$E$17</definedName>
    <definedName name="calcActMBXNRAP">'Activation Scenarios'!$E$16</definedName>
    <definedName name="calcActMBXSFAP">'Activation Scenarios'!$E$18</definedName>
    <definedName name="calcAvDBCache">'Role Requirements'!$C$104</definedName>
    <definedName name="calcAvSvrMCycles">'Role Requirements'!$C$162</definedName>
    <definedName name="calcAvSvrMCyclesLCS">'Role Requirements'!$C$164</definedName>
    <definedName name="calcAvSvrMCyclesSDC">'Role Requirements'!$C$163</definedName>
    <definedName name="calcCASCPUPDC">'Role Requirements'!$G$201</definedName>
    <definedName name="calcCASCPUPDCDoub">'Role Requirements'!$E$201</definedName>
    <definedName name="calcCASCPUPDCNorm">'Role Requirements'!$C$201</definedName>
    <definedName name="calcCASCPUPDCSing">'Role Requirements'!$D$201</definedName>
    <definedName name="calcCASCPUPDCSite">'Role Requirements'!$F$201</definedName>
    <definedName name="calcCASCPUSDC">'Role Requirements'!$G$204</definedName>
    <definedName name="calcCASCPUSDCDouble">'Role Requirements'!$E$204</definedName>
    <definedName name="calcCASCPUSDCNormal">'Role Requirements'!$C$204</definedName>
    <definedName name="calcCASCPUSDCSingle">'Role Requirements'!$D$204</definedName>
    <definedName name="calcCASCPUSDCSite">'Role Requirements'!$F$204</definedName>
    <definedName name="calcCASMemReq">'Role Requirements'!$C$140</definedName>
    <definedName name="calcCASMemReqSDC">'Role Requirements'!$I$139</definedName>
    <definedName name="calcCIMemReq">'Role Requirements'!$C$139</definedName>
    <definedName name="calcCIMemReqSDC">'Role Requirements'!$I$137</definedName>
    <definedName name="calcCPUUtilLCS">'Role Requirements'!$C$210</definedName>
    <definedName name="calcCPUUtilPDC">'Role Requirements'!$G$208</definedName>
    <definedName name="calcCPUUtilPDCDouble">'Role Requirements'!$E$208</definedName>
    <definedName name="calcCPUUtilPDCNormal">'Role Requirements'!$C$208</definedName>
    <definedName name="calcCPUUtilPDCSingle">'Role Requirements'!$D$208</definedName>
    <definedName name="calcCPUUtilPDCSite">'Role Requirements'!$F$208</definedName>
    <definedName name="calcCPUUtilSDC">'Role Requirements'!$G$209</definedName>
    <definedName name="calcCPUUtilSDCDouble">'Role Requirements'!$E$209</definedName>
    <definedName name="calcCPUUtilSDCNormal">'Role Requirements'!$C$209</definedName>
    <definedName name="calcCPUUtilSDCSingle">'Role Requirements'!$D$209</definedName>
    <definedName name="calcCPUUtilSDCSite">'Role Requirements'!$F$209</definedName>
    <definedName name="calcCustomDiskCountCheck">'Role Requirements'!$I$162</definedName>
    <definedName name="calcCustomDiskCountCheckName">'Role Requirements'!$H$162</definedName>
    <definedName name="calcDBCacheSize">'Role Requirements'!$C$143</definedName>
    <definedName name="calcDBPerm">'Role Requirements'!$C$78</definedName>
    <definedName name="calcDedLaggedCopyServer">'Role Requirements'!$C$109</definedName>
    <definedName name="calcDiskLimitOverride">'Role Requirements'!$C$111</definedName>
    <definedName name="calcFailureDomainCopiesDC1">Input!$E$206</definedName>
    <definedName name="calcFailureDomainCopiesDC2">Input!$E$219</definedName>
    <definedName name="calcFailureDomainServersDC1">Input!$C$206</definedName>
    <definedName name="calcFailureDomainServersDC2">Input!$C$219</definedName>
    <definedName name="calcFailureDomainTargetCopiesDC1">Input!$E$207</definedName>
    <definedName name="calcFailureDomainTargetCopiesDC2">Input!$E$220</definedName>
    <definedName name="calcFailureDomainTargetServersDC1">Input!$C$207</definedName>
    <definedName name="calcFailureDomainTargetServersDC2">Input!$C$220</definedName>
    <definedName name="calcIOPSPerDB">'Role Requirements'!$I$82</definedName>
    <definedName name="calcIOPSPerLog">'Role Requirements'!$I$83</definedName>
    <definedName name="calcItemsPerServerActive">'Role Requirements'!$C$105</definedName>
    <definedName name="calcItemsPerServerActiveSDC">'Role Requirements'!$I$135</definedName>
    <definedName name="calcItemsPerServerPassive">'Role Requirements'!$C$106</definedName>
    <definedName name="calcItemsPerServerPassiveSDC">'Role Requirements'!$I$136</definedName>
    <definedName name="calcLaggedServerCPU">'Role Requirements'!$C$205</definedName>
    <definedName name="calcLogStreamsBtwnDCs">'Role Requirements'!$I$173</definedName>
    <definedName name="calcMaxDBperVolume">'Role Requirements'!$C$82</definedName>
    <definedName name="calcMaxDBSize">'Role Requirements'!$C$62</definedName>
    <definedName name="calcMaxDBSizeCheck">'Role Requirements'!$I$161</definedName>
    <definedName name="calcMaxDBSizeCheckName">'Role Requirements'!$H$161</definedName>
    <definedName name="calcMaxNumDBDAG">'Role Requirements'!$C$65</definedName>
    <definedName name="calcMaxNumDBs">'Role Requirements'!$C$64</definedName>
    <definedName name="calcMBXPerDB">'Role Requirements'!$C$76</definedName>
    <definedName name="calcMBXSDCRAM">'Role Requirements'!$I$138</definedName>
    <definedName name="calcMBXServerACPU">'Role Requirements'!$G$199</definedName>
    <definedName name="calcMBXServerACPUDoub">'Role Requirements'!$E$199</definedName>
    <definedName name="calcMBXServerACPUNorm">'Role Requirements'!$C$199</definedName>
    <definedName name="calcMBXServerACPUSDC">'Role Requirements'!$G$202</definedName>
    <definedName name="calcMBXServerACPUSDCDouble">'Role Requirements'!$E$202</definedName>
    <definedName name="calcMBXServerACPUSDCNormal">'Role Requirements'!$C$202</definedName>
    <definedName name="calcMBXServerACPUSDCSingle">'Role Requirements'!$D$202</definedName>
    <definedName name="calcMBXServerACPUSDCSite">'Role Requirements'!$F$202</definedName>
    <definedName name="calcMBXServerACPUSing">'Role Requirements'!$D$199</definedName>
    <definedName name="calcMBXServerACPUSite">'Role Requirements'!$F$199</definedName>
    <definedName name="calcMBXServerPCPU">'Role Requirements'!$G$200</definedName>
    <definedName name="calcMBXServerPCPUDoub">'Role Requirements'!$E$200</definedName>
    <definedName name="calcMBXServerPCPUNorm">'Role Requirements'!$C$200</definedName>
    <definedName name="calcMBXServerPCPUSDC">'Role Requirements'!$G$203</definedName>
    <definedName name="calcMBXServerPCPUSDCDouble">'Role Requirements'!$E$203</definedName>
    <definedName name="calcMBXServerPCPUSDCNormal">'Role Requirements'!$C$203</definedName>
    <definedName name="calcMBXServerPCPUSDCSingle">'Role Requirements'!$D$203</definedName>
    <definedName name="calcMBXServerPCPUSDCSite">'Role Requirements'!$F$203</definedName>
    <definedName name="calcMBXServerPCPUSing">'Role Requirements'!$D$200</definedName>
    <definedName name="calcMBXServerPCPUSite">'Role Requirements'!$F$200</definedName>
    <definedName name="calcMessagesPerDay">'Role Requirements'!$C$180</definedName>
    <definedName name="calcMinCASCountPDC">'Role Requirements'!$C$189</definedName>
    <definedName name="calcMinCASCountSDC">'Role Requirements'!$C$190</definedName>
    <definedName name="calcMultipleDBVolume">'Role Requirements'!$C$110</definedName>
    <definedName name="calcNumActiveDBs">'Role Requirements'!$C$116</definedName>
    <definedName name="calcNumActiveDBsDC2">'Role Requirements'!$D$116</definedName>
    <definedName name="calcNumActiveDBsFF">'Role Requirements'!$C$117</definedName>
    <definedName name="calcNumActiveDBsFFDC2">'Role Requirements'!$D$117</definedName>
    <definedName name="calcNumActiveDBsPDCFFinSDC">'Role Requirements'!$C$118</definedName>
    <definedName name="calcNumActiveDBsPDCFFinSDCDC2">'Role Requirements'!$D$118</definedName>
    <definedName name="calcNumActiveDBsPDCSFinSDC">'Role Requirements'!$C$122</definedName>
    <definedName name="calcNumActiveDBsPDCSFinSDCDC2">'Role Requirements'!$D$122</definedName>
    <definedName name="calcNumActiveDBsSF">'Role Requirements'!$C$121</definedName>
    <definedName name="calcNumActiveDBsSFDC2">'Role Requirements'!$D$121</definedName>
    <definedName name="calcNumActiveDBsSiteF">'Role Requirements'!$C$127</definedName>
    <definedName name="calcNumActiveDBsSiteF1F">'Role Requirements'!$C$128</definedName>
    <definedName name="calcNumActiveDBsSiteF2F">'Role Requirements'!$C$129</definedName>
    <definedName name="calcNumAMBXServersDC1">'Role Requirements'!$I$86</definedName>
    <definedName name="calcNumAMBXServersDC2">'Role Requirements'!$I$88</definedName>
    <definedName name="calcNumDAGs">'Role Requirements'!$C$96</definedName>
    <definedName name="calcNumDBCopyInPDC">'Role Requirements'!$I$62</definedName>
    <definedName name="calcNumDBCopyInPDCActual">'Role Requirements'!$I$63</definedName>
    <definedName name="calcNumDBCopyInSDC">'Role Requirements'!$I$64</definedName>
    <definedName name="calcNumDBCopyInSDCActual">'Role Requirements'!$I$65</definedName>
    <definedName name="calcNumDBMemSizing">'Role Requirements'!$C$103</definedName>
    <definedName name="calcNumDBMemSizingSDC">'Role Requirements'!$C$130</definedName>
    <definedName name="calcNumDBs">'Role Requirements'!$C$77</definedName>
    <definedName name="CalcNumDBUserTLogs">'Role Requirements'!$C$148</definedName>
    <definedName name="calcNumHAPassCopiesDC1inDC2">'Role Requirements'!$C$90</definedName>
    <definedName name="calcNumHAPassCopiesDC2inDC1">'Role Requirements'!$C$92</definedName>
    <definedName name="calcNumLagCopyInPDC">'Role Requirements'!$I$66</definedName>
    <definedName name="calcNumLagCopyInPDCActual">'Role Requirements'!$I$67</definedName>
    <definedName name="calcNumLagCopyInSDC">'Role Requirements'!$I$68</definedName>
    <definedName name="calcNumLagCopyInSDCActual">'Role Requirements'!$I$69</definedName>
    <definedName name="calcNumLagMBXServers">'Role Requirements'!$I$98</definedName>
    <definedName name="calcNumLagMBXServersPDC">'Role Requirements'!$I$99</definedName>
    <definedName name="calcNumLagMBXServersSDC">'Role Requirements'!$I$100</definedName>
    <definedName name="calcNumMBXPerDBCap">'Role Requirements'!$C$75</definedName>
    <definedName name="calcNumMBXPerDBIO">'Role Requirements'!$C$74</definedName>
    <definedName name="calcNumPMBXServersDC1">'Role Requirements'!$I$87</definedName>
    <definedName name="calcNumPMBXServersDC2">'Role Requirements'!$I$89</definedName>
    <definedName name="calcNumSrcDBDC1">'Role Requirements'!$I$167</definedName>
    <definedName name="calcNumSrcDBDC2">'Role Requirements'!$I$169</definedName>
    <definedName name="calcNumTgtDBDC1">'Role Requirements'!$I$168</definedName>
    <definedName name="calcNumTgtDBDC2">'Role Requirements'!$I$170</definedName>
    <definedName name="calcNumTgtLagDBDC1">'Role Requirements'!$I$171</definedName>
    <definedName name="calcNumTgtLagDBDC2">'Role Requirements'!$I$172</definedName>
    <definedName name="CalcNumUserTLogs">'Role Requirements'!$C$147</definedName>
    <definedName name="calcRecCASCountPDC">'Role Requirements'!$C$191</definedName>
    <definedName name="calcRecCASCountSDC">'Role Requirements'!$C$192</definedName>
    <definedName name="calcRecGCCoresPDC">'Role Requirements'!$C$175</definedName>
    <definedName name="calcRecGCCoresSDC">'Role Requirements'!$C$176</definedName>
    <definedName name="calcRecMaxDBSize">'Role Requirements'!$C$63</definedName>
    <definedName name="calcRemainingServers">'Role Requirements'!$C$107</definedName>
    <definedName name="calcReplayLagManagerEnabled">'Role Requirements'!$C$113</definedName>
    <definedName name="calcReqCASCoresPDCServer">'Role Requirements'!$C$170</definedName>
    <definedName name="calcReqCASCoresSDCServer">'Role Requirements'!$C$174</definedName>
    <definedName name="calcReqLagCoresPDCServer">'Role Requirements'!$C$171</definedName>
    <definedName name="calcReqMBXACoresPDCServer">'Role Requirements'!$C$169</definedName>
    <definedName name="calcReqMBXACoresSDCServer">'Role Requirements'!$C$173</definedName>
    <definedName name="calcReqMBXCoresPDCServer">'Role Requirements'!$C$168</definedName>
    <definedName name="calcReqMBXCoresSDC">'Role Requirements'!$C$177</definedName>
    <definedName name="calcReqMBXCoresSDCServer">'Role Requirements'!$C$172</definedName>
    <definedName name="calcRPO">'Replication Requirements'!$E$9</definedName>
    <definedName name="calcSafetyNetEffect">'Role Requirements'!$C$183</definedName>
    <definedName name="calcSafetyNetTimeout">'Role Requirements'!$C$179</definedName>
    <definedName name="calcServerJBODDisks">'Storage Design'!$C$197</definedName>
    <definedName name="calcServerJBODDisksSDC">'Storage Design'!$D$197</definedName>
    <definedName name="calcServerMessagesPerDay">'Role Requirements'!$C$181</definedName>
    <definedName name="calcServerRAIDDisks">'Storage Design'!$C$194</definedName>
    <definedName name="calcServerRAM">'Role Requirements'!$C$138</definedName>
    <definedName name="calcShadowMessages">'Role Requirements'!$C$182</definedName>
    <definedName name="calcSRAASDDRServers">'Role Requirements'!$C$108</definedName>
    <definedName name="calcTier1DBReads">'Role Requirements'!$C$27</definedName>
    <definedName name="calcTier1DBWrites">'Role Requirements'!$C$28</definedName>
    <definedName name="calcTier1DesktopSearchIO">'Role Requirements'!$C$26</definedName>
    <definedName name="calcTier1InitialMBXSize">'Role Requirements'!$C$19</definedName>
    <definedName name="calcTier1IOFactor">'Role Requirements'!$C$12</definedName>
    <definedName name="calcTier1MBX">'Role Requirements'!$C$10</definedName>
    <definedName name="calcTier1MCFactor">'Role Requirements'!$C$13</definedName>
    <definedName name="calcTier1MonthlyData">'Mailbox Modeling Data'!$C$8</definedName>
    <definedName name="calcTier1PredictCapMonths">'Mailbox Modeling Data'!$C$10</definedName>
    <definedName name="calcTier1PredictCapYears">'Mailbox Modeling Data'!$C$9</definedName>
    <definedName name="calcTier1RWRatio">'Role Requirements'!$C$29</definedName>
    <definedName name="calcTier1WeeklyData">'Mailbox Modeling Data'!$C$6</definedName>
    <definedName name="calcTier1YearlyData">'Mailbox Modeling Data'!$C$7</definedName>
    <definedName name="calcTier2DBReads">'Role Requirements'!$I$27</definedName>
    <definedName name="calcTier2DBWrites">'Role Requirements'!$I$28</definedName>
    <definedName name="calcTier2DesktopSearchIO">'Role Requirements'!$I$26</definedName>
    <definedName name="calcTier2InitialMBXSize">'Role Requirements'!$I$19</definedName>
    <definedName name="calcTier2IOFactor">'Role Requirements'!$I$12</definedName>
    <definedName name="calcTier2MBX">'Role Requirements'!$I$10</definedName>
    <definedName name="calcTier2MCFactor">'Role Requirements'!$I$13</definedName>
    <definedName name="calcTier2MonthlyData">'Mailbox Modeling Data'!$C$24</definedName>
    <definedName name="calcTier2PredictCapMonths">'Mailbox Modeling Data'!$C$26</definedName>
    <definedName name="calcTier2PredictCapYears">'Mailbox Modeling Data'!$C$25</definedName>
    <definedName name="calcTier2RWRatio">'Role Requirements'!$I$29</definedName>
    <definedName name="calcTier2WeeklyData">'Mailbox Modeling Data'!$C$22</definedName>
    <definedName name="calcTier2YearlyData">'Mailbox Modeling Data'!$C$23</definedName>
    <definedName name="calcTier3DBReads">'Role Requirements'!$C$53</definedName>
    <definedName name="calcTier3DBWrites">'Role Requirements'!$C$54</definedName>
    <definedName name="calcTier3DesktopSearchIO">'Role Requirements'!$C$52</definedName>
    <definedName name="calcTier3InitialMBXSize">'Role Requirements'!$C$45</definedName>
    <definedName name="calcTier3IOFactor">'Role Requirements'!$C$38</definedName>
    <definedName name="calcTier3MBX">'Role Requirements'!$C$36</definedName>
    <definedName name="calcTier3MCFactor">'Role Requirements'!$C$39</definedName>
    <definedName name="calcTier3MonthlyData">'Mailbox Modeling Data'!$C$40</definedName>
    <definedName name="calcTier3PredictCapMonths">'Mailbox Modeling Data'!$C$42</definedName>
    <definedName name="calcTier3PredictCapYears">'Mailbox Modeling Data'!$C$41</definedName>
    <definedName name="calcTier3RWRatio">'Role Requirements'!$C$55</definedName>
    <definedName name="calcTier3WeeklyData">'Mailbox Modeling Data'!$C$38</definedName>
    <definedName name="calcTier3YearlyData">'Mailbox Modeling Data'!$C$39</definedName>
    <definedName name="calcTier4DBReads">'Role Requirements'!$I$53</definedName>
    <definedName name="calcTier4DBWrites">'Role Requirements'!$I$54</definedName>
    <definedName name="calcTier4DesktopSearchIO">'Role Requirements'!$I$52</definedName>
    <definedName name="calcTier4InitialMBXSize">'Role Requirements'!$I$45</definedName>
    <definedName name="calcTier4IOFactor">'Role Requirements'!$I$38</definedName>
    <definedName name="calcTier4MBX">'Role Requirements'!$I$36</definedName>
    <definedName name="calcTier4MCFactor">'Role Requirements'!$I$39</definedName>
    <definedName name="calcTier4MonthlyData">'Mailbox Modeling Data'!$C$56</definedName>
    <definedName name="calcTier4PredictCapMonths">'Mailbox Modeling Data'!$C$58</definedName>
    <definedName name="calcTier4PredictCapYears">'Mailbox Modeling Data'!$C$57</definedName>
    <definedName name="calcTier4RWRatio">'Role Requirements'!$I$55</definedName>
    <definedName name="calcTier4WeeklyData">'Mailbox Modeling Data'!$C$54</definedName>
    <definedName name="calcTier4YearlyData">'Mailbox Modeling Data'!$C$55</definedName>
    <definedName name="calcTotActiveDBsPDCFFinPDC">'Role Requirements'!$C$119</definedName>
    <definedName name="calcTotActiveDBsPDCFFinPDCDC2">'Role Requirements'!$D$119</definedName>
    <definedName name="calcTotActiveDBsPDCFFinSDC">'Role Requirements'!$C$120</definedName>
    <definedName name="calcTotActiveDBsPDCFFinSDCDC2">'Role Requirements'!$D$120</definedName>
    <definedName name="calcTotActiveDBsPDCSFinPDC">'Role Requirements'!$C$123</definedName>
    <definedName name="calcTotActiveDBsPDCSFinPDCDC2">'Role Requirements'!$D$123</definedName>
    <definedName name="calcTotActiveDBsPDCSFinSDC">'Role Requirements'!$C$124</definedName>
    <definedName name="calcTotActiveDBsPDCSFinSDCDC2">'Role Requirements'!$D$124</definedName>
    <definedName name="calcTotCASMemReq">'Role Requirements'!$C$144</definedName>
    <definedName name="calcTotCASMemReqSDC">'Role Requirements'!$I$142</definedName>
    <definedName name="calcTotCASReqMCycles">'Role Requirements'!$C$165</definedName>
    <definedName name="calcTotNumHACopies">'Role Requirements'!$I$70</definedName>
    <definedName name="calcTotNumHACopiesDC1inDC1">'Role Requirements'!$C$88</definedName>
    <definedName name="calcTotNumHACopiesDC2inDC2">'Role Requirements'!$C$89</definedName>
    <definedName name="calcTotNumLagCopies">'Role Requirements'!$I$71</definedName>
    <definedName name="calcTotNumLagDBCopiesPDC">'Role Requirements'!$I$101</definedName>
    <definedName name="calcTotNumLagDBCopiesSDC">'Role Requirements'!$I$102</definedName>
    <definedName name="calcTotNumMBXPerSvr">'Role Requirements'!$C$101</definedName>
    <definedName name="calcTotNumPassiveCopiesDC1inDC2">'Role Requirements'!$C$91</definedName>
    <definedName name="calcTotNumPassiveCopiesDC2inDC1">'Role Requirements'!$C$93</definedName>
    <definedName name="calcTotServerRAM">'Role Requirements'!$C$141</definedName>
    <definedName name="calcTotServerRAMSDC">'Role Requirements'!$I$140</definedName>
    <definedName name="calcTransportDBSize">'Role Requirements'!$C$184</definedName>
    <definedName name="calcTransportLocPDC">'Role Requirements'!$C$185</definedName>
    <definedName name="calcTransportLocSDC">'Role Requirements'!$C$186</definedName>
    <definedName name="CalcVersion">'Version Changes'!$K$57</definedName>
    <definedName name="CIFactor">Variables!$K$38</definedName>
    <definedName name="ColorFirst">Tables!$A$257</definedName>
    <definedName name="ColorLast">Tables!$A$272</definedName>
    <definedName name="ConfigPDCTotDisks">'Storage Design'!$B$127</definedName>
    <definedName name="ConfigSDCTotDisks">'Storage Design'!$B$130</definedName>
    <definedName name="ContentIndexing">Variables!$K$39</definedName>
    <definedName name="CpuUtilizationDC1">'Role Requirements'!$C$255</definedName>
    <definedName name="CpuUtilizationDC2">'Role Requirements'!$D$255</definedName>
    <definedName name="CreateDAG" localSheetId="16">Scripts!#REF!</definedName>
    <definedName name="CreateDAG_1" localSheetId="16">Scripts!#REF!</definedName>
    <definedName name="CreateDAG_2" localSheetId="16">Scripts!#REF!</definedName>
    <definedName name="CustomMaxDBSize">Input!$G$37</definedName>
    <definedName name="CustomNumDBs">Input!$G$39</definedName>
    <definedName name="DAG1BaseName">Input!$G$175</definedName>
    <definedName name="DAG2BaseName">Input!$G$176</definedName>
    <definedName name="DAGLogBandwidth">'Replication Requirements'!$E$14</definedName>
    <definedName name="DAGMemberValCheck">'Role Requirements'!$I$155</definedName>
    <definedName name="DAGMemberValCheckName">'Role Requirements'!$H$155</definedName>
    <definedName name="DAGQuroumStatus">Distribution!$J$3</definedName>
    <definedName name="DataGrowth">Input!$C$36</definedName>
    <definedName name="DBCopyValCheck">'Role Requirements'!$I$156</definedName>
    <definedName name="DBCopyValCheckName">'Role Requirements'!$H$156</definedName>
    <definedName name="DBCountValCheck">'Role Requirements'!$I$158</definedName>
    <definedName name="DBCountValCheckName">'Role Requirements'!$H$158</definedName>
    <definedName name="DBDiskIOCap1">'Storage Design'!$C$47</definedName>
    <definedName name="DBDiskIOCap2">'Storage Design'!$D$47</definedName>
    <definedName name="DBDiskIOCap3">'Storage Design'!$E$47</definedName>
    <definedName name="DBDiskRPM3">'Cut Stuff'!$C$8</definedName>
    <definedName name="DBDiskRPMPDC">Input!$D$116</definedName>
    <definedName name="DBDiskRPMSDC">Input!$D$122</definedName>
    <definedName name="DBDiskSize3">'Cut Stuff'!$C$7</definedName>
    <definedName name="DBDiskSizePDC">Input!$C$116</definedName>
    <definedName name="DBDiskSizeSDC">Input!$C$122</definedName>
    <definedName name="DBDiskSpaceReqReplicaSS">'Role Requirements'!$D$274</definedName>
    <definedName name="DBForDiskCap1">'Storage Design'!$C$46</definedName>
    <definedName name="DBForDiskCap2">'Storage Design'!$D$46</definedName>
    <definedName name="DBForDiskCap3">'Storage Design'!$E$46</definedName>
    <definedName name="DBIOPSReplicaSS">'Role Requirements'!$D$281</definedName>
    <definedName name="DBLogBandwidth">'Replication Requirements'!$E$12</definedName>
    <definedName name="DBLogIsolation">'Role Requirements'!$C$112</definedName>
    <definedName name="DBPermOverride">Input!$G$40</definedName>
    <definedName name="DBRawDiskCap1">'Storage Design'!$C$45</definedName>
    <definedName name="DBRawDiskCap2">'Storage Design'!$D$45</definedName>
    <definedName name="DBRawDiskCap3">'Storage Design'!$E$45</definedName>
    <definedName name="DBSet1">'Volume Requirements'!$H$123</definedName>
    <definedName name="DBSet10">'Volume Requirements'!$H$132</definedName>
    <definedName name="DBSet11">'Volume Requirements'!$H$133</definedName>
    <definedName name="DBSet12">'Volume Requirements'!$H$134</definedName>
    <definedName name="DBSet13">'Volume Requirements'!$H$135</definedName>
    <definedName name="DBSet14">'Volume Requirements'!$H$136</definedName>
    <definedName name="DBSet15">'Volume Requirements'!$H$137</definedName>
    <definedName name="DBSet16">'Volume Requirements'!$H$138</definedName>
    <definedName name="DBSet17">'Volume Requirements'!$H$139</definedName>
    <definedName name="DBSet18">'Volume Requirements'!$H$140</definedName>
    <definedName name="DBSet19">'Volume Requirements'!$H$141</definedName>
    <definedName name="DBSet2">'Volume Requirements'!$H$124</definedName>
    <definedName name="DBSet20">'Volume Requirements'!$H$142</definedName>
    <definedName name="DBSet21">'Volume Requirements'!$H$143</definedName>
    <definedName name="DBSet22">'Volume Requirements'!$H$144</definedName>
    <definedName name="DBSet23">'Volume Requirements'!$H$145</definedName>
    <definedName name="DBSet24">'Volume Requirements'!$H$146</definedName>
    <definedName name="DBSet25">'Volume Requirements'!$H$147</definedName>
    <definedName name="DBSet26">'Volume Requirements'!$H$148</definedName>
    <definedName name="DBSet3">'Volume Requirements'!$H$125</definedName>
    <definedName name="DBSet4">'Volume Requirements'!$H$126</definedName>
    <definedName name="DBSet5">'Volume Requirements'!$H$127</definedName>
    <definedName name="DBSet6">'Volume Requirements'!$H$128</definedName>
    <definedName name="DBSet7">'Volume Requirements'!$H$129</definedName>
    <definedName name="DBSet8">'Volume Requirements'!$H$130</definedName>
    <definedName name="DBSet9">'Volume Requirements'!$H$131</definedName>
    <definedName name="DBSize">'Volume Requirements'!$D$123</definedName>
    <definedName name="DBSizeOverhead">'Volume Requirements'!$E$123</definedName>
    <definedName name="DBSizeOverride">Input!$G$36</definedName>
    <definedName name="DBVolDiskSpaceReplicaSS">'Role Requirements'!$D$276</definedName>
    <definedName name="DBVolSize">'Volume Requirements'!$I$123</definedName>
    <definedName name="DedLaggedCopyServer">Input!$G$30</definedName>
    <definedName name="DesiredStorageArch">'Storage Design'!$C$28</definedName>
    <definedName name="DesResVolRAID">'Storage Design'!$F$20</definedName>
    <definedName name="DiskLimitOverride">Input!$C$110</definedName>
    <definedName name="EnvPeakIOPS">'Role Requirements'!$I$76</definedName>
    <definedName name="ExVersion">Variables!$K$55</definedName>
    <definedName name="FailureDomainCheck">'Role Requirements'!$I$159</definedName>
    <definedName name="FailureDomainCheckName">'Role Requirements'!$H$159</definedName>
    <definedName name="FailureDomainsEnabled">Input!$C$193</definedName>
    <definedName name="FailureDomainStatusField">Input!$B$224</definedName>
    <definedName name="FD1CopyCountPri">Input!$E$198</definedName>
    <definedName name="FD1CopyCountSec">Input!$E$211</definedName>
    <definedName name="FD1ServerCountPri">Input!$C$198</definedName>
    <definedName name="FD1ServerCountSec">Input!$C$211</definedName>
    <definedName name="FD2CopyCountPri">Input!$E$199</definedName>
    <definedName name="FD2CopyCountSec">Input!$E$212</definedName>
    <definedName name="FD2ServerCountPri">Input!$C$199</definedName>
    <definedName name="FD2ServerCountSec">Input!$C$212</definedName>
    <definedName name="FD3CopyCountPri">Input!$E$200</definedName>
    <definedName name="FD3CopyCountSec">Input!$E$213</definedName>
    <definedName name="FD3ServerCountPri">Input!$C$200</definedName>
    <definedName name="FD3ServerCountSec">Input!$C$213</definedName>
    <definedName name="FD4CopyCountPri">Input!$E$201</definedName>
    <definedName name="FD4CopyCountSec">Input!$E$214</definedName>
    <definedName name="FD4ServerCountPri">Input!$C$201</definedName>
    <definedName name="FD4ServerCountSec">Input!$C$214</definedName>
    <definedName name="FD5CopyCountPri">Input!$E$202</definedName>
    <definedName name="FD5CopyCountSec">Input!$E$215</definedName>
    <definedName name="FD5ServerCountPri">Input!$C$202</definedName>
    <definedName name="FD5ServerCountSec">Input!$C$215</definedName>
    <definedName name="FD6CopyCountPri">Input!$E$203</definedName>
    <definedName name="FD6CopyCountSec">Input!$E$216</definedName>
    <definedName name="FD6ServerCountPri">Input!$C$203</definedName>
    <definedName name="FD6ServerCountSec">Input!$C$216</definedName>
    <definedName name="FD7CopyCountPri">Input!$E$204</definedName>
    <definedName name="FD7CopyCountSec">Input!$E$217</definedName>
    <definedName name="FD7ServerCountPri">Input!$C$204</definedName>
    <definedName name="FD7ServerCountSec">Input!$C$217</definedName>
    <definedName name="FD8CopyCountPri">Input!$E$205</definedName>
    <definedName name="FD8CopyCountSec">Input!$E$218</definedName>
    <definedName name="FD8ServerCountPri">Input!$C$205</definedName>
    <definedName name="FD8ServerCountSec">Input!$C$218</definedName>
    <definedName name="FDDefPri">Input!$C$198:$E$205</definedName>
    <definedName name="FDDefSec">Input!$C$211:$E$218</definedName>
    <definedName name="FSWStatus">Distribution!$C$9</definedName>
    <definedName name="GCServerArch">Input!$C$22</definedName>
    <definedName name="HAOption">Input!$C$25</definedName>
    <definedName name="InvalidActiveActive">'Role Requirements'!$I$163</definedName>
    <definedName name="IOGrowth">Input!$C$44</definedName>
    <definedName name="JBODCapAchDisk1">'Storage Design'!$C$143</definedName>
    <definedName name="JBODCapAchDisk2">'Storage Design'!$D$143</definedName>
    <definedName name="JBODCapAchDisk3">'Storage Design'!$E$143</definedName>
    <definedName name="JBODDBCapCheckPDC">'Role Requirements'!$I$176</definedName>
    <definedName name="JBODDBCapCheckSDC">'Role Requirements'!$I$180</definedName>
    <definedName name="JBODDBIOCheckPDC">'Role Requirements'!$I$177</definedName>
    <definedName name="JBODDBIOCheckSDC">'Role Requirements'!$I$181</definedName>
    <definedName name="JBODEvaluation">Input!$C$107</definedName>
    <definedName name="JBODIOAchDisk1">'Storage Design'!$C$144</definedName>
    <definedName name="JBODIOAchDisk2">'Storage Design'!$D$144</definedName>
    <definedName name="JBODIOAchDisk3">'Storage Design'!$E$144</definedName>
    <definedName name="JBODResVolAchConfig1">'Storage Design'!$C$146</definedName>
    <definedName name="JBODResVolAchConfig2">'Storage Design'!$D$146</definedName>
    <definedName name="JBODResVolAchConfig3">'Storage Design'!$E$146</definedName>
    <definedName name="JBODRLCapCheckPDC">'Role Requirements'!$I$178</definedName>
    <definedName name="JBODRLCapCheckSDC">'Role Requirements'!$I$182</definedName>
    <definedName name="JBODRLIOCheckPDC">'Role Requirements'!$I$179</definedName>
    <definedName name="JBODRLIOCheckSDC">'Role Requirements'!$I$183</definedName>
    <definedName name="LaggedCopySvrPrefStorageArch">'Role Requirements'!$I$129</definedName>
    <definedName name="LagSvrRAM">'Role Requirements'!$I$103</definedName>
    <definedName name="LogBaseIOPS">'Storage Design'!$C$33</definedName>
    <definedName name="LogDiskIOCap1">'Storage Design'!$C$54</definedName>
    <definedName name="LogDiskIOCap2">'Storage Design'!$D$54</definedName>
    <definedName name="LogDiskIOCap3">'Storage Design'!$E$54</definedName>
    <definedName name="LogDiskRPM3">'Cut Stuff'!$D$8</definedName>
    <definedName name="LogDiskRPMPDC">Input!$D$117</definedName>
    <definedName name="LogDiskRPMSDC">Input!$D$123</definedName>
    <definedName name="LogDiskSize3">'Cut Stuff'!$D$7</definedName>
    <definedName name="LogDiskSizePDC">Input!$C$117</definedName>
    <definedName name="LogDiskSizeSDC">Input!$C$123</definedName>
    <definedName name="LogDiskSpaceReplicaSS">'Role Requirements'!$D$275</definedName>
    <definedName name="LogDiskSpaceReqBackup">'Role Requirements'!$C$149</definedName>
    <definedName name="LogDiskSpaceReqMove">'Role Requirements'!$C$150</definedName>
    <definedName name="LogForDiskCap1">'Storage Design'!$C$53</definedName>
    <definedName name="LogForDiskCap2">'Storage Design'!$D$53</definedName>
    <definedName name="LogForDiskCap3">'Storage Design'!$E$53</definedName>
    <definedName name="LogH1">Input!$C$145</definedName>
    <definedName name="LogH10">Input!$C$154</definedName>
    <definedName name="LogH11">Input!$C$155</definedName>
    <definedName name="LogH12">Input!$C$156</definedName>
    <definedName name="LogH13">Input!$C$157</definedName>
    <definedName name="LogH14">Input!$C$158</definedName>
    <definedName name="LogH15">Input!$C$159</definedName>
    <definedName name="LogH16">Input!$C$160</definedName>
    <definedName name="LogH17">Input!$C$161</definedName>
    <definedName name="LogH18">Input!$C$162</definedName>
    <definedName name="LogH19">Input!$C$163</definedName>
    <definedName name="LogH2">Input!$C$146</definedName>
    <definedName name="LogH20">Input!$C$164</definedName>
    <definedName name="LogH21">Input!$C$165</definedName>
    <definedName name="LogH22">Input!$C$166</definedName>
    <definedName name="LogH23">Input!$C$167</definedName>
    <definedName name="LogH24">Input!$C$168</definedName>
    <definedName name="LogH3">Input!$C$147</definedName>
    <definedName name="LogH4">Input!$C$148</definedName>
    <definedName name="LogH5">Input!$C$149</definedName>
    <definedName name="LogH6">Input!$C$150</definedName>
    <definedName name="LogH7">Input!$C$151</definedName>
    <definedName name="LogH8">Input!$C$152</definedName>
    <definedName name="LogH9">Input!$C$153</definedName>
    <definedName name="LogIOPSReplicaSS">'Role Requirements'!$D$282</definedName>
    <definedName name="LogR10IOPS">'Storage Design'!$C$34</definedName>
    <definedName name="LogRawDiskCap1">'Storage Design'!$C$52</definedName>
    <definedName name="LogRawDiskCap2">'Storage Design'!$D$52</definedName>
    <definedName name="LogRawDiskCap3">'Storage Design'!$E$52</definedName>
    <definedName name="LogReadTransfers">'Role Requirements'!$I$81</definedName>
    <definedName name="LogSizeOverhead">'Volume Requirements'!$F$123</definedName>
    <definedName name="LogVolDiskSpaceReplicaSS">'Role Requirements'!$D$277</definedName>
    <definedName name="LogVolSize">'Volume Requirements'!$J$123</definedName>
    <definedName name="LogWriteTransfers">'Role Requirements'!$I$80</definedName>
    <definedName name="MailboxSizeCheck">'Role Requirements'!$I$157</definedName>
    <definedName name="MailboxSizeCheckName">'Role Requirements'!$H$157</definedName>
    <definedName name="MaxActiveDBsPDC">'Role Requirements'!$I$111</definedName>
    <definedName name="MaxActiveDBsSDC">'Role Requirements'!$I$112</definedName>
    <definedName name="MaxPreferredActiveDBsPDC">'Role Requirements'!$I$109</definedName>
    <definedName name="MaxPreferredActiveDBsSDC">'Role Requirements'!$I$110</definedName>
    <definedName name="MBXMoveRate">Input!$C$37</definedName>
    <definedName name="MBXPerDB">'Role Requirements'!$C$81</definedName>
    <definedName name="MBXSDCRAM">'Role Requirements'!$I$141</definedName>
    <definedName name="minDBCacheMemMBX">'Role Requirements'!$C$134</definedName>
    <definedName name="minDBCacheMemMBXSDC">'Role Requirements'!$I$133</definedName>
    <definedName name="minReqMemory">'Role Requirements'!$C$133</definedName>
    <definedName name="MultipleDBVolume">Input!$C$108</definedName>
    <definedName name="MultiRoleEnabled">Input!$C$23</definedName>
    <definedName name="NetFailureTol">Input!$C$100</definedName>
    <definedName name="NetLinkLatency">Input!$G$145</definedName>
    <definedName name="NetLinkType">Input!$G$144</definedName>
    <definedName name="NetworkCompression">Input!$C$40</definedName>
    <definedName name="NetworkEncryption">'Cut Stuff'!$C$10</definedName>
    <definedName name="numActMBXSvrsPerDC">'Role Requirements'!$C$99</definedName>
    <definedName name="numDAGs">Input!$C$27</definedName>
    <definedName name="NumDAGsEnv">'Role Requirements'!$F$223</definedName>
    <definedName name="NumDAGServersPDC">'Role Requirements'!$C$225</definedName>
    <definedName name="NumDAGServersSDC">'Role Requirements'!$D$225</definedName>
    <definedName name="NumDBCopies">Input!$C$30</definedName>
    <definedName name="numDBCopiesSDC">Input!$C$32</definedName>
    <definedName name="NumDBDiskCap1">'Storage Design'!$C$76</definedName>
    <definedName name="NumDBDiskCap2">'Storage Design'!$D$76</definedName>
    <definedName name="NumDBDiskCap3">'Storage Design'!$E$76</definedName>
    <definedName name="NumDBDiskCapR101">'Storage Design'!$C$77</definedName>
    <definedName name="NumDBDiskCapR102">'Storage Design'!$D$77</definedName>
    <definedName name="NumDBDiskCapR103">'Storage Design'!$E$77</definedName>
    <definedName name="NumDBDiskCapR51">'Storage Design'!$C$78</definedName>
    <definedName name="NumDBDiskCapR52">'Storage Design'!$D$78</definedName>
    <definedName name="NumDBDiskCapR53">'Storage Design'!$E$78</definedName>
    <definedName name="NumDBDiskCapR61">'Storage Design'!$C$79</definedName>
    <definedName name="NumDBDiskCapR62">'Storage Design'!$D$79</definedName>
    <definedName name="NumDBDiskCapR63">'Storage Design'!$E$79</definedName>
    <definedName name="NumDBDiskIOR01">'Storage Design'!$C$72</definedName>
    <definedName name="NumDBDiskIOR02">'Storage Design'!$D$72</definedName>
    <definedName name="NumDBDiskIOR03">'Storage Design'!$E$72</definedName>
    <definedName name="NumDBDiskIOR101">'Storage Design'!$C$73</definedName>
    <definedName name="NumDBDiskIOR102">'Storage Design'!$D$73</definedName>
    <definedName name="NumDBDiskIOR103">'Storage Design'!$E$73</definedName>
    <definedName name="NumDBDiskIOR51">'Storage Design'!$C$74</definedName>
    <definedName name="NumDBDiskIOR52">'Storage Design'!$D$74</definedName>
    <definedName name="NumDBDiskIOR53">'Storage Design'!$E$74</definedName>
    <definedName name="NumDBDiskIOR61">'Storage Design'!$C$75</definedName>
    <definedName name="NumDBDiskIOR62">'Storage Design'!$D$75</definedName>
    <definedName name="NumDBDiskIOR63">'Storage Design'!$E$75</definedName>
    <definedName name="NumDBMoveMbxTLogs">'Role Requirements'!$C$154</definedName>
    <definedName name="NumDBPerVol">'Volume Requirements'!$I$7</definedName>
    <definedName name="NumDBperVolOverride">Input!$C$109</definedName>
    <definedName name="NumDBsOverride">Input!$G$38</definedName>
    <definedName name="NumDBVol">'Volume Requirements'!$I$8</definedName>
    <definedName name="NumDisksPerServer">Input!$C$111</definedName>
    <definedName name="NumFailureDomainsPri">Input!$C$194</definedName>
    <definedName name="NumFailureDomainsSec">Input!$C$195</definedName>
    <definedName name="numLagDBCopies">Input!$C$31</definedName>
    <definedName name="numLaggedCopiesSDC">Input!$C$33</definedName>
    <definedName name="NumLogDiskCap1">'Storage Design'!$C$83</definedName>
    <definedName name="NumLogDiskCap2">'Storage Design'!$D$83</definedName>
    <definedName name="NumLogDiskCap3">'Storage Design'!$E$83</definedName>
    <definedName name="NumLogDiskIOR01">'Storage Design'!$C$82</definedName>
    <definedName name="NumLogDiskIOR02">'Storage Design'!$D$82</definedName>
    <definedName name="NumLogDiskIOR03">'Storage Design'!$E$82</definedName>
    <definedName name="NumLogDiskR10Cap1">'Storage Design'!$C$84</definedName>
    <definedName name="NumLogDiskR10Cap2">'Storage Design'!$D$84</definedName>
    <definedName name="NumLogDiskR10Cap3">'Storage Design'!$E$84</definedName>
    <definedName name="NumLogDiskR10IO1">'Storage Design'!$C$85</definedName>
    <definedName name="NumLogDiskR10IO2">'Storage Design'!$D$85</definedName>
    <definedName name="NumLogDiskR10IO3">'Storage Design'!$E$85</definedName>
    <definedName name="numMBXServers">Input!$C$26</definedName>
    <definedName name="numMCyclesPerCoreLCS">'Role Requirements'!$C$161</definedName>
    <definedName name="numMCyclesPerCorePDC">'Role Requirements'!$C$159</definedName>
    <definedName name="numMCyclesPerCoreSDC">'Role Requirements'!$C$160</definedName>
    <definedName name="NumMoveMBXTLogPerWk">'Role Requirements'!$C$151</definedName>
    <definedName name="NumMoveMBXTLogPerWkPerDB">'Role Requirements'!$C$152</definedName>
    <definedName name="NumMoveMBXTLogs">'Role Requirements'!$C$153</definedName>
    <definedName name="numProcCoresLCS">Input!$C$133</definedName>
    <definedName name="numProcCoresPDC">Input!$C$131</definedName>
    <definedName name="numProcCoresSDC">Input!$C$132</definedName>
    <definedName name="numSpecRateLCS">Input!$D$133</definedName>
    <definedName name="numSpecRatePDC">Input!$D$131</definedName>
    <definedName name="numSpecRateSDC">Input!$D$132</definedName>
    <definedName name="NumTier1MBX">Input!$C$55</definedName>
    <definedName name="NumTier1MBXDB">'Role Requirements'!$C$70</definedName>
    <definedName name="NumTier2MBX">Input!$C$74</definedName>
    <definedName name="NumTier2MBXDB">'Role Requirements'!$C$71</definedName>
    <definedName name="NumTier3MBX">Input!$G$55</definedName>
    <definedName name="NumTier3MBXDB">'Role Requirements'!$C$72</definedName>
    <definedName name="NumTier4MBX">Input!$G$74</definedName>
    <definedName name="NumTier4MBXDB">'Role Requirements'!$C$73</definedName>
    <definedName name="OptDBDisks1">'Storage Design'!$C$134</definedName>
    <definedName name="OptDBDisks2">'Storage Design'!$D$134</definedName>
    <definedName name="OptDBDisks3">'Storage Design'!$E$134</definedName>
    <definedName name="OptDBRAIDConfig1">'Storage Design'!$C$133</definedName>
    <definedName name="OptDBRAIDConfig2">'Storage Design'!$D$133</definedName>
    <definedName name="OptDBRAIDConfig3">'Storage Design'!$E$133</definedName>
    <definedName name="OptJBODDisksConfig3">'Storage Design'!$E$145</definedName>
    <definedName name="OptJBODDisksConfigPDC">'Storage Design'!$C$145</definedName>
    <definedName name="OptJBODDisksConfigSDC">'Storage Design'!$D$145</definedName>
    <definedName name="OptJBODRLDisksConfig3">'Storage Design'!$C$151</definedName>
    <definedName name="OptJBODRLDisksConfigPDC">'Storage Design'!$C$149</definedName>
    <definedName name="OptJBODRLDisksConfigSDC">'Storage Design'!$C$150</definedName>
    <definedName name="OptLogDisks1">'Storage Design'!$C$136</definedName>
    <definedName name="OptLogDisks2">'Storage Design'!$D$136</definedName>
    <definedName name="OptLogDisks3">'Storage Design'!$E$136</definedName>
    <definedName name="OptLogRAIDConfig1">'Storage Design'!$C$135</definedName>
    <definedName name="OptLogRAIDConfig2">'Storage Design'!$D$135</definedName>
    <definedName name="OptLogRAIDConfig3">'Storage Design'!$E$135</definedName>
    <definedName name="OptRLDisks1">'Storage Design'!$C$138</definedName>
    <definedName name="OptRLDisks2">'Storage Design'!$D$138</definedName>
    <definedName name="OptRLDisks3">'Storage Design'!$E$138</definedName>
    <definedName name="OptRLRAIDConfig1">'Storage Design'!$C$137</definedName>
    <definedName name="OptRLRAIDConfig2">'Storage Design'!$D$137</definedName>
    <definedName name="OptRLRAIDConfig3">'Storage Design'!$E$137</definedName>
    <definedName name="OverrideRAID">'Storage Design'!$C$27</definedName>
    <definedName name="PassiveCacheTargetDC1">'Role Requirements'!$C$137</definedName>
    <definedName name="PeakCIBandwidth">'Replication Requirements'!$E$13</definedName>
    <definedName name="PeakCIDAGBandwidth">'Replication Requirements'!$E$15</definedName>
    <definedName name="PeakIOPS">'Role Requirements'!$I$77</definedName>
    <definedName name="PercentUsersinDC1">Variables!$K$43</definedName>
    <definedName name="PreferredStorageArch">'Role Requirements'!$I$127</definedName>
    <definedName name="PreferredStorageArchSDC">'Role Requirements'!$I$128</definedName>
    <definedName name="_xlnm.Print_Area" localSheetId="6">'Backup Requirements'!$B$1:$I$115</definedName>
    <definedName name="_xlnm.Print_Area" localSheetId="1">Input!$B$1:$G$225</definedName>
    <definedName name="_xlnm.Print_Area" localSheetId="7">'Replication Requirements'!$B$1:$AB$151</definedName>
    <definedName name="_xlnm.Print_Area" localSheetId="2">'Role Requirements'!$B$1:$I$288</definedName>
    <definedName name="_xlnm.Print_Area" localSheetId="10">'Storage Design'!$B$1:$I$203</definedName>
    <definedName name="_xlnm.Print_Area" localSheetId="14">'Version Changes'!$B$3:$Q$111</definedName>
    <definedName name="_xlnm.Print_Area" localSheetId="5">'Volume Requirements'!$B$1:$J$226</definedName>
    <definedName name="QueueTimeout">Input!$G$44</definedName>
    <definedName name="RAID10Type">'Storage Design'!$C$17</definedName>
    <definedName name="RAID5Type">'Storage Design'!$C$18</definedName>
    <definedName name="RAID6Type">'Storage Design'!$C$19</definedName>
    <definedName name="RandDBDiskIO1">'Storage Design'!$C$48</definedName>
    <definedName name="RandDBDiskIO2">'Storage Design'!$D$48</definedName>
    <definedName name="RandDBDiskIO3">'Storage Design'!$E$48</definedName>
    <definedName name="RawNumDBs">'Role Requirements'!$C$80</definedName>
    <definedName name="RD10Rebuild">'Storage Design'!$C$22</definedName>
    <definedName name="RD10TotIOPS">'Storage Design'!$C$36</definedName>
    <definedName name="RD5Rebuild">'Storage Design'!$C$23</definedName>
    <definedName name="RD5TotIOPS">'Storage Design'!$C$37</definedName>
    <definedName name="RD6Rebuild">'Storage Design'!$C$24</definedName>
    <definedName name="RD6TotIOPS">'Storage Design'!$C$38</definedName>
    <definedName name="ReadTransfers">'Role Requirements'!$I$78</definedName>
    <definedName name="RecDBDisksPDC">'Storage Design'!$C$165</definedName>
    <definedName name="RecDBDisksSDC">'Storage Design'!$C$170</definedName>
    <definedName name="RecDBperVolume">'Role Requirements'!$C$83</definedName>
    <definedName name="RecDBRAIDPDC">'Storage Design'!$C$164</definedName>
    <definedName name="RecDBRAIDSDC">'Storage Design'!$C$169</definedName>
    <definedName name="RecJBODARDisksPDC">'Storage Design'!$E$182</definedName>
    <definedName name="RecJBODARDisksSDC">'Storage Design'!$E$186</definedName>
    <definedName name="RecJBODDisksPDC">'Storage Design'!$C$182</definedName>
    <definedName name="RecJBODDisksSDC">'Storage Design'!$C$186</definedName>
    <definedName name="RecJBODDiskTypePDC">'Storage Design'!$C$181</definedName>
    <definedName name="RecJBODDiskTypeSDC">'Storage Design'!$C$185</definedName>
    <definedName name="RecJBODRLDisksPDC">'Storage Design'!$D$182</definedName>
    <definedName name="RecJBODRLDisksSDC">'Storage Design'!$D$186</definedName>
    <definedName name="RecJBODRLDiskTypePDC">'Storage Design'!$D$181</definedName>
    <definedName name="RecJBODRLDiskTypeSDC">'Storage Design'!$D$185</definedName>
    <definedName name="RecLogDisksPDC">'Storage Design'!$D$165</definedName>
    <definedName name="RecLogDisksSDC">'Storage Design'!$D$170</definedName>
    <definedName name="RecLogRAIDPDC">'Storage Design'!$D$164</definedName>
    <definedName name="RecLogRAIDSDC">'Storage Design'!$D$169</definedName>
    <definedName name="RecNumDBs">'Role Requirements'!$C$79</definedName>
    <definedName name="RecNumDBsDC1">'Role Requirements'!$C$86</definedName>
    <definedName name="RecNumDBsDC2">'Role Requirements'!$C$87</definedName>
    <definedName name="RecRAMMBXPDC">'Role Requirements'!$C$253</definedName>
    <definedName name="RecRAMMBXSDC">'Role Requirements'!$D$253</definedName>
    <definedName name="RecRLDisksPDC">'Storage Design'!$E$165</definedName>
    <definedName name="RecRLDisksSDC">'Storage Design'!$E$170</definedName>
    <definedName name="RecRLRAIDPDC">'Storage Design'!$E$164</definedName>
    <definedName name="RecRLRAIDSDC">'Storage Design'!$E$169</definedName>
    <definedName name="ReplayLagHours">Input!$G$31</definedName>
    <definedName name="ReplayLagManagerEnabled">Input!$G$33</definedName>
    <definedName name="ReplayLagTime">'Role Requirements'!$I$96</definedName>
    <definedName name="ReqLogR10IOPS">'Storage Design'!$C$39</definedName>
    <definedName name="ReqRD10TotIOPS">'Storage Design'!$C$40</definedName>
    <definedName name="ReqRD5TotIOPS">'Storage Design'!$C$41</definedName>
    <definedName name="ReqRD6TotIOPS">'Storage Design'!$C$42</definedName>
    <definedName name="ResDiskForCap1">'Storage Design'!$C$59</definedName>
    <definedName name="ResDiskForCap2">'Storage Design'!$D$59</definedName>
    <definedName name="ResDiskForCap3">'Storage Design'!$E$59</definedName>
    <definedName name="ResDiskIO1">'Storage Design'!$C$61</definedName>
    <definedName name="ResDiskIO2">'Storage Design'!$D$61</definedName>
    <definedName name="ResDiskIO3">'Storage Design'!$E$61</definedName>
    <definedName name="ResDiskIOCap1">'Storage Design'!$C$60</definedName>
    <definedName name="ResDiskIOCap2">'Storage Design'!$D$60</definedName>
    <definedName name="ResDiskIOCap3">'Storage Design'!$E$60</definedName>
    <definedName name="ResDiskRPM3">'Cut Stuff'!$E$8</definedName>
    <definedName name="ResDiskRPMPDC">Input!$D$118</definedName>
    <definedName name="ResDiskRPMSDC">Input!$D$124</definedName>
    <definedName name="ResDiskSize3">'Cut Stuff'!$E$7</definedName>
    <definedName name="ResDiskSizePDC">Input!$C$118</definedName>
    <definedName name="ResDiskSizeSDC">Input!$C$124</definedName>
    <definedName name="ResRawDiskCap1">'Storage Design'!$C$58</definedName>
    <definedName name="ResRawDiskCap2">'Storage Design'!$D$58</definedName>
    <definedName name="ResRawDiskCap3">'Storage Design'!$E$58</definedName>
    <definedName name="RestoreVol">Input!$C$38</definedName>
    <definedName name="RestoreVolSize">'Volume Requirements'!$I$9</definedName>
    <definedName name="ResVolDiskCap1">'Storage Design'!$C$88</definedName>
    <definedName name="ResVolDiskCap2">'Storage Design'!$D$88</definedName>
    <definedName name="ResVolDiskCap3">'Storage Design'!$E$88</definedName>
    <definedName name="ResVolDiskSpaceNodeSS">'Role Requirements'!$D$278</definedName>
    <definedName name="ResVolDisksR101">'Storage Design'!$C$89</definedName>
    <definedName name="ResVolDisksR102">'Storage Design'!$D$89</definedName>
    <definedName name="ResVolDisksR103">'Storage Design'!$E$89</definedName>
    <definedName name="ResVolDisksR51">'Storage Design'!$C$90</definedName>
    <definedName name="ResVolDisksR52">'Storage Design'!$D$90</definedName>
    <definedName name="ResVolDisksR53">'Storage Design'!$E$90</definedName>
    <definedName name="ResVolDisksR61">'Storage Design'!$C$91</definedName>
    <definedName name="ResVolDisksR62">'Storage Design'!$D$91</definedName>
    <definedName name="ResVolDisksR63">'Storage Design'!$E$91</definedName>
    <definedName name="RLRAID10Type">'Storage Design'!$F$17</definedName>
    <definedName name="RLRAID5Type">'Storage Design'!$F$18</definedName>
    <definedName name="RLRAID6Type">'Storage Design'!$F$19</definedName>
    <definedName name="RPO">Input!$G$24</definedName>
    <definedName name="RPOLogCIBandwidth">'Replication Requirements'!$W$138</definedName>
    <definedName name="RpoOptions">'Replication Requirements'!$E$18:$AB$18</definedName>
    <definedName name="RpoTable">'Replication Requirements'!$E$18:$AB$66</definedName>
    <definedName name="SafetyNetTimeout">Input!$G$45</definedName>
    <definedName name="SeqDBDiskIO1">'Storage Design'!$C$49</definedName>
    <definedName name="SeqDBDiskIO2">'Storage Design'!$D$49</definedName>
    <definedName name="SeqDBDiskIO3">'Storage Design'!$E$49</definedName>
    <definedName name="SeqLogDiskIO1">'Storage Design'!$C$55</definedName>
    <definedName name="SeqLogDiskIO2">'Storage Design'!$D$55</definedName>
    <definedName name="SeqLogDiskIO3">'Storage Design'!$E$55</definedName>
    <definedName name="Server10Name">Input!$C$184</definedName>
    <definedName name="Server11Name">Input!$C$185</definedName>
    <definedName name="Server12Name">Input!$C$186</definedName>
    <definedName name="Server13Name">Input!$C$187</definedName>
    <definedName name="Server14Name">Input!$C$188</definedName>
    <definedName name="Server15Name">Input!$C$189</definedName>
    <definedName name="Server16Name">Input!$C$190</definedName>
    <definedName name="Server1Name">Input!$C$175</definedName>
    <definedName name="Server2Name">Input!$C$176</definedName>
    <definedName name="Server3Name">Input!$C$177</definedName>
    <definedName name="Server4Name">Input!$C$178</definedName>
    <definedName name="Server5Name">Input!$C$179</definedName>
    <definedName name="Server6Name">Input!$C$180</definedName>
    <definedName name="Server7Name">Input!$C$181</definedName>
    <definedName name="Server8Name">Input!$C$182</definedName>
    <definedName name="Server9Name">Input!$C$183</definedName>
    <definedName name="ServerRAMConfig">'Role Requirements'!$C$142</definedName>
    <definedName name="SiteResilienceEnabled">Input!$G$22</definedName>
    <definedName name="SRAASDDRServers">Input!$G$26</definedName>
    <definedName name="SRActivationBlocked">Input!$G$25</definedName>
    <definedName name="SRModel">Input!$G$23</definedName>
    <definedName name="StorageArchChoice">'Storage Design'!$C$191</definedName>
    <definedName name="StringConversionArea">Variables!$B$51</definedName>
    <definedName name="SysDiskForCapPDC">'Storage Design'!$C$65</definedName>
    <definedName name="SysDiskForCapSDC">'Storage Design'!$D$65</definedName>
    <definedName name="SysDiskIOCapPDC">'Storage Design'!$C$66</definedName>
    <definedName name="SysDiskIOCapSDC">'Storage Design'!$D$66</definedName>
    <definedName name="SysDiskIOPDC">'Storage Design'!$C$67</definedName>
    <definedName name="SysDiskIOSDC">'Storage Design'!$D$67</definedName>
    <definedName name="SysDiskRPMPDC">Input!$D$115</definedName>
    <definedName name="SysDiskRPMSDC">Input!$D$121</definedName>
    <definedName name="SysDiskSizePDC">Input!$C$115</definedName>
    <definedName name="SysDiskSizeSDC">Input!$C$121</definedName>
    <definedName name="SysRawDiskCapPDC">'Storage Design'!$C$64</definedName>
    <definedName name="SysRawDiskCapSDC">'Storage Design'!$D$64</definedName>
    <definedName name="TblAutoReseedVolumes">Tables!$A$276:$A$282</definedName>
    <definedName name="TblBackupFreq">Tables!$A$31:$B$34</definedName>
    <definedName name="tblDAGBaseNames">Input!$F$175:$G$176</definedName>
    <definedName name="tblDiskCapacity">Tables!$A$200:$B$225</definedName>
    <definedName name="TblDiskType">Tables!$A$229:$C$245</definedName>
    <definedName name="tblLogReplication">'Replication Requirements'!$C$43:$C$66</definedName>
    <definedName name="tblMinESECacheReq">Tables!$A$16:$C$27</definedName>
    <definedName name="tblNetworkLink">Tables!$A$101:$B$128</definedName>
    <definedName name="TblNumRestoreLun">Tables!$A$38:$B$52</definedName>
    <definedName name="tblRAID10Types">Tables!$A$165:$D$168</definedName>
    <definedName name="TblRAID5Types">Tables!$A$172:$D$190</definedName>
    <definedName name="TblRAID6Types">Tables!$A$194:$D$196</definedName>
    <definedName name="tblReadPercentage">Tables!$A$249:$B$253</definedName>
    <definedName name="tblRecDBDisks">'Storage Design'!$B$110:$D$112</definedName>
    <definedName name="tblRecJBODDiskLookup">'Storage Design'!$B$149:$F$151</definedName>
    <definedName name="tblRecJBODDiskLookupPDC">'Storage Design'!$B$149:$F$149</definedName>
    <definedName name="tblRecJBODDiskLookupSDC">'Storage Design'!$B$150:$F$150</definedName>
    <definedName name="tblRecLogDisks">'Storage Design'!$B$115:$D$118</definedName>
    <definedName name="tblRecNetworkLink">'Replication Requirements'!$B$74:$P$129</definedName>
    <definedName name="tblRecRAIDPDCDiskLookup">'Storage Design'!$B$127:$I$127</definedName>
    <definedName name="tblRecRAIDSDCDiskLookup">'Storage Design'!$B$130:$I$130</definedName>
    <definedName name="tblRecRLDisks">'Storage Design'!$B$121:$D$124</definedName>
    <definedName name="tblRPOBandwidth">'Replication Requirements'!$B$151:$C$152</definedName>
    <definedName name="tblRWRatio">Tables!$B$249:$C$253</definedName>
    <definedName name="tblSCRBndwdth">'Replication Requirements'!$E$70:$AB$71</definedName>
    <definedName name="TblSendReceive">Tables!$A$4:$F$13</definedName>
    <definedName name="tblTCPWindowSize">Tables!$A$132:$B$162</definedName>
    <definedName name="tblVolBackupSet">Tables!$A$56:$B$97</definedName>
    <definedName name="TCPWindowSize">'Replication Requirements'!$H$132</definedName>
    <definedName name="Tier1ActiveMegacycles">'Role Requirements'!$C$14</definedName>
    <definedName name="Tier1ArchiveDumpsterSize">'Role Requirements'!$C$21</definedName>
    <definedName name="Tier1ArchiveMBXLimit">Input!$C$61</definedName>
    <definedName name="Tier1AvgMessageSize">Input!$C$58</definedName>
    <definedName name="Tier1BaseDBReads">'Role Requirements'!$C$24</definedName>
    <definedName name="Tier1BaseDBWrites">'Role Requirements'!$C$25</definedName>
    <definedName name="Tier1BaseIOPS">'Role Requirements'!$C$23</definedName>
    <definedName name="Tier1CalVersionStoreEnabled">Input!$C$64</definedName>
    <definedName name="Tier1CASMegacycles">'Role Requirements'!$C$16</definedName>
    <definedName name="Tier1DBTransfers">'Role Requirements'!$C$31</definedName>
    <definedName name="Tier1DesktopSearch">Input!$C$68</definedName>
    <definedName name="Tier1DIRW">Input!$C$62</definedName>
    <definedName name="Tier1DumpsterSize">'Role Requirements'!$C$20</definedName>
    <definedName name="Tier1InitialMBXSize">Input!$C$59</definedName>
    <definedName name="Tier1IOFactor">Input!$C$66</definedName>
    <definedName name="Tier1IOPS">Input!$C$70</definedName>
    <definedName name="Tier1LogGen">'Role Requirements'!$C$18</definedName>
    <definedName name="Tier1MBXLimit">Input!$C$60</definedName>
    <definedName name="Tier1MBXRatio">'Role Requirements'!$C$66</definedName>
    <definedName name="Tier1MBXSize">'Role Requirements'!$C$22</definedName>
    <definedName name="Tier1MCFactor">Input!$C$67</definedName>
    <definedName name="Tier1MemoryProfile">'Role Requirements'!$C$17</definedName>
    <definedName name="Tier1MessageProfile">'Role Requirements'!$C$11</definedName>
    <definedName name="Tier1NumGrowth">Input!$C$56</definedName>
    <definedName name="Tier1PassiveMegacycles">'Role Requirements'!$C$15</definedName>
    <definedName name="Tier1PredictIOPS">Input!$C$69</definedName>
    <definedName name="Tier1ReadTransfers">'Role Requirements'!$C$32</definedName>
    <definedName name="Tier1RWRatio">Input!$C$71</definedName>
    <definedName name="Tier1SendReceive">Input!$C$57</definedName>
    <definedName name="Tier1SIREnabled">Input!$C$63</definedName>
    <definedName name="Tier1UserMFPercentage">Input!$C$65</definedName>
    <definedName name="Tier1WriteTransfers">'Role Requirements'!$C$33</definedName>
    <definedName name="Tier2ActiveMegacycles">'Role Requirements'!$I$14</definedName>
    <definedName name="Tier2ArchiveDumpsterSize">'Role Requirements'!$I$21</definedName>
    <definedName name="Tier2ArchiveMBXLimit">Input!$C$80</definedName>
    <definedName name="Tier2AvgMessageSize">Input!$C$77</definedName>
    <definedName name="Tier2BaseDBReads">'Role Requirements'!$I$24</definedName>
    <definedName name="Tier2BaseDBWrites">'Role Requirements'!$I$25</definedName>
    <definedName name="Tier2BaseIOPS">'Role Requirements'!$I$23</definedName>
    <definedName name="Tier2CalVersionStoreEnabled">Input!$C$83</definedName>
    <definedName name="Tier2CASMegacycles">'Role Requirements'!$I$16</definedName>
    <definedName name="Tier2DBTransfers">'Role Requirements'!$I$31</definedName>
    <definedName name="Tier2DesktopSearch">Input!$C$87</definedName>
    <definedName name="Tier2DIRW">Input!$C$81</definedName>
    <definedName name="Tier2DumpsterSize">'Role Requirements'!$I$20</definedName>
    <definedName name="Tier2InitialMBXSize">Input!$C$78</definedName>
    <definedName name="Tier2IOFactor">Input!$C$85</definedName>
    <definedName name="Tier2IOPS">Input!$C$89</definedName>
    <definedName name="Tier2LogGen">'Role Requirements'!$I$18</definedName>
    <definedName name="Tier2MBXLimit">Input!$C$79</definedName>
    <definedName name="Tier2MBXRatio">'Role Requirements'!$C$67</definedName>
    <definedName name="Tier2MBXSize">'Role Requirements'!$I$22</definedName>
    <definedName name="Tier2MCFactor">Input!$C$86</definedName>
    <definedName name="Tier2MemoryProfile">'Role Requirements'!$I$17</definedName>
    <definedName name="Tier2MessageProfile">'Role Requirements'!$I$11</definedName>
    <definedName name="Tier2NumGrowth">Input!$C$75</definedName>
    <definedName name="Tier2PassiveMegacycles">'Role Requirements'!$I$15</definedName>
    <definedName name="Tier2PredictIOPS">Input!$C$88</definedName>
    <definedName name="Tier2ReadTransfers">'Role Requirements'!$I$32</definedName>
    <definedName name="Tier2RWRatio">Input!$C$90</definedName>
    <definedName name="Tier2SendReceive">Input!$C$76</definedName>
    <definedName name="Tier2SIREnabled">Input!$C$82</definedName>
    <definedName name="Tier2UserMFPercentage">Input!$C$84</definedName>
    <definedName name="Tier2WriteTransfers">'Role Requirements'!$I$33</definedName>
    <definedName name="Tier3ActiveMegacycles">'Role Requirements'!$C$40</definedName>
    <definedName name="Tier3ArchiveDumpsterSize">'Role Requirements'!$C$47</definedName>
    <definedName name="Tier3ArchiveMBXLimit">Input!$G$61</definedName>
    <definedName name="Tier3AvgMessageSize">Input!$G$58</definedName>
    <definedName name="Tier3BaseDBReads">'Role Requirements'!$C$50</definedName>
    <definedName name="Tier3BaseDBWrites">'Role Requirements'!$C$51</definedName>
    <definedName name="Tier3BaseIOPS">'Role Requirements'!$C$49</definedName>
    <definedName name="Tier3CalVersionStoreEnabled">Input!$G$64</definedName>
    <definedName name="Tier3CASMegacycles">'Role Requirements'!$C$42</definedName>
    <definedName name="Tier3DBTransfers">'Role Requirements'!$C$57</definedName>
    <definedName name="Tier3DesktopSearch">Input!$G$68</definedName>
    <definedName name="Tier3DIRW">Input!$G$62</definedName>
    <definedName name="Tier3DumpsterSize">'Role Requirements'!$C$46</definedName>
    <definedName name="Tier3InitialMBXSize">Input!$G$59</definedName>
    <definedName name="Tier3IOFactor">Input!$G$66</definedName>
    <definedName name="Tier3IOPS">Input!$G$70</definedName>
    <definedName name="Tier3LogGen">'Role Requirements'!$C$44</definedName>
    <definedName name="Tier3MBXLimit">Input!$G$60</definedName>
    <definedName name="Tier3MBXRatio">'Role Requirements'!$C$68</definedName>
    <definedName name="Tier3MBXSize">'Role Requirements'!$C$48</definedName>
    <definedName name="Tier3MCFactor">Input!$G$67</definedName>
    <definedName name="Tier3MemoryProfile">'Role Requirements'!$C$43</definedName>
    <definedName name="Tier3MessageProfile">'Role Requirements'!$C$37</definedName>
    <definedName name="Tier3NumGrowth">Input!$G$56</definedName>
    <definedName name="Tier3PassiveMegacycles">'Role Requirements'!$C$41</definedName>
    <definedName name="Tier3PredictIOPS">Input!$G$69</definedName>
    <definedName name="Tier3ReadTransfers">'Role Requirements'!$C$58</definedName>
    <definedName name="Tier3RWRatio">Input!$G$71</definedName>
    <definedName name="Tier3SendReceive">Input!$G$57</definedName>
    <definedName name="Tier3SIREnabled">Input!$G$63</definedName>
    <definedName name="Tier3UserMFPercentage">Input!$G$65</definedName>
    <definedName name="Tier3WriteTransfers">'Role Requirements'!$C$59</definedName>
    <definedName name="Tier4ActiveMegacycles">'Role Requirements'!$I$40</definedName>
    <definedName name="Tier4ArchiveDumpsterSize">'Role Requirements'!$I$47</definedName>
    <definedName name="Tier4ArchiveMBXLimit">Input!$G$80</definedName>
    <definedName name="Tier4AvgMessageSize">Input!$G$77</definedName>
    <definedName name="Tier4BaseDBReads">'Role Requirements'!$I$50</definedName>
    <definedName name="Tier4BaseDBWrites">'Role Requirements'!$I$51</definedName>
    <definedName name="Tier4BaseIOPS">'Role Requirements'!$I$49</definedName>
    <definedName name="Tier4CalVersionStoreEnabled">Input!$G$83</definedName>
    <definedName name="Tier4CASMegacycles">'Role Requirements'!$I$42</definedName>
    <definedName name="Tier4DBTransfers">'Role Requirements'!$I$57</definedName>
    <definedName name="Tier4DesktopSearch">Input!$G$87</definedName>
    <definedName name="Tier4DIRW">Input!$G$81</definedName>
    <definedName name="Tier4DumpsterSize">'Role Requirements'!$I$46</definedName>
    <definedName name="Tier4InitialMBXSize">Input!$G$78</definedName>
    <definedName name="Tier4IOFactor">Input!$G$85</definedName>
    <definedName name="Tier4IOPS">Input!$G$89</definedName>
    <definedName name="Tier4LogGen">'Role Requirements'!$I$44</definedName>
    <definedName name="Tier4MBXLimit">Input!$G$79</definedName>
    <definedName name="Tier4MBXRatio">'Role Requirements'!$C$69</definedName>
    <definedName name="Tier4MBXSize">'Role Requirements'!$I$48</definedName>
    <definedName name="Tier4MCFactor">Input!$G$86</definedName>
    <definedName name="Tier4MemoryProfile">'Role Requirements'!$I$43</definedName>
    <definedName name="Tier4MessageProfile">'Role Requirements'!$I$37</definedName>
    <definedName name="Tier4NumGrowth">Input!$G$75</definedName>
    <definedName name="Tier4PassiveMegacycles">'Role Requirements'!$I$41</definedName>
    <definedName name="Tier4PredictIOPS">Input!$G$88</definedName>
    <definedName name="Tier4ReadTransfers">'Role Requirements'!$I$58</definedName>
    <definedName name="Tier4RWRatio">Input!$G$90</definedName>
    <definedName name="Tier4SendReceive">Input!$G$76</definedName>
    <definedName name="Tier4SIREnabled">Input!$G$82</definedName>
    <definedName name="Tier4UserMFPercentage">Input!$G$84</definedName>
    <definedName name="Tier4WriteTransfers">'Role Requirements'!$I$59</definedName>
    <definedName name="TotalMBX">'Role Requirements'!$C$97</definedName>
    <definedName name="TotalMBXPerSvr">'Role Requirements'!$C$100</definedName>
    <definedName name="TotDBCopiesDiskSpaceReq">'Role Requirements'!$I$148</definedName>
    <definedName name="TotDBDiskSpace">'Volume Requirements'!$E$223</definedName>
    <definedName name="TotDBDiskSpaceReq">'Role Requirements'!$I$147</definedName>
    <definedName name="TotDBDiskSpaceReqDAGMember">'Role Requirements'!$I$149</definedName>
    <definedName name="TotDBTLogsGenerated">'Role Requirements'!$C$155</definedName>
    <definedName name="TotDBVolSpace">'Volume Requirements'!$I$223</definedName>
    <definedName name="TotDBVolSpaceDAG">'Volume Requirements'!$I$224</definedName>
    <definedName name="TotDBVolSpaceEnv">'Volume Requirements'!$I$225</definedName>
    <definedName name="TotExchVolumes">'Volume Requirements'!$E$119</definedName>
    <definedName name="TotLogCopiesDiskSpace">'Role Requirements'!$I$151</definedName>
    <definedName name="TotLogDiskSpace">'Role Requirements'!$I$150</definedName>
    <definedName name="TotLogDiskSpaceDAGMember">'Role Requirements'!$I$152</definedName>
    <definedName name="TotLogVolSpace">'Volume Requirements'!$J$223</definedName>
    <definedName name="TotLogVolSpaceDAG">'Volume Requirements'!$J$224</definedName>
    <definedName name="TotLogVolSpaceEnv">'Volume Requirements'!$J$225</definedName>
    <definedName name="TotMBXPerDAG">'Role Requirements'!$C$98</definedName>
    <definedName name="TotNumActiveMBXServers">'Role Requirements'!$I$90</definedName>
    <definedName name="TotNumDBCopiesDAG">'Role Requirements'!$D$248</definedName>
    <definedName name="TotNumDBCopiesDC1">'Role Requirements'!$I$116</definedName>
    <definedName name="TotNumDBCopiesDC2">'Role Requirements'!$I$117</definedName>
    <definedName name="TotNumDBCopiesServer">'Role Requirements'!$C$102</definedName>
    <definedName name="TotNumLagDBCopiesDC1">'Role Requirements'!$I$118</definedName>
    <definedName name="TotNumLagDBCopiesDC2">'Role Requirements'!$I$119</definedName>
    <definedName name="TotNumMBXServersinDAG">'Role Requirements'!$I$91</definedName>
    <definedName name="totNumMBXServersPerDag">'Role Requirements'!$E$227</definedName>
    <definedName name="TotPeakLogCIBandwidth">'Replication Requirements'!$F$138</definedName>
    <definedName name="TotRPOLogCIBandwidth">'Replication Requirements'!$W$139</definedName>
    <definedName name="TotTier1IOPS">'Role Requirements'!$C$30</definedName>
    <definedName name="TotTier2IOPS">'Role Requirements'!$I$30</definedName>
    <definedName name="TotTier3IOPS">'Role Requirements'!$C$56</definedName>
    <definedName name="TotTier4IOPS">'Role Requirements'!$I$56</definedName>
    <definedName name="TotTLogsGenerated">'Role Requirements'!$C$156</definedName>
    <definedName name="TruncationLagHours">Input!$G$32</definedName>
    <definedName name="TruncationLagTime">'Role Requirements'!$I$97</definedName>
    <definedName name="ValidationCheck">'Role Requirements'!$I$160</definedName>
    <definedName name="ValidationCheckName">'Role Requirements'!$H$160</definedName>
    <definedName name="varAutoReseedVolumes">'Volume Requirements'!$I$10</definedName>
    <definedName name="varBackupFreq">Tables!$A$31:$A$34</definedName>
    <definedName name="varBackupMethod">Variables!$E$5:$E$7</definedName>
    <definedName name="varCalcStorageReq">Variables!$M$33:$M$34</definedName>
    <definedName name="varCalRetentionFactor">Variables!$K$42</definedName>
    <definedName name="varCASRatio">Variables!$K$44</definedName>
    <definedName name="varDatabaseSizeMessage">Variables!$A$43</definedName>
    <definedName name="varDBOverideLimit">Variables!$K$51</definedName>
    <definedName name="varDBperVolList1">Variables!$P$5:$P$20</definedName>
    <definedName name="varDBperVolList2">Variables!$Q$5:$Q$20</definedName>
    <definedName name="varDebugLevel">Variables!$K$47</definedName>
    <definedName name="varDefault">Variables!$K$5:$K$6</definedName>
    <definedName name="varDiskGroup">Variables!$K$53</definedName>
    <definedName name="varDiskSize">Tables!$A$200:$A$225</definedName>
    <definedName name="varDiskType">Tables!$A$229:$A$245</definedName>
    <definedName name="varEnabledQuestion">Variables!$C$5:$C$6</definedName>
    <definedName name="varEnableTrace">Variables!$K$45</definedName>
    <definedName name="varExVersion">Variables!$A$5:$A$6</definedName>
    <definedName name="varHours">Variables!$G$5:$G$29</definedName>
    <definedName name="varJBODInvDiskCap">Variables!$A$46</definedName>
    <definedName name="varJBODInvDiskIO">Variables!$A$47</definedName>
    <definedName name="varLogCompressionFactor">Input!$C$41</definedName>
    <definedName name="varLogReplResponse">Variables!$A$39</definedName>
    <definedName name="varLogShippingOptions">Variables!$J$5:$J$8</definedName>
    <definedName name="varMax2CopyDBSize">Variables!$K$34</definedName>
    <definedName name="varMaxDBperVolume">Variables!$K$37</definedName>
    <definedName name="varMaxNumDBs">Variables!$K$35</definedName>
    <definedName name="varMaxNumDBVolBS">Variables!$K$36</definedName>
    <definedName name="varMaxSADBSize">Variables!$K$33</definedName>
    <definedName name="varMessageQueueRate">Variables!$K$54</definedName>
    <definedName name="varNetLinkType">Tables!$A$101:$A$128</definedName>
    <definedName name="varNumCores">Variables!$R$5:$R$21</definedName>
    <definedName name="varNumDBCopies2">Variables!$H$5:$H$19</definedName>
    <definedName name="varNumDBCopyIn">Variables!$H$5:$H$20</definedName>
    <definedName name="varNumDBCopyInSDC">Variables!$L$5:$L$20</definedName>
    <definedName name="varNumLaggedDBCopyIn">Variables!$H$25:$H$27</definedName>
    <definedName name="varNumLaggedDBCopyInSDC">Variables!$M$5:$M$7</definedName>
    <definedName name="varOutlookMode">Variables!$F$5:$F$6</definedName>
    <definedName name="varRAID10Types">Tables!$A$165:$A$168</definedName>
    <definedName name="varRAID5Types">Tables!$A$172:$A$190</definedName>
    <definedName name="varRAID6Types">Tables!$A$194:$A$196</definedName>
    <definedName name="varRAIDOptions">Variables!$I$5:$I$8</definedName>
    <definedName name="varRequired">Variables!$O$5:$O$6</definedName>
    <definedName name="varRWRatio">Tables!$B$249:$B$253</definedName>
    <definedName name="varSCCNodes">Variables!$G$7:$G$13</definedName>
    <definedName name="varServerArch">Variables!$O$33:$O$34</definedName>
    <definedName name="varServerOffset">Variables!$K$40</definedName>
    <definedName name="varSIRVersionsFactor">Variables!$K$41</definedName>
    <definedName name="varSRModel">Variables!$N$5:$N$7</definedName>
    <definedName name="varStatusOK_FD">Variables!$A$49</definedName>
    <definedName name="varStorageArchitecture">Variables!$D$5:$D$6</definedName>
    <definedName name="varSupportAutoReseed">Variables!$K$48</definedName>
    <definedName name="varTraceFile">Variables!$K$46</definedName>
    <definedName name="varUserProfile">Tables!$A$4:$A$13</definedName>
    <definedName name="varVolSizeResponse">Variables!$A$33</definedName>
    <definedName name="varWizardConfiguration">Variables!$K$50</definedName>
    <definedName name="varWizardTamperLock">Variables!$K$49</definedName>
    <definedName name="varWorkWeek">Variables!$N$33:$N$34</definedName>
    <definedName name="varYNQuestion">Variables!$B$5:$B$6</definedName>
    <definedName name="VirtCPUFactor">Input!$C$136</definedName>
    <definedName name="VirtualizationEnabled">Input!$C$24</definedName>
    <definedName name="VolArchitecture">'Volume Requirements'!$C$110</definedName>
    <definedName name="VolDesign">'Volume Requirements'!$I$6</definedName>
    <definedName name="VolGrowth">Input!$C$39</definedName>
    <definedName name="WizardStatus">Input!$F$20</definedName>
    <definedName name="WorkWeekDays">Input!$C$52</definedName>
    <definedName name="WriteTransfers">'Role Requirements'!$I$79</definedName>
  </definedNames>
  <calcPr calcId="125725"/>
</workbook>
</file>

<file path=xl/calcChain.xml><?xml version="1.0" encoding="utf-8"?>
<calcChain xmlns="http://schemas.openxmlformats.org/spreadsheetml/2006/main">
  <c r="W22" i="17"/>
  <c r="V22"/>
  <c r="F22"/>
  <c r="E22"/>
  <c r="I159" i="13"/>
  <c r="I67" l="1"/>
  <c r="I63"/>
  <c r="I69" l="1"/>
  <c r="I65"/>
  <c r="I70" s="1"/>
  <c r="I163" l="1"/>
  <c r="I71"/>
  <c r="B262"/>
  <c r="B263"/>
  <c r="E150" i="8" l="1"/>
  <c r="E149"/>
  <c r="C112" i="13" l="1"/>
  <c r="I157" l="1"/>
  <c r="C21"/>
  <c r="G2" i="1" l="1"/>
  <c r="I38" i="13" l="1"/>
  <c r="C38"/>
  <c r="I12"/>
  <c r="C12"/>
  <c r="C111" l="1"/>
  <c r="K52" i="2" l="1"/>
  <c r="D67" i="8"/>
  <c r="C67"/>
  <c r="D64"/>
  <c r="D65" s="1"/>
  <c r="C64"/>
  <c r="C65" s="1"/>
  <c r="B175" i="1"/>
  <c r="K51" i="2" l="1"/>
  <c r="B80" i="13" l="1"/>
  <c r="C99" l="1"/>
  <c r="C110" s="1"/>
  <c r="D177" i="8" l="1"/>
  <c r="C177"/>
  <c r="D159"/>
  <c r="C159"/>
  <c r="D237" i="13" l="1"/>
  <c r="C237"/>
  <c r="D221"/>
  <c r="C221"/>
  <c r="D217"/>
  <c r="C217"/>
  <c r="B255"/>
  <c r="B256"/>
  <c r="C159" l="1"/>
  <c r="I21" l="1"/>
  <c r="E219" i="1" l="1"/>
  <c r="E206"/>
  <c r="B176"/>
  <c r="B182"/>
  <c r="B190"/>
  <c r="B177"/>
  <c r="B181"/>
  <c r="C219" l="1"/>
  <c r="C206"/>
  <c r="C10" i="13" l="1"/>
  <c r="C36"/>
  <c r="C45" s="1"/>
  <c r="I10"/>
  <c r="I19" s="1"/>
  <c r="I36"/>
  <c r="I45" s="1"/>
  <c r="C96"/>
  <c r="C48" i="8"/>
  <c r="C45"/>
  <c r="I86" i="13"/>
  <c r="I96"/>
  <c r="C179" s="1"/>
  <c r="I97"/>
  <c r="C58" i="8"/>
  <c r="D149"/>
  <c r="D45"/>
  <c r="D46" s="1"/>
  <c r="D48"/>
  <c r="D58"/>
  <c r="D150"/>
  <c r="E45"/>
  <c r="E46" s="1"/>
  <c r="E58"/>
  <c r="E59" s="1"/>
  <c r="D151"/>
  <c r="E151"/>
  <c r="E137"/>
  <c r="C123" s="1"/>
  <c r="E91"/>
  <c r="E133"/>
  <c r="C112" s="1"/>
  <c r="E74"/>
  <c r="E98" s="1"/>
  <c r="E76"/>
  <c r="E77" s="1"/>
  <c r="E97" s="1"/>
  <c r="D137"/>
  <c r="C122" s="1"/>
  <c r="D74"/>
  <c r="D98" s="1"/>
  <c r="C137"/>
  <c r="C121" s="1"/>
  <c r="B133" i="1"/>
  <c r="B132"/>
  <c r="B131"/>
  <c r="D196" i="8"/>
  <c r="D193"/>
  <c r="B120" i="1"/>
  <c r="B114"/>
  <c r="C196" i="8"/>
  <c r="C193"/>
  <c r="B243" i="13"/>
  <c r="F39" i="1"/>
  <c r="I47" i="13"/>
  <c r="C47"/>
  <c r="B30" i="15"/>
  <c r="B28"/>
  <c r="B90" i="13"/>
  <c r="B91"/>
  <c r="B37" i="16"/>
  <c r="B52"/>
  <c r="B42"/>
  <c r="B47"/>
  <c r="B32"/>
  <c r="B27"/>
  <c r="E196" i="8"/>
  <c r="F196"/>
  <c r="F193"/>
  <c r="E193"/>
  <c r="B225" i="13"/>
  <c r="B86"/>
  <c r="B27" i="1"/>
  <c r="B102" i="13"/>
  <c r="B224"/>
  <c r="C214"/>
  <c r="D214"/>
  <c r="C169" i="1"/>
  <c r="B26"/>
  <c r="F38"/>
  <c r="E90" i="8"/>
  <c r="E89"/>
  <c r="H130"/>
  <c r="H127"/>
  <c r="D75"/>
  <c r="D100" s="1"/>
  <c r="W137" i="12"/>
  <c r="E9"/>
  <c r="F130" i="8"/>
  <c r="F127"/>
  <c r="E75"/>
  <c r="E100" s="1"/>
  <c r="C66" i="12"/>
  <c r="C42" s="1"/>
  <c r="C65"/>
  <c r="C41" s="1"/>
  <c r="C64"/>
  <c r="C40" s="1"/>
  <c r="C63"/>
  <c r="C39" s="1"/>
  <c r="C62"/>
  <c r="C38" s="1"/>
  <c r="C61"/>
  <c r="C37" s="1"/>
  <c r="C60"/>
  <c r="C36" s="1"/>
  <c r="C59"/>
  <c r="C35" s="1"/>
  <c r="C58"/>
  <c r="C34" s="1"/>
  <c r="C57"/>
  <c r="C33" s="1"/>
  <c r="C56"/>
  <c r="C32" s="1"/>
  <c r="C55"/>
  <c r="C31" s="1"/>
  <c r="C54"/>
  <c r="C30" s="1"/>
  <c r="C53"/>
  <c r="C29" s="1"/>
  <c r="C52"/>
  <c r="C28" s="1"/>
  <c r="C51"/>
  <c r="C27" s="1"/>
  <c r="C50"/>
  <c r="C26" s="1"/>
  <c r="C49"/>
  <c r="C25" s="1"/>
  <c r="C48"/>
  <c r="C24" s="1"/>
  <c r="C47"/>
  <c r="C23" s="1"/>
  <c r="C46"/>
  <c r="C22" s="1"/>
  <c r="C45"/>
  <c r="C21" s="1"/>
  <c r="C44"/>
  <c r="C20" s="1"/>
  <c r="C43"/>
  <c r="C19" s="1"/>
  <c r="E129"/>
  <c r="D129" s="1"/>
  <c r="B129" s="1"/>
  <c r="E128"/>
  <c r="D128" s="1"/>
  <c r="B128" s="1"/>
  <c r="E127"/>
  <c r="D127" s="1"/>
  <c r="B127" s="1"/>
  <c r="E126"/>
  <c r="D126" s="1"/>
  <c r="B126" s="1"/>
  <c r="E125"/>
  <c r="D125" s="1"/>
  <c r="B125" s="1"/>
  <c r="E124"/>
  <c r="D124" s="1"/>
  <c r="B124" s="1"/>
  <c r="E123"/>
  <c r="D123" s="1"/>
  <c r="B123" s="1"/>
  <c r="E122"/>
  <c r="D122" s="1"/>
  <c r="B122" s="1"/>
  <c r="E121"/>
  <c r="D121" s="1"/>
  <c r="B121" s="1"/>
  <c r="E120"/>
  <c r="D120" s="1"/>
  <c r="B120" s="1"/>
  <c r="E119"/>
  <c r="D119" s="1"/>
  <c r="B119" s="1"/>
  <c r="E118"/>
  <c r="D118" s="1"/>
  <c r="B118" s="1"/>
  <c r="E117"/>
  <c r="D117" s="1"/>
  <c r="B117" s="1"/>
  <c r="E116"/>
  <c r="D116" s="1"/>
  <c r="B116" s="1"/>
  <c r="E115"/>
  <c r="D115" s="1"/>
  <c r="B115" s="1"/>
  <c r="E114"/>
  <c r="D114" s="1"/>
  <c r="B114" s="1"/>
  <c r="E113"/>
  <c r="D113" s="1"/>
  <c r="B113" s="1"/>
  <c r="E112"/>
  <c r="D112" s="1"/>
  <c r="B112" s="1"/>
  <c r="E111"/>
  <c r="D111" s="1"/>
  <c r="B111" s="1"/>
  <c r="E110"/>
  <c r="D110" s="1"/>
  <c r="B110" s="1"/>
  <c r="E109"/>
  <c r="D109" s="1"/>
  <c r="B109" s="1"/>
  <c r="E108"/>
  <c r="D108" s="1"/>
  <c r="B108" s="1"/>
  <c r="E107"/>
  <c r="D107" s="1"/>
  <c r="B107" s="1"/>
  <c r="E106"/>
  <c r="D106" s="1"/>
  <c r="B106" s="1"/>
  <c r="E105"/>
  <c r="D105" s="1"/>
  <c r="B105" s="1"/>
  <c r="E104"/>
  <c r="D104" s="1"/>
  <c r="B104" s="1"/>
  <c r="E103"/>
  <c r="D103" s="1"/>
  <c r="B103" s="1"/>
  <c r="E102"/>
  <c r="D102" s="1"/>
  <c r="B102" s="1"/>
  <c r="H122" i="4"/>
  <c r="B122"/>
  <c r="M3" i="2"/>
  <c r="L3"/>
  <c r="L14" s="1"/>
  <c r="B248" i="13"/>
  <c r="B77"/>
  <c r="B79"/>
  <c r="E55" i="8"/>
  <c r="D55"/>
  <c r="C55"/>
  <c r="E49"/>
  <c r="D49"/>
  <c r="C49"/>
  <c r="E48"/>
  <c r="C52"/>
  <c r="C53" s="1"/>
  <c r="E52"/>
  <c r="E53" s="1"/>
  <c r="D52"/>
  <c r="D53" s="1"/>
  <c r="E61"/>
  <c r="D61"/>
  <c r="G144" i="12"/>
  <c r="G143"/>
  <c r="E101"/>
  <c r="D101" s="1"/>
  <c r="B101" s="1"/>
  <c r="E100"/>
  <c r="D100" s="1"/>
  <c r="B100" s="1"/>
  <c r="E99"/>
  <c r="D99" s="1"/>
  <c r="B99" s="1"/>
  <c r="E98"/>
  <c r="D98" s="1"/>
  <c r="B98" s="1"/>
  <c r="E97"/>
  <c r="D97" s="1"/>
  <c r="B97" s="1"/>
  <c r="E96"/>
  <c r="D96" s="1"/>
  <c r="B96" s="1"/>
  <c r="E95"/>
  <c r="D95" s="1"/>
  <c r="B95" s="1"/>
  <c r="E94"/>
  <c r="D94" s="1"/>
  <c r="B94" s="1"/>
  <c r="E93"/>
  <c r="D93" s="1"/>
  <c r="B93" s="1"/>
  <c r="E92"/>
  <c r="D92" s="1"/>
  <c r="B92" s="1"/>
  <c r="E91"/>
  <c r="D91" s="1"/>
  <c r="B91" s="1"/>
  <c r="E90"/>
  <c r="D90" s="1"/>
  <c r="B90" s="1"/>
  <c r="E89"/>
  <c r="D89" s="1"/>
  <c r="B89" s="1"/>
  <c r="E88"/>
  <c r="D88" s="1"/>
  <c r="B88" s="1"/>
  <c r="E87"/>
  <c r="D87" s="1"/>
  <c r="B87" s="1"/>
  <c r="E86"/>
  <c r="D86" s="1"/>
  <c r="B86" s="1"/>
  <c r="E85"/>
  <c r="D85" s="1"/>
  <c r="B85" s="1"/>
  <c r="E84"/>
  <c r="D84" s="1"/>
  <c r="B84" s="1"/>
  <c r="E83"/>
  <c r="D83" s="1"/>
  <c r="B83" s="1"/>
  <c r="E82"/>
  <c r="D82" s="1"/>
  <c r="B82" s="1"/>
  <c r="E81"/>
  <c r="D81" s="1"/>
  <c r="B81" s="1"/>
  <c r="E80"/>
  <c r="D80" s="1"/>
  <c r="B80" s="1"/>
  <c r="E79"/>
  <c r="D79" s="1"/>
  <c r="B79" s="1"/>
  <c r="E78"/>
  <c r="D78" s="1"/>
  <c r="B78" s="1"/>
  <c r="E77"/>
  <c r="D77" s="1"/>
  <c r="B77" s="1"/>
  <c r="E76"/>
  <c r="D76" s="1"/>
  <c r="B76" s="1"/>
  <c r="E75"/>
  <c r="D75" s="1"/>
  <c r="B75" s="1"/>
  <c r="E74"/>
  <c r="D74" s="1"/>
  <c r="B74" s="1"/>
  <c r="C61" i="8"/>
  <c r="F70" i="12"/>
  <c r="G70"/>
  <c r="H70"/>
  <c r="I70"/>
  <c r="J70"/>
  <c r="K70"/>
  <c r="L70"/>
  <c r="M70"/>
  <c r="N70"/>
  <c r="O70"/>
  <c r="P70"/>
  <c r="Q70"/>
  <c r="R70"/>
  <c r="S70"/>
  <c r="T70"/>
  <c r="U70"/>
  <c r="V70"/>
  <c r="W70"/>
  <c r="X70"/>
  <c r="Y70"/>
  <c r="Z70"/>
  <c r="AA70"/>
  <c r="AB70"/>
  <c r="E70"/>
  <c r="B20"/>
  <c r="B21"/>
  <c r="B22"/>
  <c r="B23"/>
  <c r="B24"/>
  <c r="B25"/>
  <c r="B26"/>
  <c r="B27"/>
  <c r="B28"/>
  <c r="B29"/>
  <c r="B30"/>
  <c r="B31"/>
  <c r="B32"/>
  <c r="B33"/>
  <c r="B34"/>
  <c r="B35"/>
  <c r="B36"/>
  <c r="B37"/>
  <c r="B38"/>
  <c r="B39"/>
  <c r="B40"/>
  <c r="B41"/>
  <c r="B42"/>
  <c r="B19"/>
  <c r="B149"/>
  <c r="E88" i="8"/>
  <c r="E73"/>
  <c r="E96" s="1"/>
  <c r="E72"/>
  <c r="E94" s="1"/>
  <c r="D26" i="17"/>
  <c r="D28"/>
  <c r="D30"/>
  <c r="D32"/>
  <c r="D34"/>
  <c r="D36"/>
  <c r="D38"/>
  <c r="D40"/>
  <c r="D42"/>
  <c r="D44"/>
  <c r="D46"/>
  <c r="D48"/>
  <c r="D50"/>
  <c r="D52"/>
  <c r="D47"/>
  <c r="D51"/>
  <c r="D27"/>
  <c r="D29"/>
  <c r="D31"/>
  <c r="D33"/>
  <c r="D35"/>
  <c r="D37"/>
  <c r="D39"/>
  <c r="D41"/>
  <c r="D43"/>
  <c r="D45"/>
  <c r="D49"/>
  <c r="D25"/>
  <c r="E23" l="1"/>
  <c r="W23"/>
  <c r="F23"/>
  <c r="V23"/>
  <c r="C19" i="13"/>
  <c r="C15" i="22" s="1"/>
  <c r="C31"/>
  <c r="C30"/>
  <c r="C29"/>
  <c r="C63"/>
  <c r="C62"/>
  <c r="C61"/>
  <c r="C46"/>
  <c r="C45"/>
  <c r="C47"/>
  <c r="C20" i="13"/>
  <c r="C22" s="1"/>
  <c r="C19" i="22" s="1"/>
  <c r="C59" i="8"/>
  <c r="D59"/>
  <c r="I37" i="13"/>
  <c r="I55" s="1"/>
  <c r="I11"/>
  <c r="I29" s="1"/>
  <c r="C37"/>
  <c r="I39"/>
  <c r="C39"/>
  <c r="I13"/>
  <c r="I20"/>
  <c r="I22" s="1"/>
  <c r="C35" i="22" s="1"/>
  <c r="I18" i="13"/>
  <c r="I17"/>
  <c r="C13"/>
  <c r="C46" i="8"/>
  <c r="A43" i="2"/>
  <c r="B25" i="15"/>
  <c r="B26"/>
  <c r="D230" i="13"/>
  <c r="L13" i="2"/>
  <c r="L16"/>
  <c r="L15"/>
  <c r="F230" i="13"/>
  <c r="L6" i="2"/>
  <c r="L12"/>
  <c r="L7"/>
  <c r="C162" i="13"/>
  <c r="L18" i="2"/>
  <c r="L11"/>
  <c r="L10"/>
  <c r="L8"/>
  <c r="L19"/>
  <c r="L17"/>
  <c r="L9"/>
  <c r="L20"/>
  <c r="I44" i="13"/>
  <c r="E230"/>
  <c r="C46"/>
  <c r="C48" s="1"/>
  <c r="D89" i="21" s="1"/>
  <c r="B27" i="15"/>
  <c r="C43" i="13"/>
  <c r="C97"/>
  <c r="C11"/>
  <c r="C6" i="22" s="1"/>
  <c r="C7" s="1"/>
  <c r="C55" i="13"/>
  <c r="C18"/>
  <c r="E78" i="8"/>
  <c r="E99" s="1"/>
  <c r="E95"/>
  <c r="E79"/>
  <c r="E101" s="1"/>
  <c r="C17" i="13"/>
  <c r="I43"/>
  <c r="E138" i="8"/>
  <c r="B123" s="1"/>
  <c r="I46" i="13"/>
  <c r="I48" s="1"/>
  <c r="B29" i="15"/>
  <c r="M7" i="2"/>
  <c r="M5"/>
  <c r="M6"/>
  <c r="C44" i="13"/>
  <c r="D18" i="17" l="1"/>
  <c r="D118" i="21"/>
  <c r="I40" i="13"/>
  <c r="I42" s="1"/>
  <c r="C40"/>
  <c r="C42" s="1"/>
  <c r="C41"/>
  <c r="C14" i="22"/>
  <c r="C13"/>
  <c r="I14" i="13"/>
  <c r="I16" s="1"/>
  <c r="D60" i="21"/>
  <c r="D31"/>
  <c r="C54" i="22"/>
  <c r="C55" s="1"/>
  <c r="C57" s="1"/>
  <c r="C58" s="1"/>
  <c r="D119" i="21" s="1"/>
  <c r="I52" i="13"/>
  <c r="C67" i="22"/>
  <c r="I41" i="13"/>
  <c r="I15"/>
  <c r="C22" i="22"/>
  <c r="C23" s="1"/>
  <c r="D29" s="1"/>
  <c r="C52" i="13"/>
  <c r="C51" i="22"/>
  <c r="C38"/>
  <c r="C39" s="1"/>
  <c r="C41" s="1"/>
  <c r="C42" s="1"/>
  <c r="D90" i="21" s="1"/>
  <c r="S15" i="22"/>
  <c r="O15"/>
  <c r="K15"/>
  <c r="G15"/>
  <c r="R14"/>
  <c r="N14"/>
  <c r="J14"/>
  <c r="F14"/>
  <c r="Q13"/>
  <c r="M13"/>
  <c r="I13"/>
  <c r="E14"/>
  <c r="D13"/>
  <c r="R15"/>
  <c r="N15"/>
  <c r="J15"/>
  <c r="F15"/>
  <c r="Q14"/>
  <c r="M14"/>
  <c r="I14"/>
  <c r="P13"/>
  <c r="L13"/>
  <c r="H13"/>
  <c r="E15"/>
  <c r="H14"/>
  <c r="O13"/>
  <c r="G13"/>
  <c r="T13"/>
  <c r="E13"/>
  <c r="S13"/>
  <c r="K13"/>
  <c r="D15"/>
  <c r="Q15"/>
  <c r="M15"/>
  <c r="I15"/>
  <c r="T14"/>
  <c r="P14"/>
  <c r="L14"/>
  <c r="T15"/>
  <c r="P15"/>
  <c r="L15"/>
  <c r="H15"/>
  <c r="S14"/>
  <c r="O14"/>
  <c r="K14"/>
  <c r="G14"/>
  <c r="R13"/>
  <c r="N13"/>
  <c r="J13"/>
  <c r="F13"/>
  <c r="D14"/>
  <c r="C9"/>
  <c r="C10" s="1"/>
  <c r="D32" i="21" s="1"/>
  <c r="C8" i="22"/>
  <c r="I26" i="13"/>
  <c r="B24" i="15"/>
  <c r="C180" i="13"/>
  <c r="C23"/>
  <c r="C15"/>
  <c r="C14"/>
  <c r="C16" s="1"/>
  <c r="I49"/>
  <c r="I23"/>
  <c r="C49"/>
  <c r="C66"/>
  <c r="C69"/>
  <c r="E134" i="8"/>
  <c r="B112" s="1"/>
  <c r="C68" i="13"/>
  <c r="C29"/>
  <c r="C98"/>
  <c r="C67"/>
  <c r="C147"/>
  <c r="C25" i="22" l="1"/>
  <c r="C26" s="1"/>
  <c r="D61" i="21" s="1"/>
  <c r="D30" i="22"/>
  <c r="E30"/>
  <c r="D31"/>
  <c r="B50"/>
  <c r="C50"/>
  <c r="E31"/>
  <c r="C66"/>
  <c r="B66"/>
  <c r="R63"/>
  <c r="N63"/>
  <c r="J63"/>
  <c r="F63"/>
  <c r="S62"/>
  <c r="K62"/>
  <c r="P61"/>
  <c r="Q63"/>
  <c r="M63"/>
  <c r="I63"/>
  <c r="E63"/>
  <c r="R62"/>
  <c r="N62"/>
  <c r="J62"/>
  <c r="F62"/>
  <c r="S61"/>
  <c r="O61"/>
  <c r="K61"/>
  <c r="G61"/>
  <c r="O63"/>
  <c r="G63"/>
  <c r="P62"/>
  <c r="H62"/>
  <c r="Q61"/>
  <c r="I61"/>
  <c r="T61"/>
  <c r="H61"/>
  <c r="T63"/>
  <c r="P63"/>
  <c r="L63"/>
  <c r="H63"/>
  <c r="D63"/>
  <c r="Q62"/>
  <c r="M62"/>
  <c r="I62"/>
  <c r="E62"/>
  <c r="R61"/>
  <c r="N61"/>
  <c r="J61"/>
  <c r="F61"/>
  <c r="S63"/>
  <c r="K63"/>
  <c r="T62"/>
  <c r="L62"/>
  <c r="D62"/>
  <c r="M61"/>
  <c r="E61"/>
  <c r="O62"/>
  <c r="G62"/>
  <c r="L61"/>
  <c r="D61"/>
  <c r="C56"/>
  <c r="T31"/>
  <c r="P31"/>
  <c r="L31"/>
  <c r="H31"/>
  <c r="S30"/>
  <c r="O30"/>
  <c r="K30"/>
  <c r="G30"/>
  <c r="R29"/>
  <c r="N29"/>
  <c r="J29"/>
  <c r="F29"/>
  <c r="P30"/>
  <c r="S29"/>
  <c r="G29"/>
  <c r="S31"/>
  <c r="O31"/>
  <c r="K31"/>
  <c r="G31"/>
  <c r="R30"/>
  <c r="N30"/>
  <c r="J30"/>
  <c r="F30"/>
  <c r="Q29"/>
  <c r="M29"/>
  <c r="I29"/>
  <c r="Q31"/>
  <c r="T30"/>
  <c r="H30"/>
  <c r="K29"/>
  <c r="R31"/>
  <c r="N31"/>
  <c r="J31"/>
  <c r="F31"/>
  <c r="Q30"/>
  <c r="M30"/>
  <c r="I30"/>
  <c r="T29"/>
  <c r="P29"/>
  <c r="L29"/>
  <c r="H29"/>
  <c r="M31"/>
  <c r="I31"/>
  <c r="L30"/>
  <c r="O29"/>
  <c r="C24"/>
  <c r="E29"/>
  <c r="T47"/>
  <c r="P47"/>
  <c r="L47"/>
  <c r="H47"/>
  <c r="D47"/>
  <c r="Q46"/>
  <c r="M46"/>
  <c r="I46"/>
  <c r="E46"/>
  <c r="R45"/>
  <c r="N45"/>
  <c r="J45"/>
  <c r="F45"/>
  <c r="S47"/>
  <c r="O47"/>
  <c r="K47"/>
  <c r="G47"/>
  <c r="T46"/>
  <c r="P46"/>
  <c r="L46"/>
  <c r="H46"/>
  <c r="D46"/>
  <c r="Q45"/>
  <c r="M45"/>
  <c r="I45"/>
  <c r="E45"/>
  <c r="M47"/>
  <c r="E47"/>
  <c r="N46"/>
  <c r="F46"/>
  <c r="S45"/>
  <c r="K45"/>
  <c r="R47"/>
  <c r="N47"/>
  <c r="J47"/>
  <c r="F47"/>
  <c r="S46"/>
  <c r="O46"/>
  <c r="K46"/>
  <c r="G46"/>
  <c r="T45"/>
  <c r="P45"/>
  <c r="L45"/>
  <c r="H45"/>
  <c r="D45"/>
  <c r="Q47"/>
  <c r="I47"/>
  <c r="R46"/>
  <c r="J46"/>
  <c r="O45"/>
  <c r="G45"/>
  <c r="C40"/>
  <c r="B18"/>
  <c r="C18"/>
  <c r="B23" i="15"/>
  <c r="C25" i="13"/>
  <c r="C28" s="1"/>
  <c r="C165"/>
  <c r="C175"/>
  <c r="I50"/>
  <c r="I53" s="1"/>
  <c r="C51"/>
  <c r="I25"/>
  <c r="I28" s="1"/>
  <c r="I24"/>
  <c r="I27" s="1"/>
  <c r="I51"/>
  <c r="I54" s="1"/>
  <c r="C50"/>
  <c r="C24"/>
  <c r="I56" l="1"/>
  <c r="I57" s="1"/>
  <c r="I59" s="1"/>
  <c r="C34" i="22"/>
  <c r="B34"/>
  <c r="C26" i="13"/>
  <c r="C27" s="1"/>
  <c r="C30" s="1"/>
  <c r="C31" s="1"/>
  <c r="C33" s="1"/>
  <c r="C150"/>
  <c r="C151" s="1"/>
  <c r="C153" s="1"/>
  <c r="C156" s="1"/>
  <c r="C54"/>
  <c r="I30"/>
  <c r="I31" s="1"/>
  <c r="I33" s="1"/>
  <c r="C53"/>
  <c r="I58" l="1"/>
  <c r="C56"/>
  <c r="C57" s="1"/>
  <c r="I32"/>
  <c r="C32"/>
  <c r="C58" l="1"/>
  <c r="C59"/>
  <c r="B180" i="1"/>
  <c r="B188"/>
  <c r="B178"/>
  <c r="B184"/>
  <c r="B186"/>
  <c r="B187"/>
  <c r="B183"/>
  <c r="B185"/>
  <c r="B189"/>
  <c r="B179"/>
  <c r="I75" i="13" l="1"/>
  <c r="I76"/>
  <c r="C144" l="1"/>
  <c r="C74" i="8" l="1"/>
  <c r="C98" s="1"/>
  <c r="C75"/>
  <c r="C100" s="1"/>
  <c r="I162" i="13" l="1"/>
  <c r="K37" i="2" l="1"/>
  <c r="C149" i="13"/>
  <c r="I150" s="1"/>
  <c r="I151" s="1"/>
  <c r="I10" i="4" l="1"/>
  <c r="E117" s="1"/>
  <c r="I6"/>
  <c r="C110" l="1"/>
  <c r="I122" l="1"/>
  <c r="B73" i="8"/>
  <c r="B134"/>
  <c r="B75"/>
  <c r="B133"/>
  <c r="B78"/>
  <c r="B76"/>
  <c r="J122" i="4"/>
  <c r="B116" i="1"/>
  <c r="B79" i="8"/>
  <c r="G127"/>
  <c r="B74"/>
  <c r="B276" i="13"/>
  <c r="B72" i="8"/>
  <c r="B77"/>
  <c r="C162"/>
  <c r="C167"/>
  <c r="B122" i="1"/>
  <c r="B115" i="4"/>
  <c r="G130" i="8"/>
  <c r="E83"/>
  <c r="E105" s="1"/>
  <c r="C135"/>
  <c r="E82"/>
  <c r="E104" s="1"/>
  <c r="D135"/>
  <c r="E135"/>
  <c r="E84"/>
  <c r="E107" s="1"/>
  <c r="E85"/>
  <c r="E106" s="1"/>
  <c r="C108" i="13"/>
  <c r="C109"/>
  <c r="C113" l="1"/>
  <c r="I127"/>
  <c r="I87"/>
  <c r="D52" i="16"/>
  <c r="D32"/>
  <c r="C37"/>
  <c r="C52"/>
  <c r="D47"/>
  <c r="D37"/>
  <c r="C117" i="8"/>
  <c r="E136"/>
  <c r="B117" s="1"/>
  <c r="C116"/>
  <c r="C115"/>
  <c r="I64" i="13" l="1"/>
  <c r="I66"/>
  <c r="I62"/>
  <c r="I68"/>
  <c r="Q20" i="2"/>
  <c r="P20"/>
  <c r="P16"/>
  <c r="P9"/>
  <c r="Q19"/>
  <c r="Q14"/>
  <c r="P18"/>
  <c r="Q11"/>
  <c r="Q16"/>
  <c r="P15"/>
  <c r="Q9"/>
  <c r="P14"/>
  <c r="P10"/>
  <c r="Q10"/>
  <c r="P19"/>
  <c r="Q6"/>
  <c r="P12"/>
  <c r="P7"/>
  <c r="Q15"/>
  <c r="Q13"/>
  <c r="Q17"/>
  <c r="P17"/>
  <c r="Q8"/>
  <c r="Q18"/>
  <c r="P8"/>
  <c r="Q5"/>
  <c r="P13"/>
  <c r="Q7"/>
  <c r="P11"/>
  <c r="P6"/>
  <c r="P5"/>
  <c r="Q12"/>
  <c r="E62" i="13" l="1"/>
  <c r="C62"/>
  <c r="C63" s="1"/>
  <c r="C75" l="1"/>
  <c r="I161"/>
  <c r="C82"/>
  <c r="C83" s="1"/>
  <c r="E82" l="1"/>
  <c r="C64" l="1"/>
  <c r="C65" s="1"/>
  <c r="E113" i="4"/>
  <c r="C74" i="13"/>
  <c r="C76" s="1"/>
  <c r="C223" i="4" l="1"/>
  <c r="C77" i="13" l="1"/>
  <c r="C78" s="1"/>
  <c r="C80" s="1"/>
  <c r="C79" s="1"/>
  <c r="C81" s="1"/>
  <c r="C70" s="1"/>
  <c r="C71" l="1"/>
  <c r="C152"/>
  <c r="C154" s="1"/>
  <c r="C73"/>
  <c r="C148"/>
  <c r="I82"/>
  <c r="I83" s="1"/>
  <c r="C72"/>
  <c r="C86"/>
  <c r="D50" i="12" l="1"/>
  <c r="E50" s="1"/>
  <c r="D49"/>
  <c r="D66"/>
  <c r="D42" s="1"/>
  <c r="D58"/>
  <c r="E58" s="1"/>
  <c r="C155" i="13"/>
  <c r="D64" i="12"/>
  <c r="E64" s="1"/>
  <c r="D47"/>
  <c r="D23" s="1"/>
  <c r="D46"/>
  <c r="E46" s="1"/>
  <c r="D62"/>
  <c r="D54"/>
  <c r="D30" s="1"/>
  <c r="D45"/>
  <c r="E45" s="1"/>
  <c r="D56"/>
  <c r="E56" s="1"/>
  <c r="D44"/>
  <c r="D20" s="1"/>
  <c r="D60"/>
  <c r="D36" s="1"/>
  <c r="D52"/>
  <c r="E52" s="1"/>
  <c r="D63"/>
  <c r="E63" s="1"/>
  <c r="D65"/>
  <c r="D57"/>
  <c r="E57" s="1"/>
  <c r="D61"/>
  <c r="D37" s="1"/>
  <c r="D53"/>
  <c r="D43"/>
  <c r="D59"/>
  <c r="D51"/>
  <c r="D48"/>
  <c r="E48" s="1"/>
  <c r="D55"/>
  <c r="C90" i="13"/>
  <c r="I101"/>
  <c r="C88"/>
  <c r="C116"/>
  <c r="C117" s="1"/>
  <c r="I167"/>
  <c r="I170" s="1"/>
  <c r="I172"/>
  <c r="D34" i="12"/>
  <c r="C87" i="13"/>
  <c r="I118" l="1"/>
  <c r="D26" i="12"/>
  <c r="E47"/>
  <c r="G52"/>
  <c r="D40"/>
  <c r="D21"/>
  <c r="F52"/>
  <c r="D39"/>
  <c r="E61"/>
  <c r="I47"/>
  <c r="E66"/>
  <c r="D28"/>
  <c r="F51"/>
  <c r="E51"/>
  <c r="F61"/>
  <c r="F53"/>
  <c r="D27"/>
  <c r="F47"/>
  <c r="G61"/>
  <c r="D22"/>
  <c r="G47"/>
  <c r="D32"/>
  <c r="F58"/>
  <c r="F46"/>
  <c r="I54"/>
  <c r="I53"/>
  <c r="G58"/>
  <c r="L57"/>
  <c r="J66"/>
  <c r="I50"/>
  <c r="E49"/>
  <c r="H61"/>
  <c r="E60"/>
  <c r="J50"/>
  <c r="F50"/>
  <c r="D25"/>
  <c r="D33"/>
  <c r="G54"/>
  <c r="G51"/>
  <c r="G50"/>
  <c r="E54"/>
  <c r="F64"/>
  <c r="F57"/>
  <c r="I65"/>
  <c r="F62"/>
  <c r="O65"/>
  <c r="I63"/>
  <c r="G56"/>
  <c r="N58"/>
  <c r="G62"/>
  <c r="G66"/>
  <c r="K49"/>
  <c r="G46"/>
  <c r="F63"/>
  <c r="G65"/>
  <c r="N65"/>
  <c r="E65"/>
  <c r="K59"/>
  <c r="H65"/>
  <c r="F55"/>
  <c r="I58"/>
  <c r="H66"/>
  <c r="E55"/>
  <c r="J60"/>
  <c r="F66"/>
  <c r="J56"/>
  <c r="E43"/>
  <c r="G45"/>
  <c r="F45"/>
  <c r="O54"/>
  <c r="I56"/>
  <c r="I57"/>
  <c r="G63"/>
  <c r="N63"/>
  <c r="E62"/>
  <c r="D38"/>
  <c r="G57"/>
  <c r="D31"/>
  <c r="F65"/>
  <c r="K63"/>
  <c r="N66"/>
  <c r="D41"/>
  <c r="J55"/>
  <c r="D19"/>
  <c r="H47"/>
  <c r="H64"/>
  <c r="E44"/>
  <c r="I64"/>
  <c r="H58"/>
  <c r="G64"/>
  <c r="I66"/>
  <c r="F56"/>
  <c r="K55"/>
  <c r="J63"/>
  <c r="F44"/>
  <c r="P58"/>
  <c r="M57"/>
  <c r="K56"/>
  <c r="P61"/>
  <c r="G53"/>
  <c r="I55"/>
  <c r="T58"/>
  <c r="Q64"/>
  <c r="K50"/>
  <c r="P64"/>
  <c r="Z66"/>
  <c r="G55"/>
  <c r="D29"/>
  <c r="K51"/>
  <c r="L53"/>
  <c r="I51"/>
  <c r="L56"/>
  <c r="Q61"/>
  <c r="O58"/>
  <c r="M58"/>
  <c r="R63"/>
  <c r="L58"/>
  <c r="O53"/>
  <c r="J48"/>
  <c r="K58"/>
  <c r="J57"/>
  <c r="J65"/>
  <c r="R57"/>
  <c r="O62"/>
  <c r="H57"/>
  <c r="M61"/>
  <c r="S59"/>
  <c r="Q58"/>
  <c r="N56"/>
  <c r="O59"/>
  <c r="H54"/>
  <c r="E53"/>
  <c r="F54"/>
  <c r="J58"/>
  <c r="Q59"/>
  <c r="H53"/>
  <c r="J54"/>
  <c r="V66"/>
  <c r="U66"/>
  <c r="K57"/>
  <c r="H55"/>
  <c r="L50"/>
  <c r="H56"/>
  <c r="K66"/>
  <c r="Y64"/>
  <c r="R66"/>
  <c r="O63"/>
  <c r="U61"/>
  <c r="K60"/>
  <c r="P65"/>
  <c r="M62"/>
  <c r="S60"/>
  <c r="I59"/>
  <c r="M63"/>
  <c r="K62"/>
  <c r="J61"/>
  <c r="I60"/>
  <c r="R62"/>
  <c r="U65"/>
  <c r="I61"/>
  <c r="M65"/>
  <c r="S64"/>
  <c r="N59"/>
  <c r="T65"/>
  <c r="F59"/>
  <c r="M66"/>
  <c r="I62"/>
  <c r="S65"/>
  <c r="R64"/>
  <c r="E59"/>
  <c r="L66"/>
  <c r="D35"/>
  <c r="W61"/>
  <c r="M60"/>
  <c r="R65"/>
  <c r="X63"/>
  <c r="Q66"/>
  <c r="O64"/>
  <c r="K61"/>
  <c r="L62"/>
  <c r="N64"/>
  <c r="T62"/>
  <c r="L63"/>
  <c r="M64"/>
  <c r="P60"/>
  <c r="G59"/>
  <c r="Q62"/>
  <c r="O60"/>
  <c r="K64"/>
  <c r="L65"/>
  <c r="O61"/>
  <c r="T66"/>
  <c r="M59"/>
  <c r="F60"/>
  <c r="H63"/>
  <c r="N61"/>
  <c r="S66"/>
  <c r="L60"/>
  <c r="Q65"/>
  <c r="N62"/>
  <c r="J59"/>
  <c r="L61"/>
  <c r="T61"/>
  <c r="P66"/>
  <c r="H59"/>
  <c r="H60"/>
  <c r="O66"/>
  <c r="S63"/>
  <c r="T64"/>
  <c r="L64"/>
  <c r="J62"/>
  <c r="G60"/>
  <c r="H62"/>
  <c r="P62"/>
  <c r="Q63"/>
  <c r="N60"/>
  <c r="K65"/>
  <c r="J64"/>
  <c r="P63"/>
  <c r="L59"/>
  <c r="W66"/>
  <c r="L52"/>
  <c r="T60"/>
  <c r="O55"/>
  <c r="N54"/>
  <c r="G48"/>
  <c r="J51"/>
  <c r="O56"/>
  <c r="H50"/>
  <c r="V63"/>
  <c r="G49"/>
  <c r="K53"/>
  <c r="V64"/>
  <c r="L54"/>
  <c r="J52"/>
  <c r="T63"/>
  <c r="K54"/>
  <c r="L55"/>
  <c r="M56"/>
  <c r="P54"/>
  <c r="Y63"/>
  <c r="V60"/>
  <c r="Z65"/>
  <c r="AA66"/>
  <c r="Q56"/>
  <c r="I48"/>
  <c r="N57"/>
  <c r="H49"/>
  <c r="V62"/>
  <c r="M53"/>
  <c r="X65"/>
  <c r="N55"/>
  <c r="Y66"/>
  <c r="R59"/>
  <c r="W64"/>
  <c r="V65"/>
  <c r="X66"/>
  <c r="S61"/>
  <c r="W65"/>
  <c r="H51"/>
  <c r="F49"/>
  <c r="U64"/>
  <c r="H52"/>
  <c r="Q60"/>
  <c r="S62"/>
  <c r="S57"/>
  <c r="U59"/>
  <c r="R56"/>
  <c r="X62"/>
  <c r="M51"/>
  <c r="U60"/>
  <c r="L51"/>
  <c r="N53"/>
  <c r="J49"/>
  <c r="T59"/>
  <c r="W62"/>
  <c r="P56"/>
  <c r="X64"/>
  <c r="I49"/>
  <c r="R58"/>
  <c r="Q57"/>
  <c r="W63"/>
  <c r="Y65"/>
  <c r="K52"/>
  <c r="P57"/>
  <c r="U62"/>
  <c r="M54"/>
  <c r="F48"/>
  <c r="O57"/>
  <c r="U63"/>
  <c r="R60"/>
  <c r="M55"/>
  <c r="P59"/>
  <c r="R61"/>
  <c r="J53"/>
  <c r="AB66"/>
  <c r="Z64"/>
  <c r="AA65"/>
  <c r="Q55"/>
  <c r="N52"/>
  <c r="P55"/>
  <c r="M52"/>
  <c r="H48"/>
  <c r="S58"/>
  <c r="V61"/>
  <c r="D24"/>
  <c r="I52"/>
  <c r="D195" i="13"/>
  <c r="C92"/>
  <c r="C102" s="1"/>
  <c r="I102"/>
  <c r="C89"/>
  <c r="D116"/>
  <c r="C196" s="1"/>
  <c r="I171"/>
  <c r="I169"/>
  <c r="I168" s="1"/>
  <c r="I46" i="12"/>
  <c r="W60"/>
  <c r="V59"/>
  <c r="T57"/>
  <c r="AA64"/>
  <c r="R55"/>
  <c r="H46"/>
  <c r="L49"/>
  <c r="Z63"/>
  <c r="N51"/>
  <c r="U58"/>
  <c r="Y62"/>
  <c r="M50"/>
  <c r="O52"/>
  <c r="AB65"/>
  <c r="S56"/>
  <c r="P53"/>
  <c r="J47"/>
  <c r="Q54"/>
  <c r="G44"/>
  <c r="K48"/>
  <c r="X61"/>
  <c r="F43"/>
  <c r="C195" i="13"/>
  <c r="C100"/>
  <c r="I98" l="1"/>
  <c r="I119"/>
  <c r="I100"/>
  <c r="O50" i="12"/>
  <c r="AB46"/>
  <c r="V47"/>
  <c r="U56"/>
  <c r="Q53"/>
  <c r="AA61"/>
  <c r="Y57"/>
  <c r="W59"/>
  <c r="S48"/>
  <c r="T55"/>
  <c r="O45"/>
  <c r="X58"/>
  <c r="N44"/>
  <c r="M49"/>
  <c r="Y51"/>
  <c r="R54"/>
  <c r="O49"/>
  <c r="V55"/>
  <c r="Z46"/>
  <c r="AA63"/>
  <c r="K45"/>
  <c r="Z60"/>
  <c r="P48"/>
  <c r="AA58"/>
  <c r="H44"/>
  <c r="AA54"/>
  <c r="P52"/>
  <c r="U57"/>
  <c r="Z52"/>
  <c r="V52"/>
  <c r="Z62"/>
  <c r="AB64"/>
  <c r="T56"/>
  <c r="P50"/>
  <c r="Y59"/>
  <c r="L46"/>
  <c r="J44"/>
  <c r="X49"/>
  <c r="X56"/>
  <c r="Z48"/>
  <c r="T49"/>
  <c r="K44"/>
  <c r="Z47"/>
  <c r="J45"/>
  <c r="X51"/>
  <c r="R48"/>
  <c r="J46"/>
  <c r="T54"/>
  <c r="Q51"/>
  <c r="N46"/>
  <c r="Y54"/>
  <c r="I45"/>
  <c r="AB58"/>
  <c r="M43"/>
  <c r="L48"/>
  <c r="X60"/>
  <c r="O51"/>
  <c r="V58"/>
  <c r="AB62"/>
  <c r="U55"/>
  <c r="H43"/>
  <c r="W57"/>
  <c r="Y50"/>
  <c r="V54"/>
  <c r="AA49"/>
  <c r="L45"/>
  <c r="T48"/>
  <c r="U45"/>
  <c r="Q48"/>
  <c r="U51"/>
  <c r="X54"/>
  <c r="W53"/>
  <c r="S45"/>
  <c r="R44"/>
  <c r="U46"/>
  <c r="K43"/>
  <c r="S51"/>
  <c r="M45"/>
  <c r="W45"/>
  <c r="U50"/>
  <c r="Y45"/>
  <c r="N47"/>
  <c r="Y56"/>
  <c r="Y48"/>
  <c r="P44"/>
  <c r="Z50"/>
  <c r="S49"/>
  <c r="Z56"/>
  <c r="Q47"/>
  <c r="V48"/>
  <c r="W49"/>
  <c r="T45"/>
  <c r="R50"/>
  <c r="AA59"/>
  <c r="U43"/>
  <c r="P45"/>
  <c r="R47"/>
  <c r="O48"/>
  <c r="L43"/>
  <c r="AB51"/>
  <c r="W51"/>
  <c r="Y52"/>
  <c r="S43"/>
  <c r="AA46"/>
  <c r="E71"/>
  <c r="V45"/>
  <c r="AB56"/>
  <c r="W50"/>
  <c r="Y49"/>
  <c r="P46"/>
  <c r="Y55"/>
  <c r="T50"/>
  <c r="AA57"/>
  <c r="K47"/>
  <c r="H45"/>
  <c r="G43"/>
  <c r="G71" s="1"/>
  <c r="S55"/>
  <c r="Y61"/>
  <c r="N50"/>
  <c r="S53"/>
  <c r="V56"/>
  <c r="I43"/>
  <c r="R52"/>
  <c r="M47"/>
  <c r="AB54"/>
  <c r="U47"/>
  <c r="X50"/>
  <c r="S44"/>
  <c r="Z51"/>
  <c r="W48"/>
  <c r="Z58"/>
  <c r="Q49"/>
  <c r="AB60"/>
  <c r="U53"/>
  <c r="AB50"/>
  <c r="V44"/>
  <c r="X53"/>
  <c r="AB57"/>
  <c r="N43"/>
  <c r="V51"/>
  <c r="AA47"/>
  <c r="W43"/>
  <c r="X57"/>
  <c r="P49"/>
  <c r="Y58"/>
  <c r="R51"/>
  <c r="W56"/>
  <c r="U52"/>
  <c r="R49"/>
  <c r="S50"/>
  <c r="T51"/>
  <c r="U44"/>
  <c r="AA50"/>
  <c r="X45"/>
  <c r="V43"/>
  <c r="Z54"/>
  <c r="X52"/>
  <c r="O43"/>
  <c r="V50"/>
  <c r="K46"/>
  <c r="R53"/>
  <c r="M48"/>
  <c r="N49"/>
  <c r="V57"/>
  <c r="U48"/>
  <c r="Q44"/>
  <c r="T47"/>
  <c r="X48"/>
  <c r="AB52"/>
  <c r="W47"/>
  <c r="N48"/>
  <c r="T46"/>
  <c r="AA53"/>
  <c r="Q43"/>
  <c r="AB53"/>
  <c r="R43"/>
  <c r="AA52"/>
  <c r="L44"/>
  <c r="T52"/>
  <c r="O47"/>
  <c r="W55"/>
  <c r="Y47"/>
  <c r="X46"/>
  <c r="Q46"/>
  <c r="O44"/>
  <c r="Z55"/>
  <c r="W52"/>
  <c r="X44"/>
  <c r="Q50"/>
  <c r="S52"/>
  <c r="U54"/>
  <c r="M46"/>
  <c r="AA60"/>
  <c r="M44"/>
  <c r="N45"/>
  <c r="AB59"/>
  <c r="V53"/>
  <c r="Z49"/>
  <c r="W46"/>
  <c r="AB49"/>
  <c r="W44"/>
  <c r="R46"/>
  <c r="Q45"/>
  <c r="Y53"/>
  <c r="P51"/>
  <c r="Z61"/>
  <c r="X59"/>
  <c r="S54"/>
  <c r="AA62"/>
  <c r="W58"/>
  <c r="Z53"/>
  <c r="S46"/>
  <c r="V49"/>
  <c r="T44"/>
  <c r="AA51"/>
  <c r="AA56"/>
  <c r="AB48"/>
  <c r="J43"/>
  <c r="AB61"/>
  <c r="Z59"/>
  <c r="T53"/>
  <c r="P47"/>
  <c r="Z57"/>
  <c r="X55"/>
  <c r="O46"/>
  <c r="W54"/>
  <c r="X47"/>
  <c r="T43"/>
  <c r="Y46"/>
  <c r="AA48"/>
  <c r="AA55"/>
  <c r="S47"/>
  <c r="U49"/>
  <c r="Y60"/>
  <c r="L47"/>
  <c r="Q52"/>
  <c r="AB63"/>
  <c r="I44"/>
  <c r="P43"/>
  <c r="R45"/>
  <c r="AB55"/>
  <c r="V46"/>
  <c r="AA44"/>
  <c r="AB43"/>
  <c r="D117" i="13"/>
  <c r="AB45" i="12"/>
  <c r="Y43"/>
  <c r="Z43"/>
  <c r="Z44"/>
  <c r="AA45"/>
  <c r="AB44"/>
  <c r="AA43"/>
  <c r="Y44"/>
  <c r="I173" i="13"/>
  <c r="X43" i="12"/>
  <c r="AB47"/>
  <c r="Z45"/>
  <c r="F71"/>
  <c r="C91" i="13"/>
  <c r="I89" s="1"/>
  <c r="I116"/>
  <c r="C93"/>
  <c r="D121"/>
  <c r="C199"/>
  <c r="C201"/>
  <c r="D201"/>
  <c r="D199"/>
  <c r="D200"/>
  <c r="I8" i="4"/>
  <c r="I7" s="1"/>
  <c r="I77" i="13"/>
  <c r="C133"/>
  <c r="C200"/>
  <c r="C101"/>
  <c r="L8" i="4"/>
  <c r="N8"/>
  <c r="I88" i="13"/>
  <c r="I117"/>
  <c r="E8" i="12" l="1"/>
  <c r="H132" s="1"/>
  <c r="I99" i="13"/>
  <c r="M71" i="12"/>
  <c r="F16" i="15"/>
  <c r="K71" i="12"/>
  <c r="F17" i="15"/>
  <c r="J71" i="12"/>
  <c r="H71"/>
  <c r="I71"/>
  <c r="Q71"/>
  <c r="N71"/>
  <c r="R71"/>
  <c r="L71"/>
  <c r="Z71"/>
  <c r="Y71"/>
  <c r="T71"/>
  <c r="AB71"/>
  <c r="V71"/>
  <c r="P71"/>
  <c r="W71"/>
  <c r="O71"/>
  <c r="U71"/>
  <c r="S71"/>
  <c r="X71"/>
  <c r="AA71"/>
  <c r="I155" i="13"/>
  <c r="I91"/>
  <c r="C121"/>
  <c r="I90"/>
  <c r="I78"/>
  <c r="I79"/>
  <c r="I80" s="1"/>
  <c r="E195" l="1"/>
  <c r="C252"/>
  <c r="I156"/>
  <c r="I158"/>
  <c r="C35" i="8"/>
  <c r="C36"/>
  <c r="C40" s="1"/>
  <c r="C38"/>
  <c r="C42" s="1"/>
  <c r="C37"/>
  <c r="C41" s="1"/>
  <c r="G214" i="13" l="1"/>
  <c r="I160"/>
  <c r="B123" i="4" s="1"/>
  <c r="D73" i="8"/>
  <c r="C73"/>
  <c r="D72"/>
  <c r="D94" s="1"/>
  <c r="C72"/>
  <c r="C94" s="1"/>
  <c r="E200" i="13"/>
  <c r="E201"/>
  <c r="E199"/>
  <c r="F233" l="1"/>
  <c r="C202"/>
  <c r="D11" i="16"/>
  <c r="C204" i="13"/>
  <c r="C16" i="16"/>
  <c r="C160" i="13"/>
  <c r="C203"/>
  <c r="C44" i="16"/>
  <c r="C34"/>
  <c r="C205" i="13"/>
  <c r="E13" i="12"/>
  <c r="F18" i="15"/>
  <c r="D208" i="13"/>
  <c r="D262" s="1"/>
  <c r="C258"/>
  <c r="C18" i="16"/>
  <c r="E34"/>
  <c r="C29"/>
  <c r="C10"/>
  <c r="E232" i="13"/>
  <c r="E114" i="4"/>
  <c r="E48" i="16"/>
  <c r="D12"/>
  <c r="C224" i="13"/>
  <c r="C219"/>
  <c r="F33" i="16"/>
  <c r="E16"/>
  <c r="C35"/>
  <c r="C43"/>
  <c r="C12"/>
  <c r="D269" i="13"/>
  <c r="C269"/>
  <c r="E269"/>
  <c r="D234"/>
  <c r="C9" i="11"/>
  <c r="D232" i="13"/>
  <c r="E18" i="16"/>
  <c r="C248" i="13"/>
  <c r="E224"/>
  <c r="F235"/>
  <c r="C49" i="16"/>
  <c r="E270" i="13"/>
  <c r="D29" i="16"/>
  <c r="D268" i="13"/>
  <c r="D233"/>
  <c r="C10" i="11"/>
  <c r="C243" i="13"/>
  <c r="C282"/>
  <c r="E49" i="16"/>
  <c r="E220" i="1"/>
  <c r="C11" i="16"/>
  <c r="E50"/>
  <c r="D270" i="13"/>
  <c r="C232"/>
  <c r="C270"/>
  <c r="C235"/>
  <c r="C208"/>
  <c r="C262" s="1"/>
  <c r="F231"/>
  <c r="C281"/>
  <c r="F48" i="16"/>
  <c r="F232" i="13"/>
  <c r="C234"/>
  <c r="C17" i="16"/>
  <c r="E116" i="4"/>
  <c r="C50" i="16"/>
  <c r="W140" i="12"/>
  <c r="E231" i="13"/>
  <c r="C233"/>
  <c r="F138" i="12"/>
  <c r="C230" i="13"/>
  <c r="C244"/>
  <c r="C30" i="16"/>
  <c r="E268" i="13"/>
  <c r="F223"/>
  <c r="C19" i="15"/>
  <c r="D45" i="16"/>
  <c r="F224" i="13"/>
  <c r="F139" i="12"/>
  <c r="C28" i="16"/>
  <c r="C11" i="11"/>
  <c r="D44" i="16"/>
  <c r="E233" i="13"/>
  <c r="F234"/>
  <c r="W138" i="12"/>
  <c r="W139"/>
  <c r="G146" s="1"/>
  <c r="W144" s="1"/>
  <c r="C161" i="13"/>
  <c r="C210" s="1"/>
  <c r="E255" s="1"/>
  <c r="C257"/>
  <c r="D231"/>
  <c r="C48" i="16"/>
  <c r="E235" i="13"/>
  <c r="E17" i="16"/>
  <c r="F137" i="12"/>
  <c r="E207" i="1"/>
  <c r="D224" i="13"/>
  <c r="C33" i="16"/>
  <c r="E33"/>
  <c r="E275" i="13"/>
  <c r="F275" s="1"/>
  <c r="D43" i="16"/>
  <c r="C268" i="13"/>
  <c r="C283"/>
  <c r="D281"/>
  <c r="E256"/>
  <c r="F16" i="16"/>
  <c r="D235" i="13"/>
  <c r="F269"/>
  <c r="D30" i="16"/>
  <c r="D28"/>
  <c r="F270" i="13"/>
  <c r="C224" i="4"/>
  <c r="D10" i="16"/>
  <c r="F268" i="13"/>
  <c r="C215"/>
  <c r="E234"/>
  <c r="E208"/>
  <c r="E262" s="1"/>
  <c r="E118" i="4"/>
  <c r="C231" i="13"/>
  <c r="C225" i="4"/>
  <c r="C45" i="16"/>
  <c r="E35"/>
  <c r="C118" i="13"/>
  <c r="D17" i="16" s="1"/>
  <c r="C239" i="13"/>
  <c r="D238"/>
  <c r="D226"/>
  <c r="C122"/>
  <c r="D18" i="16" s="1"/>
  <c r="C284" i="13"/>
  <c r="D284" s="1"/>
  <c r="B15" i="11"/>
  <c r="C128" i="13"/>
  <c r="C22" i="16" s="1"/>
  <c r="D22" s="1"/>
  <c r="D122" i="13"/>
  <c r="D50" i="16" s="1"/>
  <c r="E12" i="12"/>
  <c r="E14" s="1"/>
  <c r="G145" s="1"/>
  <c r="W143" s="1"/>
  <c r="C238" i="13"/>
  <c r="H128" i="4"/>
  <c r="D225" i="13"/>
  <c r="C220" i="1" s="1"/>
  <c r="C189" i="13"/>
  <c r="C191" s="1"/>
  <c r="C222" s="1"/>
  <c r="D248"/>
  <c r="H217" i="4"/>
  <c r="H213"/>
  <c r="D118" i="13"/>
  <c r="D120" s="1"/>
  <c r="C225"/>
  <c r="C207" i="1" s="1"/>
  <c r="H136" i="4"/>
  <c r="H197"/>
  <c r="H221"/>
  <c r="H181"/>
  <c r="J181" s="1"/>
  <c r="H161"/>
  <c r="C127" i="13"/>
  <c r="C21" i="16" s="1"/>
  <c r="D21" s="1"/>
  <c r="H209" i="4"/>
  <c r="J209" s="1"/>
  <c r="H193"/>
  <c r="J193" s="1"/>
  <c r="H177"/>
  <c r="H153"/>
  <c r="J153" s="1"/>
  <c r="H218"/>
  <c r="H205"/>
  <c r="H189"/>
  <c r="J189" s="1"/>
  <c r="H173"/>
  <c r="J173" s="1"/>
  <c r="H145"/>
  <c r="H202"/>
  <c r="H201"/>
  <c r="J201" s="1"/>
  <c r="H185"/>
  <c r="J185" s="1"/>
  <c r="H169"/>
  <c r="H137"/>
  <c r="H178"/>
  <c r="J178" s="1"/>
  <c r="C129" i="13"/>
  <c r="H124" i="4"/>
  <c r="H215"/>
  <c r="H207"/>
  <c r="J207" s="1"/>
  <c r="H199"/>
  <c r="J199" s="1"/>
  <c r="H191"/>
  <c r="J191" s="1"/>
  <c r="H183"/>
  <c r="J183" s="1"/>
  <c r="H175"/>
  <c r="J175" s="1"/>
  <c r="H167"/>
  <c r="J167" s="1"/>
  <c r="H159"/>
  <c r="J159" s="1"/>
  <c r="H151"/>
  <c r="H143"/>
  <c r="H133"/>
  <c r="H134"/>
  <c r="H214"/>
  <c r="H198"/>
  <c r="J198" s="1"/>
  <c r="H170"/>
  <c r="J170" s="1"/>
  <c r="H165"/>
  <c r="J165" s="1"/>
  <c r="H157"/>
  <c r="J157" s="1"/>
  <c r="H149"/>
  <c r="J149" s="1"/>
  <c r="H141"/>
  <c r="H129"/>
  <c r="H130"/>
  <c r="H210"/>
  <c r="H194"/>
  <c r="J194" s="1"/>
  <c r="H162"/>
  <c r="J162" s="1"/>
  <c r="C226" i="13"/>
  <c r="D239"/>
  <c r="H132" i="4"/>
  <c r="H219"/>
  <c r="H211"/>
  <c r="J211" s="1"/>
  <c r="H203"/>
  <c r="J203" s="1"/>
  <c r="H195"/>
  <c r="J195" s="1"/>
  <c r="H187"/>
  <c r="J187" s="1"/>
  <c r="H179"/>
  <c r="H171"/>
  <c r="J171" s="1"/>
  <c r="H163"/>
  <c r="J163" s="1"/>
  <c r="H155"/>
  <c r="J155" s="1"/>
  <c r="H147"/>
  <c r="J147" s="1"/>
  <c r="H139"/>
  <c r="H125"/>
  <c r="H222"/>
  <c r="H206"/>
  <c r="H186"/>
  <c r="J186" s="1"/>
  <c r="H154"/>
  <c r="H190"/>
  <c r="H174"/>
  <c r="H158"/>
  <c r="H182"/>
  <c r="J182" s="1"/>
  <c r="H166"/>
  <c r="J166" s="1"/>
  <c r="H150"/>
  <c r="J150" s="1"/>
  <c r="H146"/>
  <c r="H138"/>
  <c r="I129" i="13"/>
  <c r="E258" s="1"/>
  <c r="H126" i="4"/>
  <c r="H216"/>
  <c r="H208"/>
  <c r="J208" s="1"/>
  <c r="H200"/>
  <c r="J200" s="1"/>
  <c r="H192"/>
  <c r="J192" s="1"/>
  <c r="H184"/>
  <c r="H176"/>
  <c r="H168"/>
  <c r="J168" s="1"/>
  <c r="H160"/>
  <c r="J160" s="1"/>
  <c r="H152"/>
  <c r="J152" s="1"/>
  <c r="H144"/>
  <c r="H135"/>
  <c r="H123"/>
  <c r="H142"/>
  <c r="H131"/>
  <c r="I128" i="13"/>
  <c r="D258" s="1"/>
  <c r="H220" i="4"/>
  <c r="H212"/>
  <c r="H204"/>
  <c r="J204" s="1"/>
  <c r="H196"/>
  <c r="J196" s="1"/>
  <c r="H188"/>
  <c r="J188" s="1"/>
  <c r="H180"/>
  <c r="H172"/>
  <c r="J172" s="1"/>
  <c r="H164"/>
  <c r="J164" s="1"/>
  <c r="H156"/>
  <c r="J156" s="1"/>
  <c r="H148"/>
  <c r="H140"/>
  <c r="H127"/>
  <c r="D96" i="8"/>
  <c r="C96"/>
  <c r="C123" i="13"/>
  <c r="B6" i="4"/>
  <c r="C6" s="1"/>
  <c r="D123"/>
  <c r="F123"/>
  <c r="C123"/>
  <c r="B124"/>
  <c r="D10" l="1"/>
  <c r="J127"/>
  <c r="D18"/>
  <c r="J135"/>
  <c r="D73"/>
  <c r="J190"/>
  <c r="D105"/>
  <c r="J222"/>
  <c r="I219"/>
  <c r="J219"/>
  <c r="D12"/>
  <c r="J129"/>
  <c r="D17"/>
  <c r="J134"/>
  <c r="D7"/>
  <c r="J124"/>
  <c r="D52"/>
  <c r="J169"/>
  <c r="D28"/>
  <c r="J145"/>
  <c r="I218"/>
  <c r="J218"/>
  <c r="I221"/>
  <c r="J221"/>
  <c r="D27"/>
  <c r="J144"/>
  <c r="D59"/>
  <c r="J176"/>
  <c r="D21"/>
  <c r="J138"/>
  <c r="D37"/>
  <c r="J154"/>
  <c r="D8"/>
  <c r="J125"/>
  <c r="D15"/>
  <c r="J132"/>
  <c r="D24"/>
  <c r="J141"/>
  <c r="D16"/>
  <c r="J133"/>
  <c r="D80"/>
  <c r="J197"/>
  <c r="D96"/>
  <c r="J213"/>
  <c r="D31"/>
  <c r="J148"/>
  <c r="D95"/>
  <c r="J212"/>
  <c r="D25"/>
  <c r="J142"/>
  <c r="D67"/>
  <c r="J184"/>
  <c r="D29"/>
  <c r="J146"/>
  <c r="D41"/>
  <c r="J158"/>
  <c r="D22"/>
  <c r="J139"/>
  <c r="D93"/>
  <c r="J210"/>
  <c r="D26"/>
  <c r="J143"/>
  <c r="D60"/>
  <c r="J177"/>
  <c r="D44"/>
  <c r="J161"/>
  <c r="D19"/>
  <c r="J136"/>
  <c r="I217"/>
  <c r="J217"/>
  <c r="D11"/>
  <c r="J128"/>
  <c r="D23"/>
  <c r="J140"/>
  <c r="D14"/>
  <c r="J131"/>
  <c r="D63"/>
  <c r="J180"/>
  <c r="I216"/>
  <c r="J216"/>
  <c r="I220"/>
  <c r="J220"/>
  <c r="D6"/>
  <c r="J123"/>
  <c r="J224" s="1"/>
  <c r="D9"/>
  <c r="J126"/>
  <c r="D57"/>
  <c r="J174"/>
  <c r="D89"/>
  <c r="J206"/>
  <c r="D62"/>
  <c r="J179"/>
  <c r="D13"/>
  <c r="J130"/>
  <c r="I214"/>
  <c r="J214"/>
  <c r="D34"/>
  <c r="J151"/>
  <c r="D98"/>
  <c r="J215"/>
  <c r="D20"/>
  <c r="J137"/>
  <c r="D85"/>
  <c r="J202"/>
  <c r="D88"/>
  <c r="J205"/>
  <c r="E15" i="11"/>
  <c r="B16"/>
  <c r="C171" i="13"/>
  <c r="E254" s="1"/>
  <c r="C164"/>
  <c r="E257" s="1"/>
  <c r="I213" i="4"/>
  <c r="C23" i="16"/>
  <c r="D23" s="1"/>
  <c r="E226" i="13"/>
  <c r="F226" s="1"/>
  <c r="D123"/>
  <c r="F50" i="16" s="1"/>
  <c r="E15" i="12"/>
  <c r="D49" i="16"/>
  <c r="D35"/>
  <c r="E196" i="13"/>
  <c r="D196"/>
  <c r="D104" i="4"/>
  <c r="D101"/>
  <c r="D72"/>
  <c r="D42"/>
  <c r="C190" i="13"/>
  <c r="C192" s="1"/>
  <c r="D222" s="1"/>
  <c r="F222" s="1"/>
  <c r="C176"/>
  <c r="D215" s="1"/>
  <c r="D92" i="4"/>
  <c r="C163" i="13"/>
  <c r="D257" s="1"/>
  <c r="D74" i="4"/>
  <c r="D219" i="13"/>
  <c r="D35" i="4"/>
  <c r="C40" i="16"/>
  <c r="F40" s="1"/>
  <c r="D47" i="4"/>
  <c r="D48"/>
  <c r="D119" i="13"/>
  <c r="D45" i="4"/>
  <c r="E132" i="13"/>
  <c r="D32" i="4"/>
  <c r="D61"/>
  <c r="D84"/>
  <c r="D100"/>
  <c r="D33"/>
  <c r="D81"/>
  <c r="D30"/>
  <c r="D94"/>
  <c r="D58"/>
  <c r="D90"/>
  <c r="D83"/>
  <c r="F15" i="11"/>
  <c r="D79" i="4"/>
  <c r="D51"/>
  <c r="C124" i="13"/>
  <c r="G35" i="16" s="1"/>
  <c r="D69" i="4"/>
  <c r="F196" i="13"/>
  <c r="C119"/>
  <c r="F34" i="16" s="1"/>
  <c r="D75" i="4"/>
  <c r="D34" i="16"/>
  <c r="D53" i="4"/>
  <c r="D43"/>
  <c r="D227" i="13"/>
  <c r="D99" i="4"/>
  <c r="D65"/>
  <c r="D86"/>
  <c r="C240" i="13"/>
  <c r="D185" i="8"/>
  <c r="G15" i="11"/>
  <c r="D70" i="4"/>
  <c r="I215"/>
  <c r="I222"/>
  <c r="D38"/>
  <c r="D240" i="13"/>
  <c r="C227"/>
  <c r="E238"/>
  <c r="D87" i="4"/>
  <c r="D64"/>
  <c r="E225" i="13"/>
  <c r="F225" s="1"/>
  <c r="C185" i="8"/>
  <c r="E185" s="1"/>
  <c r="D66" i="4"/>
  <c r="D15" i="11"/>
  <c r="D97" i="4"/>
  <c r="D102"/>
  <c r="D91"/>
  <c r="D40"/>
  <c r="D76"/>
  <c r="I15" i="11"/>
  <c r="C15"/>
  <c r="D49" i="4"/>
  <c r="D55"/>
  <c r="H15" i="11"/>
  <c r="D56" i="4"/>
  <c r="E115"/>
  <c r="E119" s="1"/>
  <c r="D50"/>
  <c r="D82"/>
  <c r="D124" i="13"/>
  <c r="H101" i="4"/>
  <c r="F195" i="13"/>
  <c r="F199" s="1"/>
  <c r="D36" i="4"/>
  <c r="D68"/>
  <c r="C54" i="16"/>
  <c r="C39"/>
  <c r="D77" i="4"/>
  <c r="C55" i="16"/>
  <c r="F55" s="1"/>
  <c r="C130" i="13"/>
  <c r="D54" i="4"/>
  <c r="C107" i="13"/>
  <c r="C181" s="1"/>
  <c r="C182" s="1"/>
  <c r="C183" s="1"/>
  <c r="C184" s="1"/>
  <c r="D273" s="1"/>
  <c r="D252"/>
  <c r="E248"/>
  <c r="D39" i="4"/>
  <c r="D71"/>
  <c r="D103"/>
  <c r="D46"/>
  <c r="D78"/>
  <c r="C53" i="16"/>
  <c r="C38"/>
  <c r="I142" i="13"/>
  <c r="E239"/>
  <c r="F35" i="16"/>
  <c r="F18"/>
  <c r="G17"/>
  <c r="C275" i="13"/>
  <c r="I152"/>
  <c r="D275" s="1"/>
  <c r="F224" i="4"/>
  <c r="F225" s="1"/>
  <c r="B7"/>
  <c r="C7" s="1"/>
  <c r="C124"/>
  <c r="D124" s="1"/>
  <c r="E124" s="1"/>
  <c r="F124"/>
  <c r="B125"/>
  <c r="E123"/>
  <c r="D224"/>
  <c r="D225" s="1"/>
  <c r="C277" i="13" l="1"/>
  <c r="J223" i="4"/>
  <c r="D277" i="13" s="1"/>
  <c r="C120"/>
  <c r="G49" i="16" s="1"/>
  <c r="B17" i="11"/>
  <c r="C16"/>
  <c r="D16"/>
  <c r="E16" s="1"/>
  <c r="I112" i="13"/>
  <c r="F227"/>
  <c r="G18" i="16"/>
  <c r="F17"/>
  <c r="F202" i="13"/>
  <c r="C209"/>
  <c r="C263" s="1"/>
  <c r="G50" i="16"/>
  <c r="D40"/>
  <c r="E227" i="13"/>
  <c r="E281" s="1"/>
  <c r="F281" s="1"/>
  <c r="F49" i="16"/>
  <c r="E202" i="13"/>
  <c r="E203"/>
  <c r="E204"/>
  <c r="D202"/>
  <c r="D203"/>
  <c r="D204"/>
  <c r="F203"/>
  <c r="D178" i="8"/>
  <c r="D160" s="1"/>
  <c r="F204" i="13"/>
  <c r="E40" i="16"/>
  <c r="E240" i="13"/>
  <c r="F201"/>
  <c r="I136"/>
  <c r="D55" i="16"/>
  <c r="E55"/>
  <c r="G196" i="13"/>
  <c r="I110" s="1"/>
  <c r="F200"/>
  <c r="I135"/>
  <c r="C103"/>
  <c r="I133"/>
  <c r="I134" s="1"/>
  <c r="E273"/>
  <c r="F273" s="1"/>
  <c r="C186"/>
  <c r="D259" s="1"/>
  <c r="F39" i="16"/>
  <c r="D39"/>
  <c r="E39"/>
  <c r="C185" i="13"/>
  <c r="C259" s="1"/>
  <c r="D54" i="16"/>
  <c r="E54"/>
  <c r="F54"/>
  <c r="E277" i="13"/>
  <c r="J225" i="4"/>
  <c r="F277" i="13" s="1"/>
  <c r="D38" i="16"/>
  <c r="F38"/>
  <c r="E38"/>
  <c r="E53"/>
  <c r="D53"/>
  <c r="F53"/>
  <c r="B8" i="4"/>
  <c r="C8" s="1"/>
  <c r="C125"/>
  <c r="D125" s="1"/>
  <c r="E125" s="1"/>
  <c r="F125"/>
  <c r="B126"/>
  <c r="H274" i="13"/>
  <c r="I147"/>
  <c r="I148" s="1"/>
  <c r="E274" s="1"/>
  <c r="F274" s="1"/>
  <c r="C274"/>
  <c r="I149"/>
  <c r="D274" s="1"/>
  <c r="E224" i="4"/>
  <c r="E225" s="1"/>
  <c r="D83" i="8" l="1"/>
  <c r="C83"/>
  <c r="G34" i="16"/>
  <c r="F16" i="11"/>
  <c r="G16" s="1"/>
  <c r="D17"/>
  <c r="E17" s="1"/>
  <c r="C17"/>
  <c r="B18"/>
  <c r="I109" i="13"/>
  <c r="F20" i="16"/>
  <c r="I111" i="13"/>
  <c r="G204"/>
  <c r="C174" s="1"/>
  <c r="F208"/>
  <c r="F262" s="1"/>
  <c r="D209"/>
  <c r="D263" s="1"/>
  <c r="E209"/>
  <c r="E263" s="1"/>
  <c r="F209"/>
  <c r="F263" s="1"/>
  <c r="I139"/>
  <c r="I138" s="1"/>
  <c r="E284"/>
  <c r="F284" s="1"/>
  <c r="G195"/>
  <c r="G201" s="1"/>
  <c r="G202"/>
  <c r="I137"/>
  <c r="C105"/>
  <c r="C134"/>
  <c r="C135" s="1"/>
  <c r="C136" s="1"/>
  <c r="I81"/>
  <c r="G203"/>
  <c r="C106"/>
  <c r="C126" i="4"/>
  <c r="D126" s="1"/>
  <c r="E126" s="1"/>
  <c r="B9"/>
  <c r="C9" s="1"/>
  <c r="F126"/>
  <c r="B127"/>
  <c r="D282" i="13" l="1"/>
  <c r="E282" s="1"/>
  <c r="F282" s="1"/>
  <c r="C33" i="8"/>
  <c r="C34"/>
  <c r="C39" s="1"/>
  <c r="C105"/>
  <c r="C84"/>
  <c r="D105"/>
  <c r="D84"/>
  <c r="H16" i="11"/>
  <c r="I16" s="1"/>
  <c r="F17"/>
  <c r="B19"/>
  <c r="C18"/>
  <c r="D18"/>
  <c r="E18" s="1"/>
  <c r="G17"/>
  <c r="G199" i="13"/>
  <c r="F27" i="16"/>
  <c r="F42"/>
  <c r="F9"/>
  <c r="G200" i="13"/>
  <c r="C168" s="1"/>
  <c r="C172"/>
  <c r="D254" s="1"/>
  <c r="C173"/>
  <c r="G209"/>
  <c r="D255" s="1"/>
  <c r="I140"/>
  <c r="D218"/>
  <c r="C169"/>
  <c r="C140"/>
  <c r="C138" s="1"/>
  <c r="C170"/>
  <c r="G208"/>
  <c r="D256"/>
  <c r="C139"/>
  <c r="C137"/>
  <c r="B10" i="4"/>
  <c r="C10" s="1"/>
  <c r="C127"/>
  <c r="D127" s="1"/>
  <c r="F127"/>
  <c r="B128"/>
  <c r="B129" s="1"/>
  <c r="D107" i="8" l="1"/>
  <c r="C85"/>
  <c r="C106" s="1"/>
  <c r="D85"/>
  <c r="D106" s="1"/>
  <c r="C82"/>
  <c r="C104" s="1"/>
  <c r="D82"/>
  <c r="D104" s="1"/>
  <c r="C107"/>
  <c r="H17" i="11"/>
  <c r="I17" s="1"/>
  <c r="F18"/>
  <c r="B20"/>
  <c r="D19"/>
  <c r="E19" s="1"/>
  <c r="C19"/>
  <c r="C256" i="13"/>
  <c r="G263"/>
  <c r="G262"/>
  <c r="C255"/>
  <c r="C254"/>
  <c r="C218"/>
  <c r="C141"/>
  <c r="C142" s="1"/>
  <c r="B11" i="4"/>
  <c r="C11" s="1"/>
  <c r="C128"/>
  <c r="D128" s="1"/>
  <c r="E128" s="1"/>
  <c r="F128"/>
  <c r="B130"/>
  <c r="C129"/>
  <c r="D129" s="1"/>
  <c r="E129" s="1"/>
  <c r="F129"/>
  <c r="E127"/>
  <c r="C136" i="8" l="1"/>
  <c r="D127" s="1"/>
  <c r="D136"/>
  <c r="F19" i="11"/>
  <c r="G19" s="1"/>
  <c r="I19" s="1"/>
  <c r="D20"/>
  <c r="E20" s="1"/>
  <c r="C20"/>
  <c r="B21"/>
  <c r="G18"/>
  <c r="C253" i="13"/>
  <c r="I103"/>
  <c r="E253" s="1"/>
  <c r="I141"/>
  <c r="D253" s="1"/>
  <c r="C143"/>
  <c r="C104" s="1"/>
  <c r="C245" s="1"/>
  <c r="B12" i="4"/>
  <c r="C12" s="1"/>
  <c r="C130"/>
  <c r="D130" s="1"/>
  <c r="E130" s="1"/>
  <c r="F130"/>
  <c r="B131"/>
  <c r="B115" i="8" l="1"/>
  <c r="B116"/>
  <c r="D130"/>
  <c r="H18" i="11"/>
  <c r="I18" s="1"/>
  <c r="F20"/>
  <c r="G20" s="1"/>
  <c r="H20" s="1"/>
  <c r="I20" s="1"/>
  <c r="H19"/>
  <c r="C21"/>
  <c r="D21"/>
  <c r="E21" s="1"/>
  <c r="B22"/>
  <c r="B13" i="4"/>
  <c r="C13" s="1"/>
  <c r="F131"/>
  <c r="C131"/>
  <c r="D131" s="1"/>
  <c r="E131" s="1"/>
  <c r="B132"/>
  <c r="F21" i="11" l="1"/>
  <c r="G21" s="1"/>
  <c r="H21" s="1"/>
  <c r="I21" s="1"/>
  <c r="B23"/>
  <c r="C22"/>
  <c r="D22"/>
  <c r="E22" s="1"/>
  <c r="B14" i="4"/>
  <c r="C14" s="1"/>
  <c r="C132"/>
  <c r="D132" s="1"/>
  <c r="E132" s="1"/>
  <c r="F132"/>
  <c r="B133"/>
  <c r="F22" i="11" l="1"/>
  <c r="D23"/>
  <c r="E23" s="1"/>
  <c r="C23"/>
  <c r="B24"/>
  <c r="B15" i="4"/>
  <c r="C15" s="1"/>
  <c r="C133"/>
  <c r="D133" s="1"/>
  <c r="E133" s="1"/>
  <c r="F133"/>
  <c r="B134"/>
  <c r="G22" i="11" l="1"/>
  <c r="H22" s="1"/>
  <c r="I22" s="1"/>
  <c r="G23"/>
  <c r="F23"/>
  <c r="H23"/>
  <c r="I23" s="1"/>
  <c r="C24"/>
  <c r="B25"/>
  <c r="D24"/>
  <c r="E24" s="1"/>
  <c r="B16" i="4"/>
  <c r="C16" s="1"/>
  <c r="C134"/>
  <c r="D134" s="1"/>
  <c r="E134" s="1"/>
  <c r="F134"/>
  <c r="B135"/>
  <c r="F24" i="11" l="1"/>
  <c r="H24" s="1"/>
  <c r="C25"/>
  <c r="B26"/>
  <c r="D25"/>
  <c r="E25" s="1"/>
  <c r="B17" i="4"/>
  <c r="C17" s="1"/>
  <c r="C135"/>
  <c r="D135" s="1"/>
  <c r="E135" s="1"/>
  <c r="F135"/>
  <c r="B136"/>
  <c r="G24" i="11" l="1"/>
  <c r="I24"/>
  <c r="F25"/>
  <c r="G25" s="1"/>
  <c r="D26"/>
  <c r="E26" s="1"/>
  <c r="B27"/>
  <c r="C26"/>
  <c r="B18" i="4"/>
  <c r="C18" s="1"/>
  <c r="C136"/>
  <c r="D136" s="1"/>
  <c r="E136" s="1"/>
  <c r="F136"/>
  <c r="B137"/>
  <c r="I25" i="11" l="1"/>
  <c r="H25"/>
  <c r="F26"/>
  <c r="G26" s="1"/>
  <c r="C27"/>
  <c r="D27"/>
  <c r="E27" s="1"/>
  <c r="B28"/>
  <c r="B19" i="4"/>
  <c r="C19" s="1"/>
  <c r="C137"/>
  <c r="D137" s="1"/>
  <c r="E137" s="1"/>
  <c r="F137"/>
  <c r="B138"/>
  <c r="F27" i="11" l="1"/>
  <c r="G27" s="1"/>
  <c r="H27" s="1"/>
  <c r="I27" s="1"/>
  <c r="C28"/>
  <c r="D28"/>
  <c r="E28" s="1"/>
  <c r="B29"/>
  <c r="H26"/>
  <c r="I26" s="1"/>
  <c r="B20" i="4"/>
  <c r="C20" s="1"/>
  <c r="C138"/>
  <c r="D138" s="1"/>
  <c r="E138" s="1"/>
  <c r="F138"/>
  <c r="B139"/>
  <c r="F28" i="11" l="1"/>
  <c r="G28" s="1"/>
  <c r="H28" s="1"/>
  <c r="I28" s="1"/>
  <c r="D29"/>
  <c r="E29" s="1"/>
  <c r="C29"/>
  <c r="F29" s="1"/>
  <c r="B30"/>
  <c r="B21" i="4"/>
  <c r="C21" s="1"/>
  <c r="F139"/>
  <c r="C139"/>
  <c r="D139" s="1"/>
  <c r="E139" s="1"/>
  <c r="B140"/>
  <c r="G29" i="11" l="1"/>
  <c r="H29" s="1"/>
  <c r="I29" s="1"/>
  <c r="D30"/>
  <c r="E30" s="1"/>
  <c r="C30"/>
  <c r="B31"/>
  <c r="B22" i="4"/>
  <c r="C22" s="1"/>
  <c r="C140"/>
  <c r="D140" s="1"/>
  <c r="E140" s="1"/>
  <c r="F140"/>
  <c r="B141"/>
  <c r="F30" i="11" l="1"/>
  <c r="G30" s="1"/>
  <c r="C31"/>
  <c r="D31"/>
  <c r="E31" s="1"/>
  <c r="B32"/>
  <c r="B23" i="4"/>
  <c r="C23" s="1"/>
  <c r="C141"/>
  <c r="D141" s="1"/>
  <c r="E141" s="1"/>
  <c r="F141"/>
  <c r="B142"/>
  <c r="H30" i="11" l="1"/>
  <c r="I30" s="1"/>
  <c r="F31"/>
  <c r="G31" s="1"/>
  <c r="H31" s="1"/>
  <c r="C32"/>
  <c r="D32"/>
  <c r="E32" s="1"/>
  <c r="B33"/>
  <c r="B24" i="4"/>
  <c r="C24" s="1"/>
  <c r="C142"/>
  <c r="D142" s="1"/>
  <c r="E142" s="1"/>
  <c r="F142"/>
  <c r="B143"/>
  <c r="I31" i="11" l="1"/>
  <c r="F32"/>
  <c r="G32" s="1"/>
  <c r="H32" s="1"/>
  <c r="I32" s="1"/>
  <c r="C33"/>
  <c r="D33"/>
  <c r="E33" s="1"/>
  <c r="B34"/>
  <c r="B25" i="4"/>
  <c r="C25" s="1"/>
  <c r="C143"/>
  <c r="D143" s="1"/>
  <c r="E143" s="1"/>
  <c r="F143"/>
  <c r="B144"/>
  <c r="F33" i="11" l="1"/>
  <c r="G33" s="1"/>
  <c r="H33" s="1"/>
  <c r="I33" s="1"/>
  <c r="D34"/>
  <c r="E34" s="1"/>
  <c r="C34"/>
  <c r="B35"/>
  <c r="B26" i="4"/>
  <c r="C26" s="1"/>
  <c r="C144"/>
  <c r="D144" s="1"/>
  <c r="E144" s="1"/>
  <c r="F144"/>
  <c r="B145"/>
  <c r="F34" i="11" l="1"/>
  <c r="G34" s="1"/>
  <c r="H34" s="1"/>
  <c r="I34" s="1"/>
  <c r="C35"/>
  <c r="D35"/>
  <c r="E35" s="1"/>
  <c r="B36"/>
  <c r="B27" i="4"/>
  <c r="C27" s="1"/>
  <c r="C145"/>
  <c r="D145" s="1"/>
  <c r="E145" s="1"/>
  <c r="F145"/>
  <c r="B146"/>
  <c r="F35" i="11" l="1"/>
  <c r="G35" s="1"/>
  <c r="H35" s="1"/>
  <c r="I35" s="1"/>
  <c r="C36"/>
  <c r="D36"/>
  <c r="E36" s="1"/>
  <c r="B37"/>
  <c r="B28" i="4"/>
  <c r="C28" s="1"/>
  <c r="F146"/>
  <c r="C146"/>
  <c r="D146" s="1"/>
  <c r="E146" s="1"/>
  <c r="B147"/>
  <c r="F36" i="11" l="1"/>
  <c r="G36" s="1"/>
  <c r="H36" s="1"/>
  <c r="I36" s="1"/>
  <c r="C37"/>
  <c r="F37" s="1"/>
  <c r="D37"/>
  <c r="E37" s="1"/>
  <c r="B38"/>
  <c r="B29" i="4"/>
  <c r="C29" s="1"/>
  <c r="C147"/>
  <c r="D147" s="1"/>
  <c r="E147" s="1"/>
  <c r="F147"/>
  <c r="B148"/>
  <c r="G37" i="11" l="1"/>
  <c r="H37" s="1"/>
  <c r="I37" s="1"/>
  <c r="B39"/>
  <c r="C38"/>
  <c r="D38"/>
  <c r="E38" s="1"/>
  <c r="B30" i="4"/>
  <c r="C30" s="1"/>
  <c r="C148"/>
  <c r="D148" s="1"/>
  <c r="E148" s="1"/>
  <c r="F148"/>
  <c r="B149"/>
  <c r="F38" i="11" l="1"/>
  <c r="G38" s="1"/>
  <c r="C39"/>
  <c r="D39"/>
  <c r="E39" s="1"/>
  <c r="B40"/>
  <c r="B31" i="4"/>
  <c r="C31" s="1"/>
  <c r="C149"/>
  <c r="D149" s="1"/>
  <c r="E149" s="1"/>
  <c r="F149"/>
  <c r="B150"/>
  <c r="H38" i="11" l="1"/>
  <c r="I38" s="1"/>
  <c r="F39"/>
  <c r="G39" s="1"/>
  <c r="D40"/>
  <c r="E40" s="1"/>
  <c r="C40"/>
  <c r="B41"/>
  <c r="B32" i="4"/>
  <c r="C32" s="1"/>
  <c r="F150"/>
  <c r="C150"/>
  <c r="D150" s="1"/>
  <c r="E150" s="1"/>
  <c r="B151"/>
  <c r="H39" i="11" l="1"/>
  <c r="I39" s="1"/>
  <c r="F40"/>
  <c r="G40" s="1"/>
  <c r="H40" s="1"/>
  <c r="C41"/>
  <c r="D41"/>
  <c r="E41" s="1"/>
  <c r="B42"/>
  <c r="B33" i="4"/>
  <c r="C33" s="1"/>
  <c r="C151"/>
  <c r="D151" s="1"/>
  <c r="E151" s="1"/>
  <c r="F151"/>
  <c r="B152"/>
  <c r="F41" i="11" l="1"/>
  <c r="G41" s="1"/>
  <c r="H41" s="1"/>
  <c r="I40"/>
  <c r="B43"/>
  <c r="D42"/>
  <c r="E42" s="1"/>
  <c r="C42"/>
  <c r="B34" i="4"/>
  <c r="C34" s="1"/>
  <c r="C152"/>
  <c r="D152" s="1"/>
  <c r="E152" s="1"/>
  <c r="F152"/>
  <c r="B153"/>
  <c r="F42" i="11" l="1"/>
  <c r="G42" s="1"/>
  <c r="H42" s="1"/>
  <c r="I41"/>
  <c r="C43"/>
  <c r="D43"/>
  <c r="E43" s="1"/>
  <c r="B44"/>
  <c r="B35" i="4"/>
  <c r="C35" s="1"/>
  <c r="C153"/>
  <c r="D153" s="1"/>
  <c r="E153" s="1"/>
  <c r="F153"/>
  <c r="B154"/>
  <c r="I42" i="11" l="1"/>
  <c r="F43"/>
  <c r="G43" s="1"/>
  <c r="H43" s="1"/>
  <c r="B45"/>
  <c r="C44"/>
  <c r="D44"/>
  <c r="E44" s="1"/>
  <c r="B36" i="4"/>
  <c r="C36" s="1"/>
  <c r="F154"/>
  <c r="C154"/>
  <c r="D154" s="1"/>
  <c r="E154" s="1"/>
  <c r="B155"/>
  <c r="I43" i="11" l="1"/>
  <c r="F44"/>
  <c r="G44" s="1"/>
  <c r="H44" s="1"/>
  <c r="I44" s="1"/>
  <c r="C45"/>
  <c r="D45"/>
  <c r="E45" s="1"/>
  <c r="B46"/>
  <c r="B37" i="4"/>
  <c r="C37" s="1"/>
  <c r="C155"/>
  <c r="D155" s="1"/>
  <c r="E155" s="1"/>
  <c r="F155"/>
  <c r="B156"/>
  <c r="F45" i="11" l="1"/>
  <c r="G45" s="1"/>
  <c r="H45" s="1"/>
  <c r="I45" s="1"/>
  <c r="B47"/>
  <c r="C46"/>
  <c r="D46"/>
  <c r="E46" s="1"/>
  <c r="B38" i="4"/>
  <c r="C38" s="1"/>
  <c r="C156"/>
  <c r="D156" s="1"/>
  <c r="E156" s="1"/>
  <c r="F156"/>
  <c r="B157"/>
  <c r="F46" i="11" l="1"/>
  <c r="G46" s="1"/>
  <c r="C47"/>
  <c r="D47"/>
  <c r="E47" s="1"/>
  <c r="B48"/>
  <c r="B39" i="4"/>
  <c r="C39" s="1"/>
  <c r="C157"/>
  <c r="D157" s="1"/>
  <c r="E157" s="1"/>
  <c r="F157"/>
  <c r="B158"/>
  <c r="F47" i="11" l="1"/>
  <c r="G47" s="1"/>
  <c r="H47" s="1"/>
  <c r="H46"/>
  <c r="I46" s="1"/>
  <c r="C48"/>
  <c r="D48"/>
  <c r="E48" s="1"/>
  <c r="B49"/>
  <c r="B40" i="4"/>
  <c r="C40" s="1"/>
  <c r="F158"/>
  <c r="C158"/>
  <c r="D158" s="1"/>
  <c r="E158" s="1"/>
  <c r="B159"/>
  <c r="F48" i="11" l="1"/>
  <c r="G48" s="1"/>
  <c r="H48" s="1"/>
  <c r="I48" s="1"/>
  <c r="I47"/>
  <c r="B50"/>
  <c r="C49"/>
  <c r="D49"/>
  <c r="E49" s="1"/>
  <c r="B41" i="4"/>
  <c r="C41" s="1"/>
  <c r="C159"/>
  <c r="D159" s="1"/>
  <c r="E159" s="1"/>
  <c r="F159"/>
  <c r="B160"/>
  <c r="F49" i="11" l="1"/>
  <c r="G49" s="1"/>
  <c r="H49" s="1"/>
  <c r="I49" s="1"/>
  <c r="C50"/>
  <c r="F50" s="1"/>
  <c r="D50"/>
  <c r="E50" s="1"/>
  <c r="B51"/>
  <c r="B42" i="4"/>
  <c r="C42" s="1"/>
  <c r="C160"/>
  <c r="D160" s="1"/>
  <c r="E160" s="1"/>
  <c r="F160"/>
  <c r="B161"/>
  <c r="G50" i="11" l="1"/>
  <c r="H50" s="1"/>
  <c r="I50" s="1"/>
  <c r="C51"/>
  <c r="F51" s="1"/>
  <c r="G51" s="1"/>
  <c r="H51" s="1"/>
  <c r="D51"/>
  <c r="E51" s="1"/>
  <c r="B52"/>
  <c r="B43" i="4"/>
  <c r="C43" s="1"/>
  <c r="C161"/>
  <c r="D161" s="1"/>
  <c r="E161" s="1"/>
  <c r="F161"/>
  <c r="B162"/>
  <c r="I51" i="11" l="1"/>
  <c r="C52"/>
  <c r="F52" s="1"/>
  <c r="G52" s="1"/>
  <c r="H52" s="1"/>
  <c r="I52" s="1"/>
  <c r="D52"/>
  <c r="E52" s="1"/>
  <c r="B53"/>
  <c r="B44" i="4"/>
  <c r="C44" s="1"/>
  <c r="F162"/>
  <c r="C162"/>
  <c r="D162" s="1"/>
  <c r="E162" s="1"/>
  <c r="B163"/>
  <c r="C53" i="11" l="1"/>
  <c r="F53" s="1"/>
  <c r="G53" s="1"/>
  <c r="H53" s="1"/>
  <c r="D53"/>
  <c r="E53" s="1"/>
  <c r="B54"/>
  <c r="B45" i="4"/>
  <c r="C45" s="1"/>
  <c r="C163"/>
  <c r="D163" s="1"/>
  <c r="E163" s="1"/>
  <c r="F163"/>
  <c r="B164"/>
  <c r="I53" i="11" l="1"/>
  <c r="C54"/>
  <c r="D54"/>
  <c r="E54" s="1"/>
  <c r="B55"/>
  <c r="B46" i="4"/>
  <c r="C46" s="1"/>
  <c r="C164"/>
  <c r="D164" s="1"/>
  <c r="E164" s="1"/>
  <c r="F164"/>
  <c r="B165"/>
  <c r="F54" i="11" l="1"/>
  <c r="G54" s="1"/>
  <c r="H54" s="1"/>
  <c r="I54" s="1"/>
  <c r="D55"/>
  <c r="E55" s="1"/>
  <c r="C55"/>
  <c r="H55" s="1"/>
  <c r="I55" s="1"/>
  <c r="B56"/>
  <c r="B47" i="4"/>
  <c r="C47" s="1"/>
  <c r="C165"/>
  <c r="D165" s="1"/>
  <c r="E165" s="1"/>
  <c r="F165"/>
  <c r="B166"/>
  <c r="F55" i="11" l="1"/>
  <c r="G55" s="1"/>
  <c r="C56"/>
  <c r="I56" s="1"/>
  <c r="D56"/>
  <c r="E56" s="1"/>
  <c r="B57"/>
  <c r="B48" i="4"/>
  <c r="C48" s="1"/>
  <c r="F166"/>
  <c r="C166"/>
  <c r="D166" s="1"/>
  <c r="E166" s="1"/>
  <c r="B167"/>
  <c r="F56" i="11" l="1"/>
  <c r="G56" s="1"/>
  <c r="H56" s="1"/>
  <c r="C57"/>
  <c r="G57" s="1"/>
  <c r="H57" s="1"/>
  <c r="D57"/>
  <c r="E57" s="1"/>
  <c r="B58"/>
  <c r="B49" i="4"/>
  <c r="C49" s="1"/>
  <c r="C167"/>
  <c r="D167" s="1"/>
  <c r="E167" s="1"/>
  <c r="F167"/>
  <c r="B168"/>
  <c r="I57" i="11" l="1"/>
  <c r="F57"/>
  <c r="C58"/>
  <c r="F58" s="1"/>
  <c r="D58"/>
  <c r="E58" s="1"/>
  <c r="B59"/>
  <c r="B50" i="4"/>
  <c r="C50" s="1"/>
  <c r="C168"/>
  <c r="D168" s="1"/>
  <c r="E168" s="1"/>
  <c r="F168"/>
  <c r="B169"/>
  <c r="I58" i="11" l="1"/>
  <c r="G58"/>
  <c r="H58" s="1"/>
  <c r="B60"/>
  <c r="C59"/>
  <c r="D59"/>
  <c r="E59" s="1"/>
  <c r="B51" i="4"/>
  <c r="C51" s="1"/>
  <c r="C169"/>
  <c r="D169" s="1"/>
  <c r="E169" s="1"/>
  <c r="F169"/>
  <c r="B170"/>
  <c r="F59" i="11" l="1"/>
  <c r="G59" s="1"/>
  <c r="H59" s="1"/>
  <c r="I59" s="1"/>
  <c r="C60"/>
  <c r="D60"/>
  <c r="E60" s="1"/>
  <c r="B61"/>
  <c r="B52" i="4"/>
  <c r="C52" s="1"/>
  <c r="F170"/>
  <c r="C170"/>
  <c r="D170" s="1"/>
  <c r="E170" s="1"/>
  <c r="B171"/>
  <c r="F60" i="11" l="1"/>
  <c r="G60" s="1"/>
  <c r="H60" s="1"/>
  <c r="I60" s="1"/>
  <c r="C61"/>
  <c r="D61"/>
  <c r="E61" s="1"/>
  <c r="B62"/>
  <c r="B53" i="4"/>
  <c r="C53" s="1"/>
  <c r="C171"/>
  <c r="D171" s="1"/>
  <c r="E171" s="1"/>
  <c r="F171"/>
  <c r="B172"/>
  <c r="F61" i="11" l="1"/>
  <c r="G61" s="1"/>
  <c r="H61" s="1"/>
  <c r="I61" s="1"/>
  <c r="C62"/>
  <c r="D62"/>
  <c r="E62" s="1"/>
  <c r="B63"/>
  <c r="B54" i="4"/>
  <c r="C54" s="1"/>
  <c r="C172"/>
  <c r="D172" s="1"/>
  <c r="E172" s="1"/>
  <c r="F172"/>
  <c r="B173"/>
  <c r="F62" i="11" l="1"/>
  <c r="G62" s="1"/>
  <c r="H62" s="1"/>
  <c r="C63"/>
  <c r="F63" s="1"/>
  <c r="G63" s="1"/>
  <c r="D63"/>
  <c r="E63" s="1"/>
  <c r="B64"/>
  <c r="B55" i="4"/>
  <c r="C55" s="1"/>
  <c r="C173"/>
  <c r="D173" s="1"/>
  <c r="E173" s="1"/>
  <c r="F173"/>
  <c r="B174"/>
  <c r="I62" i="11" l="1"/>
  <c r="H63"/>
  <c r="I63" s="1"/>
  <c r="C64"/>
  <c r="F64" s="1"/>
  <c r="G64" s="1"/>
  <c r="H64" s="1"/>
  <c r="D64"/>
  <c r="E64" s="1"/>
  <c r="B65"/>
  <c r="B56" i="4"/>
  <c r="C56" s="1"/>
  <c r="F174"/>
  <c r="C174"/>
  <c r="D174" s="1"/>
  <c r="E174" s="1"/>
  <c r="B175"/>
  <c r="I64" i="11" l="1"/>
  <c r="C65"/>
  <c r="I65" s="1"/>
  <c r="D65"/>
  <c r="E65" s="1"/>
  <c r="B66"/>
  <c r="B57" i="4"/>
  <c r="C57" s="1"/>
  <c r="C175"/>
  <c r="D175" s="1"/>
  <c r="E175" s="1"/>
  <c r="F175"/>
  <c r="B176"/>
  <c r="F65" i="11" l="1"/>
  <c r="G65" s="1"/>
  <c r="H65" s="1"/>
  <c r="C66"/>
  <c r="D66"/>
  <c r="E66" s="1"/>
  <c r="B67"/>
  <c r="B58" i="4"/>
  <c r="C58" s="1"/>
  <c r="C176"/>
  <c r="D176" s="1"/>
  <c r="E176" s="1"/>
  <c r="F176"/>
  <c r="B177"/>
  <c r="F66" i="11" l="1"/>
  <c r="G66" s="1"/>
  <c r="H66" s="1"/>
  <c r="C67"/>
  <c r="D67"/>
  <c r="E67" s="1"/>
  <c r="B68"/>
  <c r="B59" i="4"/>
  <c r="C59" s="1"/>
  <c r="C177"/>
  <c r="D177" s="1"/>
  <c r="E177" s="1"/>
  <c r="F177"/>
  <c r="B178"/>
  <c r="I66" i="11" l="1"/>
  <c r="F67"/>
  <c r="G67" s="1"/>
  <c r="H67" s="1"/>
  <c r="I67" s="1"/>
  <c r="C68"/>
  <c r="D68"/>
  <c r="E68" s="1"/>
  <c r="B69"/>
  <c r="B60" i="4"/>
  <c r="C60" s="1"/>
  <c r="F178"/>
  <c r="C178"/>
  <c r="D178" s="1"/>
  <c r="E178" s="1"/>
  <c r="B179"/>
  <c r="F68" i="11" l="1"/>
  <c r="G68" s="1"/>
  <c r="H68" s="1"/>
  <c r="C69"/>
  <c r="F69" s="1"/>
  <c r="G69" s="1"/>
  <c r="D69"/>
  <c r="E69" s="1"/>
  <c r="B70"/>
  <c r="B61" i="4"/>
  <c r="C61" s="1"/>
  <c r="F179"/>
  <c r="C179"/>
  <c r="D179" s="1"/>
  <c r="E179" s="1"/>
  <c r="B180"/>
  <c r="I68" i="11" l="1"/>
  <c r="H69"/>
  <c r="I69" s="1"/>
  <c r="C70"/>
  <c r="F70" s="1"/>
  <c r="G70" s="1"/>
  <c r="D70"/>
  <c r="E70" s="1"/>
  <c r="B71"/>
  <c r="B62" i="4"/>
  <c r="C62" s="1"/>
  <c r="F180"/>
  <c r="C180"/>
  <c r="D180" s="1"/>
  <c r="E180" s="1"/>
  <c r="B181"/>
  <c r="H70" i="11" l="1"/>
  <c r="I70" s="1"/>
  <c r="C71"/>
  <c r="H71" s="1"/>
  <c r="I71" s="1"/>
  <c r="D71"/>
  <c r="E71" s="1"/>
  <c r="B72"/>
  <c r="B63" i="4"/>
  <c r="C63" s="1"/>
  <c r="F181"/>
  <c r="C181"/>
  <c r="D181" s="1"/>
  <c r="E181" s="1"/>
  <c r="B182"/>
  <c r="F71" i="11" l="1"/>
  <c r="G71" s="1"/>
  <c r="C72"/>
  <c r="F72" s="1"/>
  <c r="G72" s="1"/>
  <c r="H72" s="1"/>
  <c r="I72" s="1"/>
  <c r="D72"/>
  <c r="E72" s="1"/>
  <c r="B73"/>
  <c r="B64" i="4"/>
  <c r="C64" s="1"/>
  <c r="F182"/>
  <c r="C182"/>
  <c r="D182" s="1"/>
  <c r="E182" s="1"/>
  <c r="B183"/>
  <c r="C73" i="11" l="1"/>
  <c r="F73" s="1"/>
  <c r="D73"/>
  <c r="E73" s="1"/>
  <c r="B74"/>
  <c r="B65" i="4"/>
  <c r="C65" s="1"/>
  <c r="F183"/>
  <c r="C183"/>
  <c r="D183" s="1"/>
  <c r="E183" s="1"/>
  <c r="B184"/>
  <c r="G73" i="11" l="1"/>
  <c r="H73" s="1"/>
  <c r="I73" s="1"/>
  <c r="C74"/>
  <c r="F74" s="1"/>
  <c r="G74" s="1"/>
  <c r="D74"/>
  <c r="E74" s="1"/>
  <c r="B75"/>
  <c r="B66" i="4"/>
  <c r="C66" s="1"/>
  <c r="F184"/>
  <c r="C184"/>
  <c r="D184" s="1"/>
  <c r="E184" s="1"/>
  <c r="B185"/>
  <c r="H74" i="11" l="1"/>
  <c r="I74" s="1"/>
  <c r="C75"/>
  <c r="F75" s="1"/>
  <c r="G75" s="1"/>
  <c r="D75"/>
  <c r="E75" s="1"/>
  <c r="B76"/>
  <c r="B67" i="4"/>
  <c r="C67" s="1"/>
  <c r="F185"/>
  <c r="C185"/>
  <c r="D185" s="1"/>
  <c r="E185" s="1"/>
  <c r="B186"/>
  <c r="H75" i="11" l="1"/>
  <c r="I75" s="1"/>
  <c r="C76"/>
  <c r="F76" s="1"/>
  <c r="G76" s="1"/>
  <c r="D76"/>
  <c r="E76" s="1"/>
  <c r="B77"/>
  <c r="B68" i="4"/>
  <c r="C68" s="1"/>
  <c r="F186"/>
  <c r="C186"/>
  <c r="D186" s="1"/>
  <c r="E186" s="1"/>
  <c r="B187"/>
  <c r="H76" i="11" l="1"/>
  <c r="I76" s="1"/>
  <c r="C77"/>
  <c r="F77" s="1"/>
  <c r="G77" s="1"/>
  <c r="D77"/>
  <c r="E77" s="1"/>
  <c r="B78"/>
  <c r="B69" i="4"/>
  <c r="C69" s="1"/>
  <c r="F187"/>
  <c r="C187"/>
  <c r="D187" s="1"/>
  <c r="E187" s="1"/>
  <c r="B188"/>
  <c r="H77" i="11" l="1"/>
  <c r="I77" s="1"/>
  <c r="C78"/>
  <c r="F78" s="1"/>
  <c r="G78" s="1"/>
  <c r="H78" s="1"/>
  <c r="D78"/>
  <c r="E78" s="1"/>
  <c r="B79"/>
  <c r="B70" i="4"/>
  <c r="C70" s="1"/>
  <c r="F188"/>
  <c r="C188"/>
  <c r="D188" s="1"/>
  <c r="E188" s="1"/>
  <c r="B189"/>
  <c r="I78" i="11" l="1"/>
  <c r="C79"/>
  <c r="H79" s="1"/>
  <c r="I79" s="1"/>
  <c r="D79"/>
  <c r="E79" s="1"/>
  <c r="B80"/>
  <c r="B71" i="4"/>
  <c r="C71" s="1"/>
  <c r="F189"/>
  <c r="C189"/>
  <c r="D189" s="1"/>
  <c r="E189" s="1"/>
  <c r="B190"/>
  <c r="F79" i="11" l="1"/>
  <c r="G79" s="1"/>
  <c r="C80"/>
  <c r="F80" s="1"/>
  <c r="G80" s="1"/>
  <c r="D80"/>
  <c r="E80" s="1"/>
  <c r="B81"/>
  <c r="B72" i="4"/>
  <c r="C72" s="1"/>
  <c r="F190"/>
  <c r="C190"/>
  <c r="D190" s="1"/>
  <c r="E190" s="1"/>
  <c r="B191"/>
  <c r="H80" i="11" l="1"/>
  <c r="I80" s="1"/>
  <c r="C81"/>
  <c r="G81" s="1"/>
  <c r="H81" s="1"/>
  <c r="D81"/>
  <c r="E81" s="1"/>
  <c r="B82"/>
  <c r="B73" i="4"/>
  <c r="C73" s="1"/>
  <c r="F191"/>
  <c r="C191"/>
  <c r="D191" s="1"/>
  <c r="E191" s="1"/>
  <c r="B192"/>
  <c r="I81" i="11" l="1"/>
  <c r="F81"/>
  <c r="C82"/>
  <c r="F82" s="1"/>
  <c r="D82"/>
  <c r="E82" s="1"/>
  <c r="B83"/>
  <c r="B74" i="4"/>
  <c r="C74" s="1"/>
  <c r="F192"/>
  <c r="C192"/>
  <c r="D192" s="1"/>
  <c r="E192" s="1"/>
  <c r="B193"/>
  <c r="G82" i="11" l="1"/>
  <c r="H82" s="1"/>
  <c r="I82" s="1"/>
  <c r="C83"/>
  <c r="F83" s="1"/>
  <c r="G83" s="1"/>
  <c r="D83"/>
  <c r="E83" s="1"/>
  <c r="B84"/>
  <c r="B75" i="4"/>
  <c r="C75" s="1"/>
  <c r="F193"/>
  <c r="C193"/>
  <c r="D193" s="1"/>
  <c r="E193" s="1"/>
  <c r="B194"/>
  <c r="H83" i="11" l="1"/>
  <c r="I83" s="1"/>
  <c r="C84"/>
  <c r="F84" s="1"/>
  <c r="G84" s="1"/>
  <c r="H84" s="1"/>
  <c r="I84" s="1"/>
  <c r="D84"/>
  <c r="E84" s="1"/>
  <c r="B85"/>
  <c r="B76" i="4"/>
  <c r="C76" s="1"/>
  <c r="F194"/>
  <c r="C194"/>
  <c r="D194" s="1"/>
  <c r="E194" s="1"/>
  <c r="B195"/>
  <c r="C85" i="11" l="1"/>
  <c r="F85" s="1"/>
  <c r="D85"/>
  <c r="E85" s="1"/>
  <c r="B86"/>
  <c r="B77" i="4"/>
  <c r="C77" s="1"/>
  <c r="F195"/>
  <c r="C195"/>
  <c r="D195" s="1"/>
  <c r="E195" s="1"/>
  <c r="B196"/>
  <c r="G85" i="11" l="1"/>
  <c r="H85" s="1"/>
  <c r="I85" s="1"/>
  <c r="C86"/>
  <c r="F86" s="1"/>
  <c r="G86" s="1"/>
  <c r="H86" s="1"/>
  <c r="I86" s="1"/>
  <c r="D86"/>
  <c r="E86" s="1"/>
  <c r="B87"/>
  <c r="B78" i="4"/>
  <c r="C78" s="1"/>
  <c r="F196"/>
  <c r="C196"/>
  <c r="D196" s="1"/>
  <c r="E196" s="1"/>
  <c r="B197"/>
  <c r="C87" i="11" l="1"/>
  <c r="F87" s="1"/>
  <c r="D87"/>
  <c r="E87" s="1"/>
  <c r="B88"/>
  <c r="B79" i="4"/>
  <c r="C79" s="1"/>
  <c r="F197"/>
  <c r="C197"/>
  <c r="D197" s="1"/>
  <c r="E197" s="1"/>
  <c r="B198"/>
  <c r="G87" i="11" l="1"/>
  <c r="H87" s="1"/>
  <c r="I87" s="1"/>
  <c r="C88"/>
  <c r="F88" s="1"/>
  <c r="D88"/>
  <c r="E88" s="1"/>
  <c r="B89"/>
  <c r="B80" i="4"/>
  <c r="C80" s="1"/>
  <c r="F198"/>
  <c r="C198"/>
  <c r="D198" s="1"/>
  <c r="E198" s="1"/>
  <c r="B199"/>
  <c r="G88" i="11" l="1"/>
  <c r="H88" s="1"/>
  <c r="I88" s="1"/>
  <c r="C89"/>
  <c r="D89"/>
  <c r="E89" s="1"/>
  <c r="F89"/>
  <c r="G89" s="1"/>
  <c r="H89"/>
  <c r="I89" s="1"/>
  <c r="B90"/>
  <c r="B81" i="4"/>
  <c r="C81" s="1"/>
  <c r="F199"/>
  <c r="C199"/>
  <c r="D199" s="1"/>
  <c r="E199" s="1"/>
  <c r="B200"/>
  <c r="C90" i="11" l="1"/>
  <c r="D90"/>
  <c r="E90" s="1"/>
  <c r="F90"/>
  <c r="G90" s="1"/>
  <c r="H90"/>
  <c r="I90" s="1"/>
  <c r="B91"/>
  <c r="B82" i="4"/>
  <c r="C82" s="1"/>
  <c r="F200"/>
  <c r="C200"/>
  <c r="D200" s="1"/>
  <c r="E200" s="1"/>
  <c r="B201"/>
  <c r="C91" i="11" l="1"/>
  <c r="D91"/>
  <c r="E91" s="1"/>
  <c r="F91"/>
  <c r="G91" s="1"/>
  <c r="H91"/>
  <c r="I91" s="1"/>
  <c r="B92"/>
  <c r="B83" i="4"/>
  <c r="C83" s="1"/>
  <c r="F201"/>
  <c r="C201"/>
  <c r="D201" s="1"/>
  <c r="E201" s="1"/>
  <c r="B202"/>
  <c r="C92" i="11" l="1"/>
  <c r="D92"/>
  <c r="E92" s="1"/>
  <c r="F92"/>
  <c r="G92" s="1"/>
  <c r="H92" s="1"/>
  <c r="I92"/>
  <c r="B93"/>
  <c r="B84" i="4"/>
  <c r="C84" s="1"/>
  <c r="F202"/>
  <c r="C202"/>
  <c r="D202" s="1"/>
  <c r="E202" s="1"/>
  <c r="B203"/>
  <c r="C93" i="11" l="1"/>
  <c r="D93"/>
  <c r="E93" s="1"/>
  <c r="F93"/>
  <c r="G93" s="1"/>
  <c r="H93"/>
  <c r="I93" s="1"/>
  <c r="B94"/>
  <c r="B85" i="4"/>
  <c r="C85" s="1"/>
  <c r="F203"/>
  <c r="C203"/>
  <c r="D203" s="1"/>
  <c r="E203" s="1"/>
  <c r="B204"/>
  <c r="C94" i="11" l="1"/>
  <c r="D94"/>
  <c r="E94" s="1"/>
  <c r="F94"/>
  <c r="G94" s="1"/>
  <c r="H94"/>
  <c r="I94" s="1"/>
  <c r="B95"/>
  <c r="B86" i="4"/>
  <c r="C86" s="1"/>
  <c r="F204"/>
  <c r="C204"/>
  <c r="D204" s="1"/>
  <c r="E204" s="1"/>
  <c r="B205"/>
  <c r="C95" i="11" l="1"/>
  <c r="D95"/>
  <c r="E95" s="1"/>
  <c r="F95"/>
  <c r="G95" s="1"/>
  <c r="H95" s="1"/>
  <c r="I95" s="1"/>
  <c r="B96"/>
  <c r="B87" i="4"/>
  <c r="C87" s="1"/>
  <c r="F205"/>
  <c r="C205"/>
  <c r="D205" s="1"/>
  <c r="E205" s="1"/>
  <c r="B206"/>
  <c r="C96" i="11" l="1"/>
  <c r="D96"/>
  <c r="E96" s="1"/>
  <c r="F96"/>
  <c r="G96" s="1"/>
  <c r="H96"/>
  <c r="I96" s="1"/>
  <c r="B97"/>
  <c r="B88" i="4"/>
  <c r="C88" s="1"/>
  <c r="F206"/>
  <c r="C206"/>
  <c r="D206" s="1"/>
  <c r="E206" s="1"/>
  <c r="B207"/>
  <c r="C97" i="11" l="1"/>
  <c r="D97"/>
  <c r="E97" s="1"/>
  <c r="F97"/>
  <c r="G97" s="1"/>
  <c r="H97"/>
  <c r="I97" s="1"/>
  <c r="B98"/>
  <c r="B89" i="4"/>
  <c r="C89" s="1"/>
  <c r="F207"/>
  <c r="C207"/>
  <c r="D207" s="1"/>
  <c r="E207" s="1"/>
  <c r="B208"/>
  <c r="C98" i="11" l="1"/>
  <c r="D98"/>
  <c r="E98" s="1"/>
  <c r="F98"/>
  <c r="G98"/>
  <c r="H98" s="1"/>
  <c r="I98" s="1"/>
  <c r="B99"/>
  <c r="B90" i="4"/>
  <c r="C90" s="1"/>
  <c r="F208"/>
  <c r="C208"/>
  <c r="D208" s="1"/>
  <c r="E208" s="1"/>
  <c r="B209"/>
  <c r="C99" i="11" l="1"/>
  <c r="D99"/>
  <c r="E99" s="1"/>
  <c r="F99"/>
  <c r="G99" s="1"/>
  <c r="H99"/>
  <c r="I99" s="1"/>
  <c r="B100"/>
  <c r="B91" i="4"/>
  <c r="C91" s="1"/>
  <c r="F209"/>
  <c r="C209"/>
  <c r="D209" s="1"/>
  <c r="E209" s="1"/>
  <c r="B210"/>
  <c r="C100" i="11" l="1"/>
  <c r="D100"/>
  <c r="E100" s="1"/>
  <c r="F100"/>
  <c r="G100"/>
  <c r="H100" s="1"/>
  <c r="I100" s="1"/>
  <c r="B101"/>
  <c r="B92" i="4"/>
  <c r="C92" s="1"/>
  <c r="F210"/>
  <c r="C210"/>
  <c r="D210" s="1"/>
  <c r="E210" s="1"/>
  <c r="B211"/>
  <c r="C101" i="11" l="1"/>
  <c r="D101"/>
  <c r="E101" s="1"/>
  <c r="F101"/>
  <c r="G101" s="1"/>
  <c r="H101"/>
  <c r="I101" s="1"/>
  <c r="B102"/>
  <c r="B93" i="4"/>
  <c r="C93" s="1"/>
  <c r="F211"/>
  <c r="C211"/>
  <c r="D211" s="1"/>
  <c r="E211" s="1"/>
  <c r="B212"/>
  <c r="C102" i="11" l="1"/>
  <c r="D102"/>
  <c r="E102" s="1"/>
  <c r="F102"/>
  <c r="G102" s="1"/>
  <c r="H102" s="1"/>
  <c r="I102"/>
  <c r="B103"/>
  <c r="B94" i="4"/>
  <c r="C94" s="1"/>
  <c r="F212"/>
  <c r="C212"/>
  <c r="D212" s="1"/>
  <c r="E212" s="1"/>
  <c r="B213"/>
  <c r="C103" i="11" l="1"/>
  <c r="D103"/>
  <c r="E103" s="1"/>
  <c r="F103"/>
  <c r="G103" s="1"/>
  <c r="H103"/>
  <c r="I103" s="1"/>
  <c r="B104"/>
  <c r="B95" i="4"/>
  <c r="C95" s="1"/>
  <c r="F213"/>
  <c r="C213"/>
  <c r="D213" s="1"/>
  <c r="E213" s="1"/>
  <c r="B214"/>
  <c r="C104" i="11" l="1"/>
  <c r="D104"/>
  <c r="E104" s="1"/>
  <c r="F104"/>
  <c r="G104"/>
  <c r="H104" s="1"/>
  <c r="I104" s="1"/>
  <c r="B105"/>
  <c r="B96" i="4"/>
  <c r="C96" s="1"/>
  <c r="F214"/>
  <c r="C214"/>
  <c r="D214" s="1"/>
  <c r="E214" s="1"/>
  <c r="B215"/>
  <c r="C105" i="11" l="1"/>
  <c r="D105"/>
  <c r="E105" s="1"/>
  <c r="F105"/>
  <c r="G105" s="1"/>
  <c r="H105" s="1"/>
  <c r="I105"/>
  <c r="B106"/>
  <c r="B97" i="4"/>
  <c r="C97" s="1"/>
  <c r="F215"/>
  <c r="C215"/>
  <c r="D215" s="1"/>
  <c r="E215" s="1"/>
  <c r="B216"/>
  <c r="C106" i="11" l="1"/>
  <c r="D106"/>
  <c r="E106" s="1"/>
  <c r="F106"/>
  <c r="G106" s="1"/>
  <c r="H106" s="1"/>
  <c r="I106"/>
  <c r="B107"/>
  <c r="B98" i="4"/>
  <c r="C98" s="1"/>
  <c r="F216"/>
  <c r="C216"/>
  <c r="D216" s="1"/>
  <c r="E216" s="1"/>
  <c r="B217"/>
  <c r="C107" i="11" l="1"/>
  <c r="D107"/>
  <c r="E107" s="1"/>
  <c r="F107"/>
  <c r="G107" s="1"/>
  <c r="H107" s="1"/>
  <c r="I107" s="1"/>
  <c r="B108"/>
  <c r="B99" i="4"/>
  <c r="C99" s="1"/>
  <c r="F217"/>
  <c r="C217"/>
  <c r="D217" s="1"/>
  <c r="E217" s="1"/>
  <c r="B218"/>
  <c r="C108" i="11" l="1"/>
  <c r="D108"/>
  <c r="E108" s="1"/>
  <c r="F108"/>
  <c r="G108" s="1"/>
  <c r="H108" s="1"/>
  <c r="I108"/>
  <c r="B109"/>
  <c r="B100" i="4"/>
  <c r="C100" s="1"/>
  <c r="F218"/>
  <c r="C218"/>
  <c r="D218" s="1"/>
  <c r="E218" s="1"/>
  <c r="B219"/>
  <c r="C109" i="11" l="1"/>
  <c r="D109"/>
  <c r="E109" s="1"/>
  <c r="F109"/>
  <c r="G109" s="1"/>
  <c r="H109" s="1"/>
  <c r="I109" s="1"/>
  <c r="B110"/>
  <c r="B101" i="4"/>
  <c r="C101" s="1"/>
  <c r="F219"/>
  <c r="C219"/>
  <c r="D219" s="1"/>
  <c r="E219" s="1"/>
  <c r="B102"/>
  <c r="C102" s="1"/>
  <c r="B220"/>
  <c r="C110" i="11" l="1"/>
  <c r="D110"/>
  <c r="E110" s="1"/>
  <c r="F110"/>
  <c r="G110"/>
  <c r="H110" s="1"/>
  <c r="I110" s="1"/>
  <c r="B111"/>
  <c r="F220" i="4"/>
  <c r="C220"/>
  <c r="D220" s="1"/>
  <c r="E220" s="1"/>
  <c r="B103"/>
  <c r="C103" s="1"/>
  <c r="B221"/>
  <c r="C111" i="11" l="1"/>
  <c r="D111"/>
  <c r="E111" s="1"/>
  <c r="F111"/>
  <c r="G111"/>
  <c r="H111" s="1"/>
  <c r="I111"/>
  <c r="B112"/>
  <c r="F221" i="4"/>
  <c r="C221"/>
  <c r="D221" s="1"/>
  <c r="E221" s="1"/>
  <c r="B104"/>
  <c r="C104" s="1"/>
  <c r="B222"/>
  <c r="C112" i="11" l="1"/>
  <c r="D112"/>
  <c r="E112" s="1"/>
  <c r="F112"/>
  <c r="G112" s="1"/>
  <c r="H112" s="1"/>
  <c r="I112"/>
  <c r="B113"/>
  <c r="F222" i="4"/>
  <c r="F223" s="1"/>
  <c r="C222"/>
  <c r="D222" s="1"/>
  <c r="D223" s="1"/>
  <c r="B105"/>
  <c r="C105" s="1"/>
  <c r="C113" i="11" l="1"/>
  <c r="D113"/>
  <c r="E113" s="1"/>
  <c r="F113"/>
  <c r="G113" s="1"/>
  <c r="H113"/>
  <c r="I113" s="1"/>
  <c r="B114"/>
  <c r="I195" i="4"/>
  <c r="I200"/>
  <c r="I207"/>
  <c r="I198"/>
  <c r="I194"/>
  <c r="I209"/>
  <c r="I203"/>
  <c r="I201"/>
  <c r="I208"/>
  <c r="I196"/>
  <c r="I193"/>
  <c r="I192"/>
  <c r="I199"/>
  <c r="I204"/>
  <c r="I191"/>
  <c r="I211"/>
  <c r="I206"/>
  <c r="I205"/>
  <c r="I212"/>
  <c r="I202"/>
  <c r="I210"/>
  <c r="I197"/>
  <c r="I156"/>
  <c r="I182"/>
  <c r="I152"/>
  <c r="I185"/>
  <c r="I181"/>
  <c r="I165"/>
  <c r="I159"/>
  <c r="I157"/>
  <c r="I168"/>
  <c r="I163"/>
  <c r="I153"/>
  <c r="I155"/>
  <c r="I175"/>
  <c r="I188"/>
  <c r="I172"/>
  <c r="I186"/>
  <c r="I162"/>
  <c r="I166"/>
  <c r="I160"/>
  <c r="I164"/>
  <c r="I189"/>
  <c r="I173"/>
  <c r="I170"/>
  <c r="I171"/>
  <c r="I187"/>
  <c r="I178"/>
  <c r="I167"/>
  <c r="I183"/>
  <c r="I179"/>
  <c r="I169"/>
  <c r="I151"/>
  <c r="I154"/>
  <c r="I176"/>
  <c r="I177"/>
  <c r="I174"/>
  <c r="I180"/>
  <c r="I161"/>
  <c r="I190"/>
  <c r="I184"/>
  <c r="I158"/>
  <c r="I149"/>
  <c r="I148"/>
  <c r="I150"/>
  <c r="I147"/>
  <c r="E222"/>
  <c r="E223" s="1"/>
  <c r="I137"/>
  <c r="I145"/>
  <c r="I138"/>
  <c r="I142"/>
  <c r="I141"/>
  <c r="I139"/>
  <c r="I144"/>
  <c r="I140"/>
  <c r="I143"/>
  <c r="I146"/>
  <c r="I126"/>
  <c r="I125"/>
  <c r="I132"/>
  <c r="I134"/>
  <c r="I127"/>
  <c r="I133"/>
  <c r="I135"/>
  <c r="I123"/>
  <c r="C276" i="13" s="1"/>
  <c r="I131" i="4"/>
  <c r="I136"/>
  <c r="I9"/>
  <c r="I124"/>
  <c r="I129"/>
  <c r="I128"/>
  <c r="I130"/>
  <c r="C114" i="11" l="1"/>
  <c r="D114"/>
  <c r="E114" s="1"/>
  <c r="F114"/>
  <c r="G114" s="1"/>
  <c r="H114" s="1"/>
  <c r="I114"/>
  <c r="C143" i="8"/>
  <c r="D143"/>
  <c r="B287" i="13"/>
  <c r="I223" i="4"/>
  <c r="D276" i="13" s="1"/>
  <c r="E143" i="8"/>
  <c r="I224" i="4"/>
  <c r="D146" i="8"/>
  <c r="C150" s="1"/>
  <c r="D155" s="1"/>
  <c r="C146"/>
  <c r="C149" s="1"/>
  <c r="C155" s="1"/>
  <c r="C88"/>
  <c r="D278" i="13"/>
  <c r="D88" i="8"/>
  <c r="J110" i="4"/>
  <c r="E146" i="8"/>
  <c r="C151" s="1"/>
  <c r="E155" s="1"/>
  <c r="E278" i="13"/>
  <c r="F278" s="1"/>
  <c r="D76" i="8" l="1"/>
  <c r="C76"/>
  <c r="I225" i="4"/>
  <c r="F276" i="13" s="1"/>
  <c r="E276"/>
  <c r="D144" i="8"/>
  <c r="D145" s="1"/>
  <c r="D89"/>
  <c r="D90"/>
  <c r="D138" s="1"/>
  <c r="D91"/>
  <c r="C89"/>
  <c r="C90"/>
  <c r="C138" s="1"/>
  <c r="C91"/>
  <c r="E144"/>
  <c r="E145" s="1"/>
  <c r="C144"/>
  <c r="C145" s="1"/>
  <c r="B149" l="1"/>
  <c r="D181" s="1"/>
  <c r="C154"/>
  <c r="B150"/>
  <c r="C186" s="1"/>
  <c r="D154"/>
  <c r="E130"/>
  <c r="B122"/>
  <c r="B121"/>
  <c r="E127"/>
  <c r="C77"/>
  <c r="C79"/>
  <c r="C101" s="1"/>
  <c r="C78"/>
  <c r="C99" s="1"/>
  <c r="C95"/>
  <c r="B151"/>
  <c r="E154"/>
  <c r="D77"/>
  <c r="D79"/>
  <c r="D101" s="1"/>
  <c r="D78"/>
  <c r="D99" s="1"/>
  <c r="D95"/>
  <c r="C181" l="1"/>
  <c r="C97"/>
  <c r="C133"/>
  <c r="I180" i="13"/>
  <c r="E186" i="8"/>
  <c r="D186"/>
  <c r="I182" i="13" s="1"/>
  <c r="I181"/>
  <c r="D97" i="8"/>
  <c r="D133"/>
  <c r="C182" l="1"/>
  <c r="I176" i="13" s="1"/>
  <c r="E178" i="8"/>
  <c r="E160" s="1"/>
  <c r="C178"/>
  <c r="C160" s="1"/>
  <c r="E181"/>
  <c r="D134"/>
  <c r="C111"/>
  <c r="C134"/>
  <c r="C110"/>
  <c r="D182" l="1"/>
  <c r="I183" i="13" s="1"/>
  <c r="I177"/>
  <c r="E182" i="8"/>
  <c r="D197"/>
  <c r="F197" s="1"/>
  <c r="B130"/>
  <c r="D168" s="1"/>
  <c r="B111"/>
  <c r="C130"/>
  <c r="C127"/>
  <c r="B110"/>
  <c r="B127"/>
  <c r="D163" s="1"/>
  <c r="I179" i="13" l="1"/>
  <c r="C197" i="8"/>
  <c r="E197" s="1"/>
  <c r="C201" s="1"/>
  <c r="D201" s="1"/>
  <c r="I178" i="13"/>
  <c r="C163" i="8"/>
  <c r="E163"/>
  <c r="D165"/>
  <c r="D164" s="1"/>
  <c r="E165"/>
  <c r="E164" s="1"/>
  <c r="C165"/>
  <c r="E168"/>
  <c r="C168"/>
  <c r="D170"/>
  <c r="D169" s="1"/>
  <c r="C170"/>
  <c r="E170"/>
  <c r="E169" s="1"/>
  <c r="F106" i="1" l="1"/>
  <c r="C164" i="8"/>
  <c r="C194"/>
  <c r="C169"/>
  <c r="D194"/>
  <c r="F194" s="1"/>
  <c r="E190" l="1"/>
  <c r="E194"/>
  <c r="C200" s="1"/>
  <c r="D200" l="1"/>
  <c r="D202" s="1"/>
  <c r="C202"/>
</calcChain>
</file>

<file path=xl/comments1.xml><?xml version="1.0" encoding="utf-8"?>
<comments xmlns="http://schemas.openxmlformats.org/spreadsheetml/2006/main">
  <authors>
    <author>Ross Smith IV</author>
    <author>Paul Galjan</author>
    <author>rosssmi</author>
    <author>David Mosier</author>
    <author>David Mosier (MCS)</author>
  </authors>
  <commentList>
    <comment ref="B22" authorId="0">
      <text>
        <r>
          <rPr>
            <sz val="9"/>
            <color indexed="81"/>
            <rFont val="Tahoma"/>
            <family val="2"/>
          </rPr>
          <t>Select the type of Global Catalog server architecture you will be utilizing in your Exchange environment.  This choice will affect your core ratio planning for global catalogs.</t>
        </r>
      </text>
    </comment>
    <comment ref="F22" authorId="0">
      <text>
        <r>
          <rPr>
            <sz val="9"/>
            <color indexed="81"/>
            <rFont val="Tahoma"/>
            <family val="2"/>
          </rPr>
          <t>Select Yes if you plan to deploy mailbox resiliency in a site resilient configuration.</t>
        </r>
      </text>
    </comment>
    <comment ref="B23" authorId="0">
      <text>
        <r>
          <rPr>
            <sz val="9"/>
            <color indexed="81"/>
            <rFont val="Tahoma"/>
            <family val="2"/>
          </rPr>
          <t>Select Yes if you plan to deploy the Mailbox and Client Access server roles on the same server as this affects server memory sizing from a storage sizing perspective.</t>
        </r>
      </text>
    </comment>
    <comment ref="F23" authorId="0">
      <text>
        <r>
          <rPr>
            <sz val="9"/>
            <color indexed="81"/>
            <rFont val="Tahoma"/>
            <family val="2"/>
          </rPr>
          <t xml:space="preserve">Choose the type of site resiliency architecture you plan to deploy.
When planning a site resilience model with Exchange, keep in mind there are two variables that need to be considered:
- Namespace model
- User distribution model
For the namespace or datacenter model, Exchange requires both datacenters to be in an Active/Active configuration.  This means that both datacenters participating in the DAG solution, must support client connectivity (either via shared or separate namespaces) and have the ability to support active load at any time.
For the user distribution model, the design can support both Active/Passive and Active/Active user distribution.  
An Active/Passive user distribution architecture simply has database copies deployed in the secondary datacenter, but no active mailboxes are hosted there and no database copies will be activated there during normal runtime operations.  However, the datacenter supports both single cross-datacenter database *overs, and full datacenter activation.
An Active/Active user distribution architecture has the user population dispersed across both datacenters (usually evenly) with each datacenter being the primary datacenter for its specific user population.  In the event of a failure, the user population can be activated in the secondary datacenter (either via cross-datacenter single database *over or via full datacenter activation).
There are two types of Active/Active user distribution models:
1. Active/Active (Single DAG) - This model stretches a DAG across the two datacenters and has active mailboxes located in each datacenter.  A corresponding passive copy is located in the alternate datacenter.  This scenario does have a single point of failure (potentially), the WAN connection; however, this can be mitigated by placing the Witness server in a third datacenter.  Loss of the WAN connection will result in the mailbox servers in one of the datacenters going into a failed state from a failover cluster perspective (due to loss of quorum):
----DC1---                                                                          ----DC2----
DAG1                                                                                       DAG1 
Active Copies                                                                    Active Copies
Passive Copies                                                                 Passive Copies
2.  Active/Active (Multiple DAGs) - This model leverages multiple DAGs to remove single points of failure (e.g., the WAN).  In this model, there are least two DAGs, with each DAG having its active copies in the alternate datacenter:
----DC1---                                                                          ----DC2----
DAG1 (Active/Passive Copies)                                DAG1 (Passive Copies)
DAG2 (Passive Copies)                                               DAG2 (Active/Passive Copies)
</t>
        </r>
      </text>
    </comment>
    <comment ref="B24" authorId="0">
      <text>
        <r>
          <rPr>
            <sz val="9"/>
            <color indexed="81"/>
            <rFont val="Tahoma"/>
            <family val="2"/>
          </rPr>
          <t>Whether you plan to deploy Exchange server roles on guest machines or physical servers, memory, CPU, storage, and network requirements must be calculated for the design to be successful.  When virtualizing Exchange with Hyper-V, you can expect a 10% CPU overhead on the guest machine for Hyper-V. Other hypervisors may provide different guidance for CPU overhead – please adjust the CPU adjustment factor accordingly for the hypervisor you intend to deploy.</t>
        </r>
      </text>
    </comment>
    <comment ref="F24" authorId="1">
      <text>
        <r>
          <rPr>
            <sz val="9"/>
            <color indexed="81"/>
            <rFont val="Tahoma"/>
            <family val="2"/>
          </rPr>
          <t>Recover Point Objective (RPO) is the acceptable amount of data loss you can have measured in hours.
In terms of log replication, this means how behind can you get in log shipping?
The RPO choice will determine your bandwidth requirements.  The lower the RPO (a value of  0 or 1 essentially means you want to only lose the open log file), the higher the bandwidth you need because you cannot get behind in log replication.  The higher the RPO (approaching 24) less bandwidth is needed as you are expecting to be behind (up to x hours) in log replication.
The effect of the RPO is to evaluate the non-contiguous peak hours(defined in Step 5), say 8am and 4pm, and determine the resulting bandwidth requirement, assuming that you can take the time in between 8 and 4 to catch up (within the specified RPO, of course).  
By allowing replication to get behind there are two outcomes:
1.  Active Manager is less likely to choose a database copy that has a high copy queue length (unless more viable alternatives aren't available).
2.  If the copy queue length is greater than the target server's AutoDatabaseMountDial setting, the database will not automatically mount once activated.  Manually mounting that database will result in the loss of data that had not been copied.</t>
        </r>
      </text>
    </comment>
    <comment ref="B25" authorId="0">
      <text>
        <r>
          <rPr>
            <sz val="9"/>
            <color indexed="81"/>
            <rFont val="Tahoma"/>
            <family val="2"/>
          </rPr>
          <t>Enabling High Availability has additional requirements in terms of storage, CPU, and memory.</t>
        </r>
      </text>
    </comment>
    <comment ref="F25" authorId="0">
      <text>
        <r>
          <rPr>
            <sz val="9"/>
            <color indexed="81"/>
            <rFont val="Tahoma"/>
            <family val="2"/>
          </rPr>
          <t>There are scenarios in which you may want to create a mailbox database copy and prevent the system from automatically activating that copy in the event of a failure. For example:
- If you deploy one or more mailbox database copies to a second or standby data center.
- If you configure a database copy as a lagged copy for recovery purposes.
- If you are performing maintenance or an upgrade of a server.
In each of the preceding scenarios, you have database copies that you don't want the system to activate automatically. To prevent the system from automatically activating a mailbox database copy, you can configure the copy to be blocked (suspended) for activation. This allows the system to maintain the currency of the database through log shipping and replay, but prevents the system from automatically activating and using the copy. Copies blocked for activation must be manually activated by an administrator. You can configure the database activation policy by using the Set-MailboxServer cmdlet to set the DatabaseCopyAutoActivationPolicy parameter to Blocked.</t>
        </r>
      </text>
    </comment>
    <comment ref="B26" authorId="0">
      <text>
        <r>
          <rPr>
            <sz val="9"/>
            <color indexed="81"/>
            <rFont val="Tahoma"/>
            <family val="2"/>
          </rPr>
          <t>Enter the number of mailbox servers (per DAG if enabling high availability) that will host active mailboxes for which you would like to include in the solution design or within the primary datacenter (for the site resilience case).
The calculator will then take the total number of mailboxes and evenly spread them across all mailbox servers.
If you choose to deploy a database availability group (DAG), all mailbox servers (up to 16) will reside in the database availability group.
Recommendation: If deploying a DAG, then the number of mailbox servers you deploy should be a multiple of the number of database copies.</t>
        </r>
      </text>
    </comment>
    <comment ref="F26" authorId="0">
      <text>
        <r>
          <rPr>
            <sz val="9"/>
            <color indexed="81"/>
            <rFont val="Tahoma"/>
            <family val="2"/>
          </rPr>
          <t>When deploying a site resilient solution that involves a user distribution model of Active/Active there are two options, deploying a single DAG or deploying multiple DAGs.
If deploying a single DAG Active/Active solution, you can choose to have dedicated DR mailbox servers deployed in the secondary datacenter to be used in the event of disaster or utilize the existing mailbox servers that are hosting active mailboxes.  
Select No to use the existing servers, otherwise select Yes to deploy dedicated DR servers.</t>
        </r>
      </text>
    </comment>
    <comment ref="B27" authorId="0">
      <text>
        <r>
          <rPr>
            <sz val="9"/>
            <color indexed="81"/>
            <rFont val="Tahoma"/>
            <family val="2"/>
          </rPr>
          <t>Enter the number of database availability groups you will deploy in your environment.
If you are deploying an Active/Active (Multiple DAGs) site resilient architecture then by default you have a minimum of 2 DAGs being deployed.  If your design requires additional DAGs utilize this field by entering in the multiple you require.
For example if you are planning to have 2 DAGs active in Datacenter 1 and 2 DAGs active in Datacenter 2 (with passives in the opposing datacenter), you would enter 2 in this field.</t>
        </r>
      </text>
    </comment>
    <comment ref="B30" authorId="0">
      <text>
        <r>
          <rPr>
            <sz val="9"/>
            <color indexed="81"/>
            <rFont val="Tahoma"/>
            <family val="2"/>
          </rPr>
          <t>Select the total number of mailbox database copy instances per database that you will deploy in your architecture.  This value includes the copies residing in both datacenters if you are deploying a site resilient architecture.
This number should not included lagged database copies.</t>
        </r>
      </text>
    </comment>
    <comment ref="F30" authorId="0">
      <text>
        <r>
          <rPr>
            <sz val="9"/>
            <color indexed="81"/>
            <rFont val="Tahoma"/>
            <family val="2"/>
          </rPr>
          <t>If you would like to dedicate mailbox servers to host the lagged database copies, then select Yes.
Using a dedicated server for lagged database copies certainly makes it easier to manage.  For DAGs where the lagged database copies are evenly distributed across all the DAG mailbox servers, you will need to use the Suspend-MailboxDatabaseCopy with the -ActivationOnly flag to prevent them from being mounted, but there are scenarios that can clear this.  With a dedicated server you can activation block the entire server and the setting is persistent.</t>
        </r>
      </text>
    </comment>
    <comment ref="B31" authorId="0">
      <text>
        <r>
          <rPr>
            <sz val="9"/>
            <color indexed="81"/>
            <rFont val="Tahoma"/>
            <family val="2"/>
          </rPr>
          <t>Exchange  supports the ability to enable lagged database copies.  Lagged database copies either delay the transaction log replay and/or the truncation of committed transaction logs.
This value includes the copies residing in both datacenters if you are deploying a site resilient architecture.</t>
        </r>
      </text>
    </comment>
    <comment ref="F31" authorId="0">
      <text>
        <r>
          <rPr>
            <sz val="9"/>
            <color indexed="81"/>
            <rFont val="Tahoma"/>
            <family val="2"/>
          </rPr>
          <t xml:space="preserve">When enabling a lagged database copy, you have the option to specify the amount of time that the Microsoft Exchange Information Store Service should wait before replaying log files that have been copied to the target copy.  The maximum allowable setting for this option is 14 days. The minimum allowable setting is 0 seconds.
</t>
        </r>
      </text>
    </comment>
    <comment ref="B32" authorId="0">
      <text>
        <r>
          <rPr>
            <sz val="9"/>
            <color indexed="81"/>
            <rFont val="Tahoma"/>
            <family val="2"/>
          </rPr>
          <t>Enter the number of database copies (non-lagged) that reside in the second datacenter for the database availability group.</t>
        </r>
      </text>
    </comment>
    <comment ref="F32" authorId="0">
      <text>
        <r>
          <rPr>
            <sz val="9"/>
            <color indexed="81"/>
            <rFont val="Tahoma"/>
            <family val="2"/>
          </rPr>
          <t xml:space="preserve">This parameter is used to specify the amount of time that the Microsoft Exchange Replication service should wait before truncating log files that have been copied to the  target and replayed into the copy of the database. The time period begins after the log has been successfully replayed into the copy of the database. The format for this parameter is (Days.Hours:Minutes:Seconds). The maximum allowable setting for this value is 14 days. The minimum allowable setting is 0 seconds, although setting this value to 0 seconds effectively eliminates any delay in log truncation activity.
</t>
        </r>
      </text>
    </comment>
    <comment ref="B33" authorId="0">
      <text>
        <r>
          <rPr>
            <sz val="9"/>
            <color indexed="81"/>
            <rFont val="Tahoma"/>
            <family val="2"/>
          </rPr>
          <t>Enter the number of lagged database copies you plan to deploy in the second datacenter.</t>
        </r>
      </text>
    </comment>
    <comment ref="F33" authorId="0">
      <text>
        <r>
          <rPr>
            <sz val="9"/>
            <color indexed="81"/>
            <rFont val="Tahoma"/>
            <family val="2"/>
          </rPr>
          <t xml:space="preserve">Lagged copies can now care for themselves by invoking automatic log replay to play down the log files in certain scenarios:
- When a low disk space threshold is reached
- When the lagged copy has physical corruption and needs to be page patched
- When there are fewer than three available healthy copies (active or passive only; lagged database copies are not counted) for more than 24 hours
In Exchange 2010, page patching wasn't available for lagged copies. In Exchange 2013 and later versions, page patching is available for lagged copies through this automatic play down feature. If the system detects that page patching is required for a lagged copy, the logs are automatically replayed into the lagged copy to perform page patching. Lagged copies also invoke this auto replay feature when a low disk space threshold has been reached, and when the lagged copy has been detected as the only available copy for a specific period of time.
Lagged copy play down behavior is disabled by default, and can be enabled by running the following command.
 Set-DatabaseAvailabilityGroup &lt;DAGName&gt; -ReplayLagManagerEnabled $true
Note: The calculator prohibits replay lag manager when dedicated lagged copy servers are deployed, or when there are less than 3 HA copies and multiple databases / volume is not the volume architecture.
</t>
        </r>
      </text>
    </comment>
    <comment ref="B36" authorId="2">
      <text>
        <r>
          <rPr>
            <sz val="8"/>
            <color indexed="81"/>
            <rFont val="Tahoma"/>
            <family val="2"/>
          </rPr>
          <t xml:space="preserve">This value accounts for additional headroom in case of unexpected growth in the database.  In addition, this value also accounts for the other data that resides in the database that is not necessarily seen when calculating mailbox sizes and white space. For example, the data structure (tables, views, and internal indices) within the database adds to the overall size of the database.
For most deployments, a data overhead factor is not necessary due to the compression enhancements included in Exchange.  If you decide to add an overhead for capacity planning purposes, a good value to use is 20-30%.   </t>
        </r>
      </text>
    </comment>
    <comment ref="F36" authorId="0">
      <text>
        <r>
          <rPr>
            <sz val="9"/>
            <color indexed="81"/>
            <rFont val="Tahoma"/>
            <family val="2"/>
          </rPr>
          <t>By default the calculator will use the following maximum database sizes:
- For systems without mailbox resiliency, the maximum database size will be 200GB.
- For systems with mailbox resiliency, the maximum database can be up to 2TB.
If you want to allow for a larger or smaller database sizes, select No to this question, otherwise use the default settings by selecting Yes.</t>
        </r>
      </text>
    </comment>
    <comment ref="B37" authorId="0">
      <text>
        <r>
          <rPr>
            <sz val="8"/>
            <color indexed="81"/>
            <rFont val="Tahoma"/>
            <family val="2"/>
          </rPr>
          <t>Moving mailboxes is a primary capacity factor for large mailbox deployments.  Most large companies move a percentage of their users on a nightly or weekly basis to different databases, servers, or sites.  It may also be necessary to over provision the log LUN to accommodate user migration to Exchange.  While the source Exchange server will log the record deletions, which are small, it is the target server which must write everything transferred to the transaction logs first.  If you generate 10GB of log files in one day, and keep a 3 day buffer of 30GB, moving 50, 2GB mailboxes (100GB), would fill up your target log LUN and cause downtime.  In cases such as these, you may have to allocate additional capacity for the log LUNs to accommodate your move mailbox practices.</t>
        </r>
      </text>
    </comment>
    <comment ref="F37" authorId="0">
      <text>
        <r>
          <rPr>
            <sz val="8"/>
            <color indexed="81"/>
            <rFont val="Tahoma"/>
            <family val="2"/>
          </rPr>
          <t>Enter in a custom maximum database size you would like to design toward. 
Note: You must select "No" to the question "Use Recommended Maximum Database Sizes" in order for this value to be utilized.</t>
        </r>
      </text>
    </comment>
    <comment ref="B38" authorId="0">
      <text>
        <r>
          <rPr>
            <sz val="8"/>
            <color indexed="81"/>
            <rFont val="Tahoma"/>
            <family val="2"/>
          </rPr>
          <t>A dedicated Restore Volume can be used by Exchange administrators as a staging point for the restoration of data or could be used during maintenance activities (e.g. ESEUTIL / ISINTEG).  
Selecting Yes to this question will result in the allocation of a dedicated volume for restore / maintenance operations and will change the capacity allocations for both database and/or transaction log volume design.</t>
        </r>
      </text>
    </comment>
    <comment ref="F38" authorId="0">
      <text>
        <r>
          <rPr>
            <sz val="9"/>
            <color indexed="81"/>
            <rFont val="Tahoma"/>
            <family val="2"/>
          </rPr>
          <t>By default the calculator will determine the optimum number of unique databases for the architecture.    This value is not the total number of copies you would like to deploy, but the total number of unique databases.  For example, if you enter 20 into this cell and select to have 3 HA copy instances per database, then the architecture will be designed to support 60 database copies (3 * 20).
In the event that you may want to have a defined number of databases, select No to "Automatically Calculate Number of Databases" and enter in a custom number of databases.
Note: The calculator may override your custom database selection if it determines that the  custom entry is more than the supported number of databases for the server or DAG.</t>
        </r>
      </text>
    </comment>
    <comment ref="B39" authorId="0">
      <text>
        <r>
          <rPr>
            <sz val="9"/>
            <color indexed="81"/>
            <rFont val="Tahoma"/>
            <family val="2"/>
          </rPr>
          <t>Operations Management programs like SCOM, Insight Manager, etc. will warn when a certain percentage of disk space is utilized on a volume (usually when there is less than 20% of the disk is left).
To ensure that the volume design includes enough space so that the volumes are not designed at capacity, this factor will add additional space to each volume.  By default, the calculator utilizes 5%.</t>
        </r>
      </text>
    </comment>
    <comment ref="F39" authorId="0">
      <text>
        <r>
          <rPr>
            <sz val="9"/>
            <color indexed="81"/>
            <rFont val="Tahoma"/>
            <family val="2"/>
          </rPr>
          <t>By default the calculator will determine the optimum number of databases for the architecture.   
In the event that you may want to have a defined number of databases, select No to "Automatically Calculate Number of Databases" per DAG or per Server and enter in a custom number of databases.
Note: The calculator may override your custom database selection if it determines that the  custom entry is more than the supported number of databases for the server or DAG.</t>
        </r>
      </text>
    </comment>
    <comment ref="B40" authorId="0">
      <text>
        <r>
          <rPr>
            <sz val="9"/>
            <color indexed="81"/>
            <rFont val="Tahoma"/>
            <family val="2"/>
          </rPr>
          <t>The Network Compression parameter on the database availability group specifies whether network compression is disabled on all networks (Disabled), enabled on all networks (Enabled), enabled for inter-subnet communication only (InterSubnetOnly), or enabled only for seeding (SeedOnly).
InterSubnetOnly is the default setting.
If you have configured compression with a setting of Enabled or have used the default setting (InterSubnetOnly), then select Enabled.</t>
        </r>
      </text>
    </comment>
    <comment ref="F40" authorId="0">
      <text>
        <r>
          <rPr>
            <sz val="9"/>
            <color indexed="81"/>
            <rFont val="Tahoma"/>
            <family val="2"/>
          </rPr>
          <t>As part of the HA design, you should deploy  the database copies in a consistent, distributed fashion to make sure that the active mailbox databases are evenly distributed after a failure.
The distribution can be achieved by having a specific number of databases within the architecture, which is a function based on the HA copy count and the number of servers.
For more information, please see http://technet.microsoft.com/en-us/library/ff973944.aspx</t>
        </r>
      </text>
    </comment>
    <comment ref="B41" authorId="0">
      <text>
        <r>
          <rPr>
            <sz val="9"/>
            <color indexed="81"/>
            <rFont val="Tahoma"/>
            <family val="2"/>
          </rPr>
          <t>Based on production data analysis, an expected compression rate for the TCP socket used to ship the log files is 30%.  
To get a better estimate of your environment's compression rate, consider running your log shipping with compression disabled for a period of time and capture the performance data.  Then enable the compression features and evaluate the delta.</t>
        </r>
      </text>
    </comment>
    <comment ref="B44" authorId="0">
      <text>
        <r>
          <rPr>
            <sz val="8"/>
            <color indexed="81"/>
            <rFont val="Tahoma"/>
            <family val="2"/>
          </rPr>
          <t xml:space="preserve">This value is a growth factor that can be used to ensure that additional I/O is available during periods of unexpected high I/O activity.
Microsoft recommends factoring in an additional 20% I/O growth.
</t>
        </r>
      </text>
    </comment>
    <comment ref="F44" authorId="0">
      <text>
        <r>
          <rPr>
            <sz val="9"/>
            <color indexed="81"/>
            <rFont val="Tahoma"/>
            <family val="2"/>
          </rPr>
          <t>The number of days a message can remain in a transport queue before it is expired.  This value maps to the MessageExpirationTimeout parameter on Set-TransportService.  The default value is 2 days.</t>
        </r>
      </text>
    </comment>
    <comment ref="B45" authorId="0">
      <text>
        <r>
          <rPr>
            <sz val="8"/>
            <color indexed="81"/>
            <rFont val="Tahoma"/>
            <family val="2"/>
          </rPr>
          <t xml:space="preserve">Add in an additional I/O total value if you know that there will be additional load on the database disk drives that are not included in the mailbox IOPS factor.
Examples:
- Store-based anti-virus
- A third-party mobility solutions
- store-based journaling
- client-side search engines when using online mode clients
To derive at how much overhead is needed, measure it in a controlled environment by comparing a baseline system against a system that has the I/O generating application installed and running.
For example, let’s say Application x generates 500 additional I/Os when compared with the baseline system. In that case, you want to enter 500 into this field.
Or consider this methodology.  You know an application that you will be using will generate an I/O increase per mailbox.  To determine how much I/O you need follow these simple steps:
1.  Determine the I/O requirements without the application's overhead.
For example, you are designing a solution for 1000 heavy profile mailboxes.  From the output of the calculator you know that each mailbox will require .32 IOPS, for a total of 320 host IOPS required to sustain all the databases.
2.  Determine the application overhead.
For example, the application increases the I/O overhead by a factor of 4.  For this scenario that would be (1000 *.32 *4) = 1280.  So the total I/O that has to be sustained from the host perspective for the databases is (1280 + 320) = 1600
3.  Enter in the application overhead into the "Additional I/O Requirements" field.
For our scenario you would enter 1280.
</t>
        </r>
      </text>
    </comment>
    <comment ref="F45" authorId="0">
      <text>
        <r>
          <rPr>
            <sz val="9"/>
            <color indexed="81"/>
            <rFont val="Tahoma"/>
            <family val="2"/>
          </rPr>
          <t>The number of days a message can remain in the Safety Net queue before it is expired.  This value maps to the SafetyNetHoldTime parameter on Set-TransportConfig.  The default is 2 days.  The value you set for this should be equal to or greater than ReplayLagTime.</t>
        </r>
      </text>
    </comment>
    <comment ref="B52" authorId="0">
      <text>
        <r>
          <rPr>
            <sz val="9"/>
            <color indexed="81"/>
            <rFont val="Tahoma"/>
            <family val="2"/>
          </rPr>
          <t>Select the number of days considered to be a work-week for your environment.</t>
        </r>
      </text>
    </comment>
    <comment ref="B55" authorId="2">
      <text>
        <r>
          <rPr>
            <sz val="8"/>
            <color indexed="81"/>
            <rFont val="Tahoma"/>
            <family val="2"/>
          </rPr>
          <t>Total number of mailboxes that will be supported in the environment for this mailbox class.
If you want multiple servers, enter in the total number of mailboxes within the environment here and the calculator will evenly distribute them across each server.</t>
        </r>
      </text>
    </comment>
    <comment ref="F55" authorId="2">
      <text>
        <r>
          <rPr>
            <sz val="8"/>
            <color indexed="81"/>
            <rFont val="Tahoma"/>
            <family val="2"/>
          </rPr>
          <t>Total number of mailboxes that will be supported in the environment for this mailbox class.
If you want multiple servers, enter in the total number of mailboxes within the environment here and the calculator will evenly distribute them across each server.</t>
        </r>
      </text>
    </comment>
    <comment ref="B56" authorId="0">
      <text>
        <r>
          <rPr>
            <sz val="9"/>
            <color indexed="81"/>
            <rFont val="Tahoma"/>
            <family val="2"/>
          </rPr>
          <t>Enter in the total projected mailbox user growth that you expect this solution will incur during its lifecycle.  This will be used in calculating the performance and capacity requirements.</t>
        </r>
      </text>
    </comment>
    <comment ref="F56" authorId="0">
      <text>
        <r>
          <rPr>
            <sz val="9"/>
            <color indexed="81"/>
            <rFont val="Tahoma"/>
            <family val="2"/>
          </rPr>
          <t>Enter in the total projected mailbox user growth that you expect this solution will incur during its lifecycle.  This will be used in calculating the performance and capacity requirements.</t>
        </r>
      </text>
    </comment>
    <comment ref="B57" authorId="0">
      <text>
        <r>
          <rPr>
            <sz val="9"/>
            <color indexed="81"/>
            <rFont val="Tahoma"/>
            <family val="2"/>
          </rPr>
          <t xml:space="preserve">Select the knowledge worker profile that fits your user environment.
You can determine what value your environment is by using the Exchange Profile Analyzer.
http://www.microsoft.com/downloads/info.aspx?na=22&amp;p=1&amp;SrcDisplayLang=en&amp;SrcCategoryId=&amp;SrcFamilyId=&amp;u=%2fdownloads%2fdetails.aspx%3fFamilyID%3d8f575f60-bd80-44aa-858b-a1f721108fad%26DisplayLang%3den </t>
        </r>
      </text>
    </comment>
    <comment ref="F57" authorId="0">
      <text>
        <r>
          <rPr>
            <sz val="9"/>
            <color indexed="81"/>
            <rFont val="Tahoma"/>
            <family val="2"/>
          </rPr>
          <t xml:space="preserve">Select the knowledge worker profile that fits your user environment.
You can determine what value your environment is by using the Exchange Profile Analyzer.
http://www.microsoft.com/downloads/info.aspx?na=22&amp;p=1&amp;SrcDisplayLang=en&amp;SrcCategoryId=&amp;SrcFamilyId=&amp;u=%2fdownloads%2fdetails.aspx%3fFamilyID%3d8f575f60-bd80-44aa-858b-a1f721108fad%26DisplayLang%3den </t>
        </r>
      </text>
    </comment>
    <comment ref="B58" authorId="0">
      <text>
        <r>
          <rPr>
            <sz val="8"/>
            <color indexed="81"/>
            <rFont val="Tahoma"/>
            <family val="2"/>
          </rPr>
          <t>The average message size within the environment.
Microsoft recommends using an average message size of 75KB if this data point is not known.  However, Microsoft strongly encourages use of the Exchange Profile Analyzer (or any other data gathering tool) to determine the average message size in the environment.</t>
        </r>
      </text>
    </comment>
    <comment ref="F58" authorId="0">
      <text>
        <r>
          <rPr>
            <sz val="8"/>
            <color indexed="81"/>
            <rFont val="Tahoma"/>
            <family val="2"/>
          </rPr>
          <t>The average message size within the environment.
Microsoft recommends using an average message size of 75KB if this data point is not known.  However, Microsoft strongly encourages use of the Exchange Profile Analyzer (or any other data gathering tool) to determine the average message size in the environment.</t>
        </r>
      </text>
    </comment>
    <comment ref="B59" authorId="0">
      <text>
        <r>
          <rPr>
            <sz val="9"/>
            <color indexed="81"/>
            <rFont val="Tahoma"/>
            <family val="2"/>
          </rPr>
          <t>Enter the average initial mailbox size for the mailbox tier that is being migrated to Exchange 2013 platform.  This value is only used for the Mailbox Modeling prediction formulas.
For example, if the average mailbox size on the Exchange 2007 platform is 500MB, then enter 500MB into this field.</t>
        </r>
      </text>
    </comment>
    <comment ref="F59" authorId="0">
      <text>
        <r>
          <rPr>
            <sz val="9"/>
            <color indexed="81"/>
            <rFont val="Tahoma"/>
            <family val="2"/>
          </rPr>
          <t>Enter the average initial mailbox size for the mailbox tier that is being migrated to Exchange 2013 platform.  This value is only used for the Mailbox Modeling prediction formulas.
For example, if the average mailbox size on the Exchange 2007 platform is 500MB, then enter 500MB into this field.</t>
        </r>
      </text>
    </comment>
    <comment ref="B60" authorId="2">
      <text>
        <r>
          <rPr>
            <sz val="8"/>
            <color indexed="81"/>
            <rFont val="Tahoma"/>
            <family val="2"/>
          </rPr>
          <t>Send/Receive Quota Limit that will be used for the majority of the mailboxes.</t>
        </r>
      </text>
    </comment>
    <comment ref="F60" authorId="2">
      <text>
        <r>
          <rPr>
            <sz val="8"/>
            <color indexed="81"/>
            <rFont val="Tahoma"/>
            <family val="2"/>
          </rPr>
          <t>Send/Receive Quota Limit that will be used for the majority of the mailboxes.</t>
        </r>
      </text>
    </comment>
    <comment ref="B61" authorId="2">
      <text>
        <r>
          <rPr>
            <sz val="8"/>
            <color indexed="81"/>
            <rFont val="Tahoma"/>
            <family val="2"/>
          </rPr>
          <t xml:space="preserve">The Archive Quota setting which specifies the archive mailbox size at which it no longer accepts messages.
</t>
        </r>
      </text>
    </comment>
    <comment ref="F61" authorId="2">
      <text>
        <r>
          <rPr>
            <sz val="8"/>
            <color indexed="81"/>
            <rFont val="Tahoma"/>
            <family val="2"/>
          </rPr>
          <t xml:space="preserve">The Archive Quota setting which specifies the archive mailbox size at which it no longer accepts messages.
</t>
        </r>
      </text>
    </comment>
    <comment ref="B62" authorId="0">
      <text>
        <r>
          <rPr>
            <sz val="8"/>
            <color indexed="81"/>
            <rFont val="Tahoma"/>
            <family val="2"/>
          </rPr>
          <t>The Deleted Item Retention Window refers to how long items will remain in the store after the user empties the Deleted Items Bin.  This feature allows end users to recover items mistakenly deleted without having to call help desk and have the Exchange administrator restore the database.
The default in Exchange is 14 days.
The value entered in the deleted item retention window will affect the database capacity by increasing the mailbox size footprint.</t>
        </r>
      </text>
    </comment>
    <comment ref="F62" authorId="0">
      <text>
        <r>
          <rPr>
            <sz val="8"/>
            <color indexed="81"/>
            <rFont val="Tahoma"/>
            <family val="2"/>
          </rPr>
          <t>The Deleted Item Retention Window refers to how long items will remain in the store after the user empties the Deleted Items Bin.  This feature allows end users to recover items mistakenly deleted without having to call help desk and have the Exchange administrator restore the database.
The default in Exchange is 14 days.
The value entered in the deleted item retention window will affect the database capacity by increasing the mailbox size footprint.</t>
        </r>
      </text>
    </comment>
    <comment ref="B63" authorId="0">
      <text>
        <r>
          <rPr>
            <sz val="9"/>
            <color indexed="81"/>
            <rFont val="Tahoma"/>
            <family val="2"/>
          </rPr>
          <t xml:space="preserve">Single item recovery functionality in Exchange helps you:
- Ensure that all deleted and modified items are preserved
- Ensure that deleted and modified items can be recovered easily in compliance cases
</t>
        </r>
      </text>
    </comment>
    <comment ref="F63" authorId="0">
      <text>
        <r>
          <rPr>
            <sz val="9"/>
            <color indexed="81"/>
            <rFont val="Tahoma"/>
            <family val="2"/>
          </rPr>
          <t xml:space="preserve">Single item recovery functionality in Exchange helps you:
- Ensure that all deleted and modified items are preserved
- Ensure that deleted and modified items can be recovered easily in compliance cases
</t>
        </r>
      </text>
    </comment>
    <comment ref="B64" authorId="0">
      <text>
        <r>
          <rPr>
            <sz val="9"/>
            <color indexed="81"/>
            <rFont val="Tahoma"/>
            <family val="2"/>
          </rPr>
          <t xml:space="preserve">By default, all changes to a calendar item are recorded in the mailbox of a user to keep older versions of meeting items for 120 days.  This data is stored in the mailbox's dumpster folder. 
This can be disabled via set-mailbox and using the CalendarVersionStoreDisabled parameter. The default value is $false.
</t>
        </r>
      </text>
    </comment>
    <comment ref="F64" authorId="0">
      <text>
        <r>
          <rPr>
            <sz val="9"/>
            <color indexed="81"/>
            <rFont val="Tahoma"/>
            <family val="2"/>
          </rPr>
          <t xml:space="preserve">By default, all changes to a calendar item are recorded in the mailbox of a user to keep older versions of meeting items for 120 days.  This data is stored in the mailbox's dumpster folder. 
This can be disabled via set-mailbox and using the CalendarVersionStoreDisabled parameter. The default value is $false.
</t>
        </r>
      </text>
    </comment>
    <comment ref="B65" authorId="0">
      <text>
        <r>
          <rPr>
            <sz val="9"/>
            <color indexed="81"/>
            <rFont val="Tahoma"/>
            <family val="2"/>
          </rPr>
          <t>Enter the percentage of users within this tier that will have the IOPS and Megacycles Multiplication Factor applied.</t>
        </r>
      </text>
    </comment>
    <comment ref="F65" authorId="0">
      <text>
        <r>
          <rPr>
            <sz val="9"/>
            <color indexed="81"/>
            <rFont val="Tahoma"/>
            <family val="2"/>
          </rPr>
          <t>Enter the percentage of users within this tier that will have the IOPS and Megacycles Multiplication Factor applied.</t>
        </r>
      </text>
    </comment>
    <comment ref="B66" authorId="0">
      <text>
        <r>
          <rPr>
            <sz val="9"/>
            <color indexed="81"/>
            <rFont val="Tahoma"/>
            <family val="2"/>
          </rPr>
          <t>The IOPS Multiplication Factor can be used to increase the IOPS/mbx footprint for mailboxes that require additional I/O (for example, these mailboxes may use third-party mobile devices).  The way this value is used is as follows:
(IOPS value * Multiplication Factor) = new IOPS Value
So if you want to increase the IO overhead by 50% for a 0.2 IOPS profile, you would enter into this field 1.5 to get a value of 0.3.</t>
        </r>
      </text>
    </comment>
    <comment ref="F66" authorId="0">
      <text>
        <r>
          <rPr>
            <sz val="9"/>
            <color indexed="81"/>
            <rFont val="Tahoma"/>
            <family val="2"/>
          </rPr>
          <t>The IOPS Multiplication Factor can be used to increase the IOPS/mbx footprint for mailboxes that require additional I/O (for example, these mailboxes may use third-party mobile devices).  The way this value is used is as follows:
(IOPS value * Multiplication Factor) = new IOPS Value
So if you want to increase the IO overhead by 50% for a 0.2 IOPS profile, you would enter into this field 1.5 to get a value of 0.3.</t>
        </r>
      </text>
    </comment>
    <comment ref="B67" authorId="0">
      <text>
        <r>
          <rPr>
            <sz val="9"/>
            <color indexed="81"/>
            <rFont val="Tahoma"/>
            <family val="2"/>
          </rPr>
          <t>The Megacycles Multiplication Factor can be used to increase the megacycle requirements per active mailbox footprint for mailboxes that require additional megacycles (for example, these mailboxes may use third-party mobile devices).  The way this value is used is as follows:
(Megacycles/Mailbox value * Multiplication Factor) = new Megacycles/Mailbox Value
So if you want to increase the megacycles overhead by 50% for a 100 message profile IOPS profile (2 megacycles default), you would enter into this field 1.5 to get a value of 3.</t>
        </r>
      </text>
    </comment>
    <comment ref="F67" authorId="0">
      <text>
        <r>
          <rPr>
            <sz val="9"/>
            <color indexed="81"/>
            <rFont val="Tahoma"/>
            <family val="2"/>
          </rPr>
          <t>The Megacycles Multiplication Factor can be used to increase the megacycle requirements per active mailbox footprint for mailboxes that require additional megacycles (for example, these mailboxes may use third-party mobile devices).  The way this value is used is as follows:
(Megacycles/Mailbox value * Multiplication Factor) = new Megacycles/Mailbox Value
So if you want to increase the megacycles overhead by 50% for a 100 message profile IOPS profile (2 megacycles default), you would enter into this field 1.5 to get a value of 3.</t>
        </r>
      </text>
    </comment>
    <comment ref="B68" authorId="0">
      <text>
        <r>
          <rPr>
            <sz val="8"/>
            <color indexed="81"/>
            <rFont val="Tahoma"/>
            <family val="2"/>
          </rPr>
          <t>Choose whether you are deploying desktop search engines with your Outlook Online mode clients.  Examples of these tools are Windows Desktop Search prior to v4.0, Google Desktop, etc.
The addition of these indexing tools to the online mode clients incur additional read I/O penalties to the mailbox server storage subsystem.  Care should be taken when enabling these desktop search engines.
Note: This does not apply to Windows Desktop Search when operating against an Outlook Cached Mode profile.</t>
        </r>
      </text>
    </comment>
    <comment ref="F68" authorId="0">
      <text>
        <r>
          <rPr>
            <sz val="8"/>
            <color indexed="81"/>
            <rFont val="Tahoma"/>
            <family val="2"/>
          </rPr>
          <t>Choose whether you are deploying desktop search engines with your Outlook Online mode clients.  Examples of these tools are Windows Desktop Search prior to v4.0, Google Desktop, etc.
The addition of these indexing tools to the online mode clients incur additional read I/O penalties to the mailbox server storage subsystem.  Care should be taken when enabling these desktop search engines.
Note: This does not apply to Windows Desktop Search when operating against an Outlook Cached Mode profile.</t>
        </r>
      </text>
    </comment>
    <comment ref="B69" authorId="0">
      <text>
        <r>
          <rPr>
            <sz val="8"/>
            <color indexed="81"/>
            <rFont val="Tahoma"/>
            <family val="2"/>
          </rPr>
          <t>By default the storage calculator will determine the IOPS profile per mailbox based on the storage and memory requirements.  If you’d like to design toward a specific IOPS profile, you can override this behavior by selecting No, and entering in an IOPS/Mailbox value.
Note: The IOPS Calculation has an accuracy of +/- 20% accuracy and does not include 3rd Party Products that may generate addition Database Reads and Writes.</t>
        </r>
      </text>
    </comment>
    <comment ref="F69" authorId="0">
      <text>
        <r>
          <rPr>
            <sz val="8"/>
            <color indexed="81"/>
            <rFont val="Tahoma"/>
            <family val="2"/>
          </rPr>
          <t>By default the storage calculator will determine the IOPS profile per mailbox based on the storage and memory requirements.  If you’d like to design toward a specific IOPS profile, you can override this behavior by selecting No, and entering in an IOPS/Mailbox value.
Note: The IOPS Calculation has an accuracy of +/- 20% accuracy and does not include 3rd Party Products that may generate addition Database Reads and Writes.</t>
        </r>
      </text>
    </comment>
    <comment ref="B70" authorId="2">
      <text>
        <r>
          <rPr>
            <sz val="8"/>
            <color indexed="81"/>
            <rFont val="Tahoma"/>
            <family val="2"/>
          </rPr>
          <t xml:space="preserve">IO per second per mailbox that is gathered based on performance data collected or theoretical number chosen.  If varying classes of users exist on the system, the system should be scaled to handle the larger IO profile than the smaller one.
Note: Actual data gathering should be performed to determine an accurate storage design.  It should include all applications that may increase the I/O (mobility, AV, content indexing,).
</t>
        </r>
        <r>
          <rPr>
            <b/>
            <sz val="8"/>
            <color indexed="81"/>
            <rFont val="Tahoma"/>
            <family val="2"/>
          </rPr>
          <t>Validation</t>
        </r>
        <r>
          <rPr>
            <sz val="8"/>
            <color indexed="81"/>
            <rFont val="Tahoma"/>
            <family val="2"/>
          </rPr>
          <t xml:space="preserve">
If you select No to "Predict IOPS Value", then you must define IOPS and read:write values for this configuration.</t>
        </r>
      </text>
    </comment>
    <comment ref="F70" authorId="2">
      <text>
        <r>
          <rPr>
            <sz val="8"/>
            <color indexed="81"/>
            <rFont val="Tahoma"/>
            <family val="2"/>
          </rPr>
          <t xml:space="preserve">IO per second per mailbox that is gathered based on performance data collected or theoretical number chosen.  If varying classes of users exist on the system, the system should be scaled to handle the larger IO profile than the smaller one.
Note: Actual data gathering should be performed to determine an accurate storage design.  It should include all applications that may increase the I/O (mobility, AV, content indexing,).
</t>
        </r>
        <r>
          <rPr>
            <b/>
            <sz val="8"/>
            <color indexed="81"/>
            <rFont val="Tahoma"/>
            <family val="2"/>
          </rPr>
          <t>Validation</t>
        </r>
        <r>
          <rPr>
            <sz val="8"/>
            <color indexed="81"/>
            <rFont val="Tahoma"/>
            <family val="2"/>
          </rPr>
          <t xml:space="preserve">
If you select No to "Predict IOPS Value", then you must define IOPS and read:write values for this configuration.</t>
        </r>
      </text>
    </comment>
    <comment ref="B71" authorId="0">
      <text>
        <r>
          <rPr>
            <sz val="9"/>
            <color indexed="81"/>
            <rFont val="Tahoma"/>
            <family val="2"/>
          </rPr>
          <t xml:space="preserve">Note: This value is only used when you do not use the IOPS Prediction formula for a mailbox tier.
Read/write mix that will occur in the Exchange infrastructure.  With Exchange, you should see the following read:write mixture for database operations:
For message profiles that send/receive 0-250 messages per day: 1:1 r:w ratio for standalone, 3:2 ratio for mailbox resiliency.
For message profiles that send/receive 250+ messages per day: 2:3 r:w ratio for standalone, 1:1 ratio for mailbox resiliency.
</t>
        </r>
        <r>
          <rPr>
            <b/>
            <sz val="9"/>
            <color indexed="81"/>
            <rFont val="Tahoma"/>
            <family val="2"/>
          </rPr>
          <t>Validation</t>
        </r>
        <r>
          <rPr>
            <sz val="9"/>
            <color indexed="81"/>
            <rFont val="Tahoma"/>
            <family val="2"/>
          </rPr>
          <t xml:space="preserve">
If you select No to "Predict IOPS Value", then you must define IOPS and read:write values for this configuration.</t>
        </r>
      </text>
    </comment>
    <comment ref="F71" authorId="0">
      <text>
        <r>
          <rPr>
            <sz val="9"/>
            <color indexed="81"/>
            <rFont val="Tahoma"/>
            <family val="2"/>
          </rPr>
          <t>Note: This value is only used when you do not use the IOPS Prediction formula for a mailbox tier.
Read/write mix that will occur in the Exchange infrastructure.  With Exchange, you should see the following read:write mixture for database operations:
For message profiles that send/receive 0-250 messages per day: 1:1 r:w ratio for standalone, 3:2 ratio for mailbox resiliency.
For message profiles that send/receive 250+ messages per day: 2:3 r:w ratio for standalone, 1:1 ratio for mailbox resiliency.
Validation
If you select No to "Predict IOPS Value", then you must define IOPS and read:write values for this configuration.</t>
        </r>
      </text>
    </comment>
    <comment ref="B74" authorId="2">
      <text>
        <r>
          <rPr>
            <sz val="8"/>
            <color indexed="81"/>
            <rFont val="Tahoma"/>
            <family val="2"/>
          </rPr>
          <t>Total number of mailboxes that will be supported in the environment for this mailbox class.
If you want multiple servers, enter in the total number of mailboxes within the environment here and the calculator will evenly distribute them across each server.</t>
        </r>
      </text>
    </comment>
    <comment ref="F74" authorId="2">
      <text>
        <r>
          <rPr>
            <sz val="8"/>
            <color indexed="81"/>
            <rFont val="Tahoma"/>
            <family val="2"/>
          </rPr>
          <t>Total number of mailboxes that will be supported in the environment for this mailbox class.
If you want multiple servers, enter in the total number of mailboxes within the environment here and the calculator will evenly distribute them across each server.</t>
        </r>
      </text>
    </comment>
    <comment ref="B75" authorId="0">
      <text>
        <r>
          <rPr>
            <sz val="9"/>
            <color indexed="81"/>
            <rFont val="Tahoma"/>
            <family val="2"/>
          </rPr>
          <t>Enter in the total projected mailbox user growth that you expect this solution will incur during its lifecycle.  This will be used in calculating the performance and capacity requirements.</t>
        </r>
      </text>
    </comment>
    <comment ref="F75" authorId="0">
      <text>
        <r>
          <rPr>
            <sz val="9"/>
            <color indexed="81"/>
            <rFont val="Tahoma"/>
            <family val="2"/>
          </rPr>
          <t>Enter in the total projected mailbox user growth that you expect this solution will incur during its lifecycle.  This will be used in calculating the performance and capacity requirements.</t>
        </r>
      </text>
    </comment>
    <comment ref="B76" authorId="0">
      <text>
        <r>
          <rPr>
            <sz val="9"/>
            <color indexed="81"/>
            <rFont val="Tahoma"/>
            <family val="2"/>
          </rPr>
          <t xml:space="preserve">Select the knowledge worker profile that fits your user environment.
You can determine what value your environment is by using the Exchange Profile Analyzer.
http://www.microsoft.com/downloads/info.aspx?na=22&amp;p=1&amp;SrcDisplayLang=en&amp;SrcCategoryId=&amp;SrcFamilyId=&amp;u=%2fdownloads%2fdetails.aspx%3fFamilyID%3d8f575f60-bd80-44aa-858b-a1f721108fad%26DisplayLang%3den </t>
        </r>
      </text>
    </comment>
    <comment ref="F76" authorId="0">
      <text>
        <r>
          <rPr>
            <sz val="9"/>
            <color indexed="81"/>
            <rFont val="Tahoma"/>
            <family val="2"/>
          </rPr>
          <t xml:space="preserve">Select the knowledge worker profile that fits your user environment.
You can determine what value your environment is by using the Exchange Profile Analyzer.
http://www.microsoft.com/downloads/info.aspx?na=22&amp;p=1&amp;SrcDisplayLang=en&amp;SrcCategoryId=&amp;SrcFamilyId=&amp;u=%2fdownloads%2fdetails.aspx%3fFamilyID%3d8f575f60-bd80-44aa-858b-a1f721108fad%26DisplayLang%3den </t>
        </r>
      </text>
    </comment>
    <comment ref="B77" authorId="0">
      <text>
        <r>
          <rPr>
            <sz val="8"/>
            <color indexed="81"/>
            <rFont val="Tahoma"/>
            <family val="2"/>
          </rPr>
          <t>The average message size within the environment.
Microsoft recommends using an average message size of 75KB if this data point is not known.  However, Microsoft strongly encourages use of the Exchange Profile Analyzer (or any other data gathering tool) to determine the average message size in the environment.</t>
        </r>
      </text>
    </comment>
    <comment ref="F77" authorId="0">
      <text>
        <r>
          <rPr>
            <sz val="8"/>
            <color indexed="81"/>
            <rFont val="Tahoma"/>
            <family val="2"/>
          </rPr>
          <t>The average message size within the environment.
Microsoft recommends using an average message size of 75KB if this data point is not known.  However, Microsoft strongly encourages use of the Exchange Profile Analyzer (or any other data gathering tool) to determine the average message size in the environment.</t>
        </r>
      </text>
    </comment>
    <comment ref="B78" authorId="0">
      <text>
        <r>
          <rPr>
            <sz val="9"/>
            <color indexed="81"/>
            <rFont val="Tahoma"/>
            <family val="2"/>
          </rPr>
          <t>Enter the average initial mailbox size for the mailbox tier that is being migrated to Exchange 2013 platform.  This value is only used for the Mailbox Modeling prediction formulas.
For example, if the average mailbox size on the Exchange 2007 platform is 500MB, then enter 500MB into this field.</t>
        </r>
      </text>
    </comment>
    <comment ref="F78" authorId="0">
      <text>
        <r>
          <rPr>
            <sz val="9"/>
            <color indexed="81"/>
            <rFont val="Tahoma"/>
            <family val="2"/>
          </rPr>
          <t>Enter the average initial mailbox size for the mailbox tier that is being migrated to Exchange 2013 platform.  This value is only used for the Mailbox Modeling prediction formulas.
For example, if the average mailbox size on the Exchange 2007 platform is 500MB, then enter 500MB into this field.</t>
        </r>
      </text>
    </comment>
    <comment ref="B79" authorId="2">
      <text>
        <r>
          <rPr>
            <sz val="8"/>
            <color indexed="81"/>
            <rFont val="Tahoma"/>
            <family val="2"/>
          </rPr>
          <t>Send/Receive Quota Limit that will be used for the majority of the mailboxes.</t>
        </r>
      </text>
    </comment>
    <comment ref="F79" authorId="2">
      <text>
        <r>
          <rPr>
            <sz val="8"/>
            <color indexed="81"/>
            <rFont val="Tahoma"/>
            <family val="2"/>
          </rPr>
          <t>Send/Receive Quota Limit that will be used for the majority of the mailboxes.</t>
        </r>
      </text>
    </comment>
    <comment ref="B80" authorId="2">
      <text>
        <r>
          <rPr>
            <sz val="8"/>
            <color indexed="81"/>
            <rFont val="Tahoma"/>
            <family val="2"/>
          </rPr>
          <t xml:space="preserve">The Archive Quota setting which specifies the archive mailbox size at which it no longer accepts messages.
</t>
        </r>
      </text>
    </comment>
    <comment ref="F80" authorId="2">
      <text>
        <r>
          <rPr>
            <sz val="8"/>
            <color indexed="81"/>
            <rFont val="Tahoma"/>
            <family val="2"/>
          </rPr>
          <t xml:space="preserve">The Archive Quota setting which specifies the archive mailbox size at which it no longer accepts messages.
</t>
        </r>
      </text>
    </comment>
    <comment ref="B81" authorId="0">
      <text>
        <r>
          <rPr>
            <sz val="8"/>
            <color indexed="81"/>
            <rFont val="Tahoma"/>
            <family val="2"/>
          </rPr>
          <t>The Deleted Item Retention Window refers to how long items will remain in the store after the user empties the Deleted Items Bin.  This feature allows end users to recover items mistakenly deleted without having to call help desk and have the Exchange administrator restore the database.
The default in Exchange is 14 days.
The value entered in the deleted item retention window will affect the database capacity by increasing the mailbox size footprint.</t>
        </r>
      </text>
    </comment>
    <comment ref="F81" authorId="0">
      <text>
        <r>
          <rPr>
            <sz val="8"/>
            <color indexed="81"/>
            <rFont val="Tahoma"/>
            <family val="2"/>
          </rPr>
          <t>The Deleted Item Retention Window refers to how long items will remain in the store after the user empties the Deleted Items Bin.  This feature allows end users to recover items mistakenly deleted without having to call help desk and have the Exchange administrator restore the database.
The default in Exchange is 14 days.
The value entered in the deleted item retention window will affect the database capacity by increasing the mailbox size footprint.</t>
        </r>
      </text>
    </comment>
    <comment ref="B82" authorId="0">
      <text>
        <r>
          <rPr>
            <sz val="9"/>
            <color indexed="81"/>
            <rFont val="Tahoma"/>
            <family val="2"/>
          </rPr>
          <t xml:space="preserve">Single item recovery functionality in Exchange helps you:
- Ensure that all deleted and modified items are preserved
- Ensure that deleted and modified items can be recovered easily in compliance cases
</t>
        </r>
      </text>
    </comment>
    <comment ref="F82" authorId="0">
      <text>
        <r>
          <rPr>
            <sz val="9"/>
            <color indexed="81"/>
            <rFont val="Tahoma"/>
            <family val="2"/>
          </rPr>
          <t xml:space="preserve">Single item recovery functionality in Exchange helps you:
- Ensure that all deleted and modified items are preserved
- Ensure that deleted and modified items can be recovered easily in compliance cases
</t>
        </r>
      </text>
    </comment>
    <comment ref="B83" authorId="0">
      <text>
        <r>
          <rPr>
            <sz val="9"/>
            <color indexed="81"/>
            <rFont val="Tahoma"/>
            <family val="2"/>
          </rPr>
          <t xml:space="preserve">By default, all changes to a calendar item are recorded in the mailbox of a user to keep older versions of meeting items for 120 days.  This data is stored in the mailbox's dumpster folder. 
This can be disabled via set-mailbox and using the CalendarVersionStoreDisabled parameter. The default value is $false.
</t>
        </r>
      </text>
    </comment>
    <comment ref="F83" authorId="0">
      <text>
        <r>
          <rPr>
            <sz val="9"/>
            <color indexed="81"/>
            <rFont val="Tahoma"/>
            <family val="2"/>
          </rPr>
          <t xml:space="preserve">By default, all changes to a calendar item are recorded in the mailbox of a user to keep older versions of meeting items for 120 days.  This data is stored in the mailbox's dumpster folder. 
This can be disabled via set-mailbox and using the CalendarVersionStoreDisabled parameter. The default value is $false.
</t>
        </r>
      </text>
    </comment>
    <comment ref="B84" authorId="0">
      <text>
        <r>
          <rPr>
            <sz val="9"/>
            <color indexed="81"/>
            <rFont val="Tahoma"/>
            <family val="2"/>
          </rPr>
          <t>Enter the percentage of users within this tier that will have the IOPS and Megacycles Multiplication Factor applied.</t>
        </r>
      </text>
    </comment>
    <comment ref="F84" authorId="0">
      <text>
        <r>
          <rPr>
            <sz val="9"/>
            <color indexed="81"/>
            <rFont val="Tahoma"/>
            <family val="2"/>
          </rPr>
          <t>Enter the percentage of users within this tier that will have the IOPS and Megacycles Multiplication Factor applied.</t>
        </r>
      </text>
    </comment>
    <comment ref="B85" authorId="0">
      <text>
        <r>
          <rPr>
            <sz val="9"/>
            <color indexed="81"/>
            <rFont val="Tahoma"/>
            <family val="2"/>
          </rPr>
          <t>The IOPS Multiplication Factor can be used to increase the IOPS/mbx footprint for mailboxes that require additional I/O (for example, these mailboxes may use third-party mobile devices).  The way this value is used is as follows:
(IOPS value * Multiplication Factor) = new IOPS Value
So if you want to increase the IO overhead by 50% for a 0.2 IOPS profile, you would enter into this field 1.5 to get a value of 0.3.</t>
        </r>
      </text>
    </comment>
    <comment ref="F85" authorId="0">
      <text>
        <r>
          <rPr>
            <sz val="9"/>
            <color indexed="81"/>
            <rFont val="Tahoma"/>
            <family val="2"/>
          </rPr>
          <t>The IOPS Multiplication Factor can be used to increase the IOPS/mbx footprint for mailboxes that require additional I/O (for example, these mailboxes may use third-party mobile devices).  The way this value is used is as follows:
(IOPS value * Multiplication Factor) = new IOPS Value
So if you want to increase the IO overhead by 50% for a 0.2 IOPS profile, you would enter into this field 1.5 to get a value of 0.3.</t>
        </r>
      </text>
    </comment>
    <comment ref="B86" authorId="0">
      <text>
        <r>
          <rPr>
            <sz val="9"/>
            <color indexed="81"/>
            <rFont val="Tahoma"/>
            <family val="2"/>
          </rPr>
          <t>The Megacycles Multiplication Factor can be used to increase the megacycle requirements per active mailbox footprint for mailboxes that require additional megacycles (for example, these mailboxes may use third-party mobile devices).  The way this value is used is as follows:
(Megacycles/Mailbox value * Multiplication Factor) = new Megacycles/Mailbox Value
So if you want to increase the megacycles overhead by 50% for a 100 message profile IOPS profile (2 megacycles default), you would enter into this field 1.5 to get a value of 3.</t>
        </r>
      </text>
    </comment>
    <comment ref="F86" authorId="0">
      <text>
        <r>
          <rPr>
            <sz val="9"/>
            <color indexed="81"/>
            <rFont val="Tahoma"/>
            <family val="2"/>
          </rPr>
          <t>The Megacycles Multiplication Factor can be used to increase the megacycle requirements per active mailbox footprint for mailboxes that require additional megacycles (for example, these mailboxes may use third-party mobile devices).  The way this value is used is as follows:
(Megacycles/Mailbox value * Multiplication Factor) = new Megacycles/Mailbox Value
So if you want to increase the megacycles overhead by 50% for a 100 message profile IOPS profile (2 megacycles default), you would enter into this field 1.5 to get a value of 3.</t>
        </r>
      </text>
    </comment>
    <comment ref="B87" authorId="0">
      <text>
        <r>
          <rPr>
            <sz val="8"/>
            <color indexed="81"/>
            <rFont val="Tahoma"/>
            <family val="2"/>
          </rPr>
          <t>Choose whether you are deploying desktop search engines with your Outlook Online mode clients.  Examples of these tools are Windows Desktop Search prior to v4.0, Google Desktop, etc.
The addition of these indexing tools to the online mode clients incur additional read I/O penalties to the mailbox server storage subsystem.  Care should be taken when enabling these desktop search engines.
Note: This does not apply to Windows Desktop Search when operating against an Outlook Cached Mode profile.</t>
        </r>
      </text>
    </comment>
    <comment ref="F87" authorId="0">
      <text>
        <r>
          <rPr>
            <sz val="8"/>
            <color indexed="81"/>
            <rFont val="Tahoma"/>
            <family val="2"/>
          </rPr>
          <t>Choose whether you are deploying desktop search engines with your Outlook Online mode clients.  Examples of these tools are Windows Desktop Search prior to v4.0, Google Desktop, etc.
The addition of these indexing tools to the online mode clients incur additional read I/O penalties to the mailbox server storage subsystem.  Care should be taken when enabling these desktop search engines.
Note: This does not apply to Windows Desktop Search when operating against an Outlook Cached Mode profile.</t>
        </r>
      </text>
    </comment>
    <comment ref="B88" authorId="0">
      <text>
        <r>
          <rPr>
            <sz val="8"/>
            <color indexed="81"/>
            <rFont val="Tahoma"/>
            <family val="2"/>
          </rPr>
          <t>By default the storage calculator will determine the IOPS profile per mailbox based on the storage and memory requirements.  If you’d like to design toward a specific IOPS profile, you can override this behavior by selecting No, and entering in an IOPS/Mailbox value.
Note: The IOPS Calculation has an accuracy of +/- 20% accuracy and does not include 3rd Party Products that may generate addition Database Reads and Writes.</t>
        </r>
      </text>
    </comment>
    <comment ref="F88" authorId="0">
      <text>
        <r>
          <rPr>
            <sz val="8"/>
            <color indexed="81"/>
            <rFont val="Tahoma"/>
            <family val="2"/>
          </rPr>
          <t>By default the storage calculator will determine the IOPS profile per mailbox based on the storage and memory requirements.  If you’d like to design toward a specific IOPS profile, you can override this behavior by selecting No, and entering in an IOPS/Mailbox value.
Note: The IOPS Calculation has an accuracy of +/- 20% accuracy and does not include 3rd Party Products that may generate addition Database Reads and Writes.</t>
        </r>
      </text>
    </comment>
    <comment ref="B89" authorId="2">
      <text>
        <r>
          <rPr>
            <sz val="8"/>
            <color indexed="81"/>
            <rFont val="Tahoma"/>
            <family val="2"/>
          </rPr>
          <t xml:space="preserve">IO per second per mailbox that is gathered based on performance data collected or theoretical number chosen.  If varying classes of users exist on the system, the system should be scaled to handle the larger IO profile than the smaller one.
Note: Actual data gathering should be performed to determine an accurate storage design.  It should include all applications that may increase the I/O (mobility, AV, content indexing,).
</t>
        </r>
        <r>
          <rPr>
            <b/>
            <sz val="8"/>
            <color indexed="81"/>
            <rFont val="Tahoma"/>
            <family val="2"/>
          </rPr>
          <t>Validation</t>
        </r>
        <r>
          <rPr>
            <sz val="8"/>
            <color indexed="81"/>
            <rFont val="Tahoma"/>
            <family val="2"/>
          </rPr>
          <t xml:space="preserve">
If you select No to "Predict IOPS Value", then you must define IOPS and read:write values for this configuration.</t>
        </r>
      </text>
    </comment>
    <comment ref="F89" authorId="2">
      <text>
        <r>
          <rPr>
            <sz val="8"/>
            <color indexed="81"/>
            <rFont val="Tahoma"/>
            <family val="2"/>
          </rPr>
          <t xml:space="preserve">IO per second per mailbox that is gathered based on performance data collected or theoretical number chosen.  If varying classes of users exist on the system, the system should be scaled to handle the larger IO profile than the smaller one.
Note: Actual data gathering should be performed to determine an accurate storage design.  It should include all applications that may increase the I/O (mobility, AV, content indexing,).
</t>
        </r>
        <r>
          <rPr>
            <b/>
            <sz val="8"/>
            <color indexed="81"/>
            <rFont val="Tahoma"/>
            <family val="2"/>
          </rPr>
          <t>Validation</t>
        </r>
        <r>
          <rPr>
            <sz val="8"/>
            <color indexed="81"/>
            <rFont val="Tahoma"/>
            <family val="2"/>
          </rPr>
          <t xml:space="preserve">
If you select No to "Predict IOPS Value", then you must define IOPS and read:write values for this configuration.</t>
        </r>
      </text>
    </comment>
    <comment ref="B90" authorId="0">
      <text>
        <r>
          <rPr>
            <sz val="9"/>
            <color indexed="81"/>
            <rFont val="Tahoma"/>
            <family val="2"/>
          </rPr>
          <t>Note: This value is only used when you do not use the IOPS Prediction formula for a mailbox tier.
Read/write mix that will occur in the Exchange infrastructure.  With Exchange, you should see the following read:write mixture for database operations:
For message profiles that send/receive 0-250 messages per day: 1:1 r:w ratio for standalone, 3:2 ratio for mailbox resiliency.
For message profiles that send/receive 250+ messages per day: 2:3 r:w ratio for standalone, 1:1 ratio for mailbox resiliency.
Validation
If you select No to "Predict IOPS Value", then you must define IOPS and read:write values for this configuration.</t>
        </r>
      </text>
    </comment>
    <comment ref="F90" authorId="0">
      <text>
        <r>
          <rPr>
            <sz val="9"/>
            <color indexed="81"/>
            <rFont val="Tahoma"/>
            <family val="2"/>
          </rPr>
          <t>Note: This value is only used when you do not use the IOPS Prediction formula for a mailbox tier.
Read/write mix that will occur in the Exchange infrastructure.  With Exchange, you should see the following read:write mixture for database operations:
For message profiles that send/receive 0-250 messages per day: 1:1 r:w ratio for standalone, 3:2 ratio for mailbox resiliency.
For message profiles that send/receive 250+ messages per day: 2:3 r:w ratio for standalone, 1:1 ratio for mailbox resiliency.
Validation
If you select No to "Predict IOPS Value", then you must define IOPS and read:write values for this configuration.</t>
        </r>
      </text>
    </comment>
    <comment ref="B97" authorId="0">
      <text>
        <r>
          <rPr>
            <sz val="8"/>
            <color indexed="81"/>
            <rFont val="Tahoma"/>
            <family val="2"/>
          </rPr>
          <t xml:space="preserve">The type of backup methodology you are planning to use.
Exchange supports two solutions for providing data resiliency:
1.  Backups via a Volume Shadow Service (VSS) solution.  The type of VSS solution you utilize will depend on your storage architecture.  DAS solutions can only leverage Software VSS providers, while SAN solutions can utilize hardware or software VSS providers.
2. Backup via Exchange Native Data Protection.   This solution leverages the use of mailbox resiliency (3 or more database copies) and single item recovery features built into Exchange to provide data resiliency.  This solution leverages circular logging to truncate transaction logs.
</t>
        </r>
      </text>
    </comment>
    <comment ref="B98" authorId="0">
      <text>
        <r>
          <rPr>
            <sz val="8"/>
            <color indexed="81"/>
            <rFont val="Tahoma"/>
            <family val="2"/>
          </rPr>
          <t>The frequency at which you perform a backup.</t>
        </r>
      </text>
    </comment>
    <comment ref="B99" authorId="0">
      <text>
        <r>
          <rPr>
            <sz val="8"/>
            <color indexed="81"/>
            <rFont val="Tahoma"/>
            <family val="2"/>
          </rPr>
          <t>The backup failure tolerance allows you to choose how many times you can go without a backup that performs truncation.  Full Backups and Incremental backups purge the transaction logs since the last full/incremental backup.  However if a backup job fails you need to ensure that you have enough capacity to allow for either restoration or continuation of service until the next backup window.
For solutions that are leveraging the native data protection features within Exchange (mailbox resiliency and single item recovery), you should plan to set the backup failure tolerance value to 3 to ensure adequate capacity for your log volumes.</t>
        </r>
      </text>
    </comment>
    <comment ref="B100" authorId="0">
      <text>
        <r>
          <rPr>
            <sz val="9"/>
            <color indexed="81"/>
            <rFont val="Tahoma"/>
            <family val="2"/>
          </rPr>
          <t>When deploying geographically dispersed solution across a WAN link there is the possibility that the network link between the two locations will become unavailable.  As a result, truncation on the source cannot occur.  To ensure you have enough space to survive the network outage, enter a value for Network Failure Tolerance (measured in days).</t>
        </r>
      </text>
    </comment>
    <comment ref="B107" authorId="0">
      <text>
        <r>
          <rPr>
            <sz val="9"/>
            <color indexed="81"/>
            <rFont val="Tahoma"/>
            <family val="2"/>
          </rPr>
          <t>When deploying Exchange using mailbox resiliency with 3 or more database copies, you can choose to implement this solution on RAID storage or deploy the solution on JBOD storage.  
If your solution requires RAID, please select "No".  Otherwise, select "Yes" and allow the calculator to determine the appropriate storage solution model (JBOD and/or RAID) based on the requirements.</t>
        </r>
      </text>
    </comment>
    <comment ref="B108" authorId="0">
      <text>
        <r>
          <rPr>
            <sz val="9"/>
            <color indexed="81"/>
            <rFont val="Tahoma"/>
            <family val="2"/>
          </rPr>
          <t>Exchange 2013 supports JBOD scenarios where you deploy multiple databases per volume to maximize the efficiency of the disk.</t>
        </r>
      </text>
    </comment>
    <comment ref="B109" authorId="0">
      <text>
        <r>
          <rPr>
            <sz val="9"/>
            <color indexed="81"/>
            <rFont val="Tahoma"/>
            <family val="2"/>
          </rPr>
          <t>By default, the number of copies that will be deployed on a volume will match the total number of copies available per database (per site in A/P scenarios).  For example, if you design an A/A solution that has two copies in the primary datacenter and two copies in the secondary, then when deploying multiple databases per volume, you will have four copies per volume.
If you want to deploy less copies per volume, select No. In this scenario, the calculator will use half the total number of copies/disk.</t>
        </r>
      </text>
    </comment>
    <comment ref="B110" authorId="0">
      <text>
        <r>
          <rPr>
            <sz val="9"/>
            <color indexed="81"/>
            <rFont val="Tahoma"/>
            <family val="2"/>
          </rPr>
          <t>If your server architecture is limited to a certain number of disks, choose No and enter the number of disks available to house databases in the accompanying field.</t>
        </r>
      </text>
    </comment>
    <comment ref="B111" authorId="3">
      <text>
        <r>
          <rPr>
            <sz val="9"/>
            <color indexed="81"/>
            <rFont val="Tahoma"/>
            <family val="2"/>
          </rPr>
          <t xml:space="preserve">The number of volumes available for Exchange storage.  This does not include Restore Volumes or AutoReseed volumes.
When using local storage this number will be used to limit the number of database copies a single server can be assigned.  </t>
        </r>
      </text>
    </comment>
    <comment ref="B112" authorId="4">
      <text>
        <r>
          <rPr>
            <b/>
            <sz val="9"/>
            <color indexed="81"/>
            <rFont val="Tahoma"/>
            <family val="2"/>
          </rPr>
          <t>The number of volumes used for AutoReseed for a DAG.  This number is used by the Diskpart.ps1 script to determine how many extra volumes to format and mount for automatic seeding.</t>
        </r>
      </text>
    </comment>
    <comment ref="B115" authorId="0">
      <text>
        <r>
          <rPr>
            <sz val="9"/>
            <color indexed="81"/>
            <rFont val="Tahoma"/>
            <family val="2"/>
          </rPr>
          <t>Select the disk capacity and disk type that will be used in the storage design for the operating system/system volume.
Note: Not all capacity choices are available in each disk type.</t>
        </r>
      </text>
    </comment>
    <comment ref="B116" authorId="2">
      <text>
        <r>
          <rPr>
            <sz val="8"/>
            <color indexed="81"/>
            <rFont val="Tahoma"/>
            <family val="2"/>
          </rPr>
          <t>Select the disk capacity and disk type that will be used in the storage design.
Note: Not all capacity choices are available in each disk type.</t>
        </r>
      </text>
    </comment>
    <comment ref="B117" authorId="0">
      <text>
        <r>
          <rPr>
            <sz val="9"/>
            <color indexed="81"/>
            <rFont val="Tahoma"/>
            <family val="2"/>
          </rPr>
          <t>Select the disk capacity and disk type that will be used in the storage design.
Note: Not all capacity choices are available in each disk type.</t>
        </r>
      </text>
    </comment>
    <comment ref="B118" authorId="0">
      <text>
        <r>
          <rPr>
            <sz val="9"/>
            <color indexed="81"/>
            <rFont val="Tahoma"/>
            <family val="2"/>
          </rPr>
          <t>Select the disk capacity and disk type that will be used in the storage design.
Note: Not all capacity choices are available in each disk type.</t>
        </r>
      </text>
    </comment>
    <comment ref="B121" authorId="0">
      <text>
        <r>
          <rPr>
            <sz val="9"/>
            <color indexed="81"/>
            <rFont val="Tahoma"/>
            <family val="2"/>
          </rPr>
          <t>Select the disk capacity and disk type that will be used in the storage design for the operating system/system volume.
Note: Not all capacity choices are available in each disk type.</t>
        </r>
      </text>
    </comment>
    <comment ref="B122" authorId="2">
      <text>
        <r>
          <rPr>
            <sz val="8"/>
            <color indexed="81"/>
            <rFont val="Tahoma"/>
            <family val="2"/>
          </rPr>
          <t>Select the disk capacity and disk type that will be used in the storage design.
Note: Not all capacity choices are available in each disk type.</t>
        </r>
      </text>
    </comment>
    <comment ref="B123" authorId="0">
      <text>
        <r>
          <rPr>
            <sz val="9"/>
            <color indexed="81"/>
            <rFont val="Tahoma"/>
            <family val="2"/>
          </rPr>
          <t>Select the disk capacity and disk type that will be used in the storage design.
Note: Not all capacity choices are available in each disk type.</t>
        </r>
      </text>
    </comment>
    <comment ref="B124" authorId="0">
      <text>
        <r>
          <rPr>
            <sz val="9"/>
            <color indexed="81"/>
            <rFont val="Tahoma"/>
            <family val="2"/>
          </rPr>
          <t>Select the disk capacity and disk type that will be used in the storage design.
Note: Not all capacity choices are available in each disk type.</t>
        </r>
      </text>
    </comment>
    <comment ref="B131" authorId="0">
      <text>
        <r>
          <rPr>
            <sz val="9"/>
            <color indexed="81"/>
            <rFont val="Tahoma"/>
            <family val="2"/>
          </rPr>
          <t>Select the number of processor cores that you will deploy in your mailbox servers that reside in the primary datacenter.  For physical server deployments, this number must match the server configuration you selected to obtain the SPECint2006 Rate value. For Mailbox servers that will be guest machines, this number must represent the number of virtual processor cores assigned to the guest machine.
Also provide the SPECInt2006 Rate Value that your system is capable of delivering; this value is used to normalize your server platform against the baseline platform (Intel E5-2650 2GHz processors (2x8 core arrangement)) which can deliver 2000 MCycles of performance throughput).  
To determine your SPECInt2006 Rate Value:
1.  Open a web browser and go to www.spec.org. 
2. Click on Results, highlight CPU2006 and then select Search all SpecInt_rate2006 results. 
3. Under Available Configurations, Confirm SPECint2006 Rates is selected, other select it and click Go.  Under Simple Request, enter the search criteria (e.g. Processor matches x5550). 
4.  Find the server and processor you are planning to deploy and take note of the Result column's value. For example, let's say you are deploying a Dell PowerEdge M710 8-core server with Intel x5550 2.67GHz processors (2670 Hertz); the SPECint_rate2006 Result value is 240.
If you are deploying your Mailbox servers as physical machines, then the value you found at spec.org would be what you would enter for your SPECInt2006 Rate Value.
When you enable virtualization, you must be sure to configure the processor architecture correctly. To calculate the SPECInt2006 rate value to use for your guest machines, you can utilize the following formula:
X/(N*Y) = per virtual processor SPECInt2006 Rate value
Where X is the SPECInt2006 rate value for the hypervisor host server 
Where N = the number of physical cores in the hypervisor host 
Where Y = 1 if you will be deploying 1:1 virtual processor-to-physical processor on the hypervisor host 
Where Y = 2 if you will be deploying up to 2:1 virtual processor-to-physical processor on the hypervisor host
For example, let’s say I am deploying an HP ProLiant DL580 G7 (2.27 GHz, Intel Xeon X7560) system which includes four sockets, each containing an 8-core processor, then the SPECInt2006 rate value for the system is 757.  
If I am deploying my Mailbox server role as a guest machine using Hyper-V, and following best practices where I do not oversubscribed the number of virtual CPUs to physical processors, then 
757/(32*1) = 23.66
Since each Mailbox server will have a maximum of 4 virtual processors, this means the SPECInt2006 rate value I would enter into the calculator would be 23.66*4 = 95.
In addition, you must ensure that you enter the correct Hypervisor CPU Adjustment Factor to account for the CPU overhead associated guest machines.  Work with your hypervisor vendor to determine the correct value.</t>
        </r>
      </text>
    </comment>
    <comment ref="B132" authorId="0">
      <text>
        <r>
          <rPr>
            <sz val="9"/>
            <color indexed="81"/>
            <rFont val="Tahoma"/>
            <family val="2"/>
          </rPr>
          <t>Select the number of processor cores that you will deploy in your mailbox servers that reside in the primary datacenter.  For physical server deployments, this number must match the server configuration you selected to obtain the SPECint2006 Rate value. For Mailbox servers that will be guest machines, this number must represent the number of virtual processor cores assigned to the guest machine.
Also provide the SPECInt2006 Rate Value that your system is capable of delivering; this value is used to normalize your server platform against the baseline platform (Intel E5-2650 2GHz processors (2x8 core arrangement)) which can deliver 2000 MCycles of performance throughput).  
To determine your SPECInt2006 Rate Value:
1.  Open a web browser and go to www.spec.org. 
2. Click on Results, highlight CPU2006 and then select Search all SpecInt_rate2006 results. 
3. Under Available Configurations, Confirm SPECint2006 Rates is selected, other select it and click Go.  Under Simple Request, enter the search criteria (e.g. Processor matches x5550). 
4.  Find the server and processor you are planning to deploy and take note of the Result column's value. For example, let's say you are deploying a Dell PowerEdge M710 8-core server with Intel x5550 2.67GHz processors (2670 Hertz); the SPECint_rate2006 Result value is 240.
If you are deploying your Mailbox servers as physical machines, then the value you found at spec.org would be what you would enter for your SPECInt2006 Rate Value.
When you enable virtualization, you must be sure to configure the processor architecture correctly. To calculate the SPECInt2006 rate value to use for your guest machines, you can utilize the following formula:
X/(N*Y) = per virtual processor SPECInt2006 Rate value
Where X is the SPECInt2006 rate value for the hypervisor host server 
Where N = the number of physical cores in the hypervisor host 
Where Y = 1 if you will be deploying 1:1 virtual processor-to-physical processor on the hypervisor host 
Where Y = 2 if you will be deploying up to 2:1 virtual processor-to-physical processor on the hypervisor host
For example, let’s say I am deploying an HP ProLiant DL580 G7 (2.27 GHz, Intel Xeon X7560) system which includes four sockets, each containing an 8-core processor, then the SPECInt2006 rate value for the system is 757.  
If I am deploying my Mailbox server role as a guest machine using Hyper-V, and following best practices where I do not oversubscribed the number of virtual CPUs to physical processors, then 
757/(32*1) = 23.66
Since each Mailbox server will have a maximum of 4 virtual processors, this means the SPECInt2006 rate value I would enter into the calculator would be 23.66*4 = 95.
In addition, you must ensure that you enter the correct Hypervisor CPU Adjustment Factor to account for the CPU overhead associated guest machines.  Work with your hypervisor vendor to determine the correct value.</t>
        </r>
      </text>
    </comment>
    <comment ref="B133" authorId="0">
      <text>
        <r>
          <rPr>
            <sz val="9"/>
            <color indexed="81"/>
            <rFont val="Tahoma"/>
            <family val="2"/>
          </rPr>
          <t>Select the number of processor cores that you will deploy in your mailbox servers that reside in the primary datacenter.  For physical server deployments, this number must match the server configuration you selected to obtain the SPECint2006 Rate value. For Mailbox servers that will be guest machines, this number must represent the number of virtual processor cores assigned to the guest machine.
Also provide the SPECInt2006 Rate Value that your system is capable of delivering; this value is used to normalize your server platform against the baseline platform (Intel E5-2650 2GHz processors (2x8 core arrangement)) which can deliver 2000 MCycles of performance throughput).  
To determine your SPECInt2006 Rate Value:
1.  Open a web browser and go to www.spec.org. 
2. Click on Results, highlight CPU2006 and then select Search all SpecInt_rate2006 results. 
3. Under Available Configurations, Confirm SPECint2006 Rates is selected, other select it and click Go.  Under Simple Request, enter the search criteria (e.g. Processor matches x5550). 
4.  Find the server and processor you are planning to deploy and take note of the Result column's value. For example, let's say you are deploying a Dell PowerEdge M710 8-core server with Intel x5550 2.67GHz processors (2670 Hertz); the SPECint_rate2006 Result value is 240.
If you are deploying your Mailbox servers as physical machines, then the value you found at spec.org would be what you would enter for your SPECInt2006 Rate Value.
When you enable virtualization, you must be sure to configure the processor architecture correctly. To calculate the SPECInt2006 rate value to use for your guest machines, you can utilize the following formula:
X/(N*Y) = per virtual processor SPECInt2006 Rate value
Where X is the SPECInt2006 rate value for the hypervisor host server 
Where N = the number of physical cores in the hypervisor host 
Where Y = 1 if you will be deploying 1:1 virtual processor-to-physical processor on the hypervisor host 
Where Y = 2 if you will be deploying up to 2:1 virtual processor-to-physical processor on the hypervisor host
For example, let’s say I am deploying an HP ProLiant DL580 G7 (2.27 GHz, Intel Xeon X7560) system which includes four sockets, each containing an 8-core processor, then the SPECInt2006 rate value for the system is 757.  
If I am deploying my Mailbox server role as a guest machine using Hyper-V, and following best practices where I do not oversubscribed the number of virtual CPUs to physical processors, then 
757/(32*1) = 23.66
Since each Mailbox server will have a maximum of 4 virtual processors, this means the SPECInt2006 rate value I would enter into the calculator would be 23.66*4 = 95.
In addition, you must ensure that you enter the correct Hypervisor CPU Adjustment Factor to account for the CPU overhead associated guest machines.  Work with your hypervisor vendor to determine the correct value.</t>
        </r>
      </text>
    </comment>
    <comment ref="B136" authorId="0">
      <text>
        <r>
          <rPr>
            <sz val="9"/>
            <color indexed="81"/>
            <rFont val="Tahoma"/>
            <family val="2"/>
          </rPr>
          <t>When virtualizing Exchange on Hyper-V, you can expect a 10% CPU overhead on the guest machine for Hyper-V. Other hypervisors may provide different guidance for CPU overhead – please adjust the CPU adjustment factor accordingly for the hypervisor you intend to deploy.</t>
        </r>
      </text>
    </comment>
    <comment ref="B144" authorId="0">
      <text>
        <r>
          <rPr>
            <sz val="9"/>
            <color indexed="81"/>
            <rFont val="Tahoma"/>
            <family val="2"/>
          </rPr>
          <t>This column represents the hours in the day.</t>
        </r>
      </text>
    </comment>
    <comment ref="C144" authorId="0">
      <text>
        <r>
          <rPr>
            <sz val="9"/>
            <color indexed="81"/>
            <rFont val="Tahoma"/>
            <family val="2"/>
          </rPr>
          <t>This is the percentage of logs generated on the server for each hour in the day within your existing messaging environment.
If the messaging environment is not using Exchange, then evaluate the messaging environment and enter in the rate of change per hour here.</t>
        </r>
      </text>
    </comment>
    <comment ref="F144" authorId="0">
      <text>
        <r>
          <rPr>
            <sz val="9"/>
            <color indexed="81"/>
            <rFont val="Tahoma"/>
            <family val="2"/>
          </rPr>
          <t>Select the network link that will be used between the two physical locations.</t>
        </r>
      </text>
    </comment>
    <comment ref="F145" authorId="0">
      <text>
        <r>
          <rPr>
            <sz val="9"/>
            <color indexed="81"/>
            <rFont val="Tahoma"/>
            <family val="2"/>
          </rPr>
          <t>Enter the network link latency.</t>
        </r>
      </text>
    </comment>
    <comment ref="C174" authorId="0">
      <text>
        <r>
          <rPr>
            <sz val="9"/>
            <color indexed="81"/>
            <rFont val="Tahoma"/>
            <family val="2"/>
          </rPr>
          <t>Enter the names you would like to use to represent your servers.</t>
        </r>
      </text>
    </comment>
    <comment ref="G174" authorId="0">
      <text>
        <r>
          <rPr>
            <sz val="9"/>
            <color indexed="81"/>
            <rFont val="Tahoma"/>
            <family val="2"/>
          </rPr>
          <t>Enter the Database naming prefix you would like to use in your environment; this value will be used in the script generation.</t>
        </r>
      </text>
    </comment>
    <comment ref="B193" authorId="3">
      <text>
        <r>
          <rPr>
            <sz val="9"/>
            <color indexed="81"/>
            <rFont val="Tahoma"/>
            <family val="2"/>
          </rPr>
          <t>Determines if sets of servers are grouped together for database distribution or if the distribution is spread evenly over all servers.</t>
        </r>
      </text>
    </comment>
    <comment ref="B194" authorId="3">
      <text>
        <r>
          <rPr>
            <sz val="9"/>
            <color indexed="81"/>
            <rFont val="Tahoma"/>
            <family val="2"/>
          </rPr>
          <t>Determines how many failure domains are present in the primary datacenter.  If this value is greater than zero then use the Primary Site Failure Domains table to place servers in failure domains.</t>
        </r>
      </text>
    </comment>
    <comment ref="B195" authorId="3">
      <text>
        <r>
          <rPr>
            <sz val="9"/>
            <color indexed="81"/>
            <rFont val="Tahoma"/>
            <family val="2"/>
          </rPr>
          <t>Determines how many failure domains are present in the secondary datacenter.  If this value is greater than zero then use the Secondary Site Failure Domains table to place servers in failure domains.</t>
        </r>
      </text>
    </comment>
    <comment ref="C197" authorId="0">
      <text>
        <r>
          <rPr>
            <sz val="9"/>
            <color indexed="81"/>
            <rFont val="Tahoma"/>
            <family val="2"/>
          </rPr>
          <t>Enter the number of servers in each failure domain.</t>
        </r>
      </text>
    </comment>
    <comment ref="E197" authorId="0">
      <text>
        <r>
          <rPr>
            <sz val="9"/>
            <color indexed="81"/>
            <rFont val="Tahoma"/>
            <family val="2"/>
          </rPr>
          <t>Enter the number of database copies for each database that exists within a failure domain.</t>
        </r>
      </text>
    </comment>
    <comment ref="B206" authorId="3">
      <text>
        <r>
          <rPr>
            <b/>
            <sz val="9"/>
            <color indexed="81"/>
            <rFont val="Tahoma"/>
            <family val="2"/>
          </rPr>
          <t>This is the sum of servers assigned to failure domains in the primary site.  If failure domains are enabled for the primary site, then this value must equal the total of all DAG servers in the primary site.</t>
        </r>
      </text>
    </comment>
    <comment ref="B207" authorId="3">
      <text>
        <r>
          <rPr>
            <b/>
            <sz val="9"/>
            <color indexed="81"/>
            <rFont val="Tahoma"/>
            <family val="2"/>
          </rPr>
          <t>This is the number of mailbox servers calculated to be in the primary site.</t>
        </r>
      </text>
    </comment>
    <comment ref="C210" authorId="0">
      <text>
        <r>
          <rPr>
            <sz val="9"/>
            <color indexed="81"/>
            <rFont val="Tahoma"/>
            <family val="2"/>
          </rPr>
          <t>Enter the number of servers in each failure domain.</t>
        </r>
      </text>
    </comment>
    <comment ref="E210" authorId="0">
      <text>
        <r>
          <rPr>
            <sz val="9"/>
            <color indexed="81"/>
            <rFont val="Tahoma"/>
            <family val="2"/>
          </rPr>
          <t>Enter the number of database copies for each database that exists within a failure domain.</t>
        </r>
      </text>
    </comment>
    <comment ref="B219" authorId="3">
      <text>
        <r>
          <rPr>
            <b/>
            <sz val="9"/>
            <color indexed="81"/>
            <rFont val="Tahoma"/>
            <family val="2"/>
          </rPr>
          <t>This is the sum of servers assigned to failure domains in the secondary site.  If failure domains are enabled for the secondary site, then this value must equal the total of all DAG servers in the secondary site.</t>
        </r>
      </text>
    </comment>
    <comment ref="B220" authorId="3">
      <text>
        <r>
          <rPr>
            <b/>
            <sz val="9"/>
            <color indexed="81"/>
            <rFont val="Tahoma"/>
            <family val="2"/>
          </rPr>
          <t>This is the number of mailbox servers calculated to be in the secondary site.</t>
        </r>
      </text>
    </comment>
  </commentList>
</comments>
</file>

<file path=xl/comments2.xml><?xml version="1.0" encoding="utf-8"?>
<comments xmlns="http://schemas.openxmlformats.org/spreadsheetml/2006/main">
  <authors>
    <author>Ross Smith IV</author>
    <author>rosssmi</author>
    <author>David Mosier</author>
  </authors>
  <commentList>
    <comment ref="B10" authorId="0">
      <text>
        <r>
          <rPr>
            <sz val="9"/>
            <color indexed="81"/>
            <rFont val="Tahoma"/>
            <family val="2"/>
          </rPr>
          <t>Calculated number of mailboxes that includes growth factor.</t>
        </r>
      </text>
    </comment>
    <comment ref="H10" authorId="0">
      <text>
        <r>
          <rPr>
            <sz val="9"/>
            <color indexed="81"/>
            <rFont val="Tahoma"/>
            <family val="2"/>
          </rPr>
          <t>Calculated number of mailboxes that includes growth factor.</t>
        </r>
      </text>
    </comment>
    <comment ref="B11" authorId="0">
      <text>
        <r>
          <rPr>
            <sz val="8"/>
            <color indexed="81"/>
            <rFont val="Tahoma"/>
            <family val="2"/>
          </rPr>
          <t>This is the user profile based on the number of messages a user sends and receives each day.</t>
        </r>
      </text>
    </comment>
    <comment ref="H11" authorId="0">
      <text>
        <r>
          <rPr>
            <sz val="8"/>
            <color indexed="81"/>
            <rFont val="Tahoma"/>
            <family val="2"/>
          </rPr>
          <t>This is the user profile based on the number of messages a user sends and receives each day.</t>
        </r>
      </text>
    </comment>
    <comment ref="B12" authorId="0">
      <text>
        <r>
          <rPr>
            <sz val="9"/>
            <color indexed="81"/>
            <rFont val="Tahoma"/>
            <family val="2"/>
          </rPr>
          <t>Calculated IOPS Multiplication Factor based on user population</t>
        </r>
      </text>
    </comment>
    <comment ref="H12" authorId="0">
      <text>
        <r>
          <rPr>
            <sz val="9"/>
            <color indexed="81"/>
            <rFont val="Tahoma"/>
            <family val="2"/>
          </rPr>
          <t>Calculated IOPS Multiplication Factor based on user population</t>
        </r>
      </text>
    </comment>
    <comment ref="B13" authorId="0">
      <text>
        <r>
          <rPr>
            <sz val="9"/>
            <color indexed="81"/>
            <rFont val="Tahoma"/>
            <family val="2"/>
          </rPr>
          <t>Calculated megacycles multiplication factor based on user population</t>
        </r>
      </text>
    </comment>
    <comment ref="H13" authorId="0">
      <text>
        <r>
          <rPr>
            <sz val="9"/>
            <color indexed="81"/>
            <rFont val="Tahoma"/>
            <family val="2"/>
          </rPr>
          <t>Calculated megacycles multiplication factor based on user population</t>
        </r>
      </text>
    </comment>
    <comment ref="B14" authorId="0">
      <text>
        <r>
          <rPr>
            <sz val="9"/>
            <color indexed="81"/>
            <rFont val="Tahoma"/>
            <family val="2"/>
          </rPr>
          <t>The total number of megacycles required to support the active mailbox.</t>
        </r>
      </text>
    </comment>
    <comment ref="H14" authorId="0">
      <text>
        <r>
          <rPr>
            <sz val="9"/>
            <color indexed="81"/>
            <rFont val="Tahoma"/>
            <family val="2"/>
          </rPr>
          <t>The total number of megacycles required to support the active mailbox.</t>
        </r>
      </text>
    </comment>
    <comment ref="B15" authorId="0">
      <text>
        <r>
          <rPr>
            <sz val="9"/>
            <color indexed="81"/>
            <rFont val="Tahoma"/>
            <family val="2"/>
          </rPr>
          <t>The total number of megacycles to support the mailbox on a passive database.</t>
        </r>
      </text>
    </comment>
    <comment ref="H15" authorId="0">
      <text>
        <r>
          <rPr>
            <sz val="9"/>
            <color indexed="81"/>
            <rFont val="Tahoma"/>
            <family val="2"/>
          </rPr>
          <t>The total number of megacycles to support the mailbox on a passive database.</t>
        </r>
      </text>
    </comment>
    <comment ref="B16" authorId="0">
      <text>
        <r>
          <rPr>
            <sz val="9"/>
            <color indexed="81"/>
            <rFont val="Tahoma"/>
            <family val="2"/>
          </rPr>
          <t>Total Number of megacycles required to support the mailbox on the CAS.</t>
        </r>
      </text>
    </comment>
    <comment ref="H16" authorId="0">
      <text>
        <r>
          <rPr>
            <sz val="9"/>
            <color indexed="81"/>
            <rFont val="Tahoma"/>
            <family val="2"/>
          </rPr>
          <t>Total Number of megacycles required to support the mailbox on the CAS.</t>
        </r>
      </text>
    </comment>
    <comment ref="B17" authorId="0">
      <text>
        <r>
          <rPr>
            <sz val="8"/>
            <color indexed="81"/>
            <rFont val="Tahoma"/>
            <family val="2"/>
          </rPr>
          <t>This is the recommended minimum amount of database cache that should be available per mailbox based on the message profile
The memory configuration process for the Mailbox role is more involved than the other roles since the optimal memory configuration depends upon the mailbox count and the client profile (similar to estimating processor core requirements). Memory sizing for the Mailbox role is critical to reducing the I/O requirements of the server. The more memory you add to the Mailbox server, the less I/O will be generated by the Exchange databases.</t>
        </r>
      </text>
    </comment>
    <comment ref="H17" authorId="0">
      <text>
        <r>
          <rPr>
            <sz val="8"/>
            <color indexed="81"/>
            <rFont val="Tahoma"/>
            <family val="2"/>
          </rPr>
          <t>This is the recommended minimum amount of database cache that should be available per mailbox based on the message profile
The memory configuration process for the Mailbox role is more involved than the other roles since the optimal memory configuration depends upon the mailbox count and the client profile (similar to estimating processor core requirements). Memory sizing for the Mailbox role is critical to reducing the I/O requirements of the server. The more memory you add to the Mailbox server, the less I/O will be generated by the Exchange databases.</t>
        </r>
      </text>
    </comment>
    <comment ref="B18" authorId="0">
      <text>
        <r>
          <rPr>
            <sz val="9"/>
            <color indexed="81"/>
            <rFont val="Tahoma"/>
            <family val="2"/>
          </rPr>
          <t xml:space="preserve">This is the number of transaction logs that are generated per mailbox per day.  This number is based on the message profile; as the message profile increases, the number of transaction logs will increase.
The transaction logs generated / mailbox is based on the message profile selected and the message size.  The default values are based on a 75KB message size.  
The initial impact to the transaction log generation occurs when the message size doubles; in this case the transaction log generation will increase by a factor of 1.9.  Thereafter, as the message size doubles, the impact to the log generation will also double.  </t>
        </r>
      </text>
    </comment>
    <comment ref="H18" authorId="0">
      <text>
        <r>
          <rPr>
            <sz val="9"/>
            <color indexed="81"/>
            <rFont val="Tahoma"/>
            <family val="2"/>
          </rPr>
          <t xml:space="preserve">This is the number of transaction logs that are generated per mailbox per day.  This number is based on the message profile; as the message profile increases, the number of transaction logs will increase.
The transaction logs generated / mailbox is based on the message profile selected and the message size.  The default values are based on a 75KB message size.  
The initial impact to the transaction log generation occurs when the message size doubles; in this case the transaction log generation will increase by a factor of 1.9.  Thereafter, as the message size doubles, the impact to the log generation will also double.  </t>
        </r>
      </text>
    </comment>
    <comment ref="B19" authorId="0">
      <text>
        <r>
          <rPr>
            <sz val="9"/>
            <color indexed="81"/>
            <rFont val="Tahoma"/>
            <family val="2"/>
          </rPr>
          <t>Enter the average initial mailbox size for the mailbox tier that is being migrated to Exchange 2013 platform.  This value is only used for the Mailbox Modeling prediction formulas.
For example, if the average mailbox size on the Exchange 2007 platform is 500MB, then enter 500MB into this field.</t>
        </r>
      </text>
    </comment>
    <comment ref="H19" authorId="0">
      <text>
        <r>
          <rPr>
            <sz val="9"/>
            <color indexed="81"/>
            <rFont val="Tahoma"/>
            <family val="2"/>
          </rPr>
          <t>Enter the average initial mailbox size for the mailbox tier that is being migrated to Exchange 2013 platform.  This value is only used for the Mailbox Modeling prediction formulas.
For example, if the average mailbox size on the Exchange 2007 platform is 500MB, then enter 500MB into this field.</t>
        </r>
      </text>
    </comment>
    <comment ref="B20" authorId="0">
      <text>
        <r>
          <rPr>
            <sz val="9"/>
            <color indexed="81"/>
            <rFont val="Tahoma"/>
            <family val="2"/>
          </rPr>
          <t>This is the amount of space Dumpster 2.0 consumes with or without Single Item Recovery being enabled.  In addition, whitespace is also included in this calculation.
The Whitespace calculation is based on the number of messages sent and received in a single day and can basically be considered the average database daily churn per mailbox.
The deleted item retention is based on the number of messages sent and received per day times the deleted item retention window.  If Single Item Recovery is enabled, then items are also versioned and retained for the deleted item retention window.  In addition, calendaring data is retained for 120 days by default.  The maximum size of the dumpster by default is 30GB.</t>
        </r>
      </text>
    </comment>
    <comment ref="H20" authorId="0">
      <text>
        <r>
          <rPr>
            <sz val="9"/>
            <color indexed="81"/>
            <rFont val="Tahoma"/>
            <family val="2"/>
          </rPr>
          <t>This is the amount of space Dumpster 2.0 consumes with or without Single Item Recovery being enabled.  In addition, whitespace is also included in this calculation.
The Whitespace calculation is based on the number of messages sent and received in a single day and can basically be considered the average database daily churn per mailbox.
The deleted item retention is based on the number of messages sent and received per day times the deleted item retention window.  If Single Item Recovery is enabled, then items are also versioned and retained for the deleted item retention window.  In addition, calendaring data is retained for 120 days by default.  The maximum size of the dumpster by default is 30GB.</t>
        </r>
      </text>
    </comment>
    <comment ref="B21" authorId="0">
      <text>
        <r>
          <rPr>
            <sz val="9"/>
            <color indexed="81"/>
            <rFont val="Tahoma"/>
            <family val="2"/>
          </rPr>
          <t>This is the amount of space Dumpster 2.0 consumes with or without Single Item Recovery being enabled.  In addition, whitespace is also included in this calculation.
The Whitespace calculation is based on the number of messages sent and received in a single day and can basically be considered the average database daily churn per mailbox.
The deleted item retention is based on the number of messages sent and received per day times the deleted item retention window.  If Single Item Recovery is enabled, then items are also versioned and retained for the deleted item retention window.  In addition, calendaring data is retained for 120 days by default.  The maximum size of the dumpster by default is 30GB.</t>
        </r>
      </text>
    </comment>
    <comment ref="H21" authorId="0">
      <text>
        <r>
          <rPr>
            <sz val="9"/>
            <color indexed="81"/>
            <rFont val="Tahoma"/>
            <family val="2"/>
          </rPr>
          <t>This is the amount of space Dumpster 2.0 consumes with or without Single Item Recovery being enabled.  In addition, whitespace is also included in this calculation.
The Whitespace calculation is based on the number of messages sent and received in a single day and can basically be considered the average database daily churn per mailbox.
The deleted item retention is based on the number of messages sent and received per day times the deleted item retention window.  If Single Item Recovery is enabled, then items are also versioned and retained for the deleted item retention window.  In addition, calendaring data is retained for 120 days by default.  The maximum size of the dumpster by default is 30GB.</t>
        </r>
      </text>
    </comment>
    <comment ref="B22" authorId="0">
      <text>
        <r>
          <rPr>
            <sz val="8"/>
            <color indexed="81"/>
            <rFont val="Tahoma"/>
            <family val="2"/>
          </rPr>
          <t>This is the actual mailbox you must allocate in terms of capacity design.  This value includes deleted item retention and whitespace calculations.</t>
        </r>
      </text>
    </comment>
    <comment ref="H22" authorId="0">
      <text>
        <r>
          <rPr>
            <sz val="8"/>
            <color indexed="81"/>
            <rFont val="Tahoma"/>
            <family val="2"/>
          </rPr>
          <t>This is the actual mailbox you must allocate in terms of capacity design.  This value includes deleted item retention and whitespace calculations.</t>
        </r>
      </text>
    </comment>
    <comment ref="B23" authorId="0">
      <text>
        <r>
          <rPr>
            <sz val="9"/>
            <color indexed="81"/>
            <rFont val="Tahoma"/>
            <family val="2"/>
          </rPr>
          <t>This is the base IOPS profile based on the message profile</t>
        </r>
      </text>
    </comment>
    <comment ref="H23" authorId="0">
      <text>
        <r>
          <rPr>
            <sz val="9"/>
            <color indexed="81"/>
            <rFont val="Tahoma"/>
            <family val="2"/>
          </rPr>
          <t>This is the base IOPS profile based on the message profile</t>
        </r>
      </text>
    </comment>
    <comment ref="B24" authorId="0">
      <text>
        <r>
          <rPr>
            <sz val="9"/>
            <color indexed="81"/>
            <rFont val="Tahoma"/>
            <family val="2"/>
          </rPr>
          <t>Calculated read I/Os for the base mailbox IOPS profile.</t>
        </r>
      </text>
    </comment>
    <comment ref="H24" authorId="0">
      <text>
        <r>
          <rPr>
            <sz val="9"/>
            <color indexed="81"/>
            <rFont val="Tahoma"/>
            <family val="2"/>
          </rPr>
          <t>Calculated read I/Os for the base mailbox IOPS profile.</t>
        </r>
      </text>
    </comment>
    <comment ref="B25" authorId="0">
      <text>
        <r>
          <rPr>
            <sz val="9"/>
            <color indexed="81"/>
            <rFont val="Tahoma"/>
            <family val="2"/>
          </rPr>
          <t>Calculated writes I/Os for the base mailbox IOPS profile.</t>
        </r>
      </text>
    </comment>
    <comment ref="H25" authorId="0">
      <text>
        <r>
          <rPr>
            <sz val="9"/>
            <color indexed="81"/>
            <rFont val="Tahoma"/>
            <family val="2"/>
          </rPr>
          <t>Calculated writes I/Os for the base mailbox IOPS profile.</t>
        </r>
      </text>
    </comment>
    <comment ref="B26" authorId="0">
      <text>
        <r>
          <rPr>
            <sz val="9"/>
            <color indexed="81"/>
            <rFont val="Tahoma"/>
            <family val="2"/>
          </rPr>
          <t xml:space="preserve">Online mode clients that leverage a desktop search engine that catalogs mailbox data can have an impact to the database read I/O.
Unlike Cached Exchange Mode clients, all Online Mode client operations occur against the database. As a result, read I/O operations will increase against the database. 
Therefore, the following guidelines have been established if the majority of Online Mode clients will have a desktop search engine that catalogs the mailbox data:
- 250 MB Online Mode clients will increase database read operations by a factor of 1.5 when compared with Cached Exchange Mode clients. Below 250 MB, the impact is negligible.
- As mailbox size doubles, the database read IOPS will also double (assuming equal item distribution between key folders remains the same).
</t>
        </r>
      </text>
    </comment>
    <comment ref="H26" authorId="0">
      <text>
        <r>
          <rPr>
            <sz val="9"/>
            <color indexed="81"/>
            <rFont val="Tahoma"/>
            <family val="2"/>
          </rPr>
          <t xml:space="preserve">Online mode clients that leverage a desktop search engine that catalogs mailbox data can have an impact to the database read I/O.
Unlike Cached Exchange Mode clients, all Online Mode client operations occur against the database. As a result, read I/O operations will increase against the database. 
Therefore, the following guidelines have been established if the majority of Online Mode clients will have a desktop search engine that catalogs the mailbox data:
- 250 MB Online Mode clients will increase database read operations by a factor of 1.5 when compared with Cached Exchange Mode clients. Below 250 MB, the impact is negligible.
- As mailbox size doubles, the database read IOPS will also double (assuming equal item distribution between key folders remains the same).
</t>
        </r>
      </text>
    </comment>
    <comment ref="B27" authorId="0">
      <text>
        <r>
          <rPr>
            <sz val="8"/>
            <color indexed="81"/>
            <rFont val="Tahoma"/>
            <family val="2"/>
          </rPr>
          <t>This calculation determines the database reads that will occur per mailbox.</t>
        </r>
      </text>
    </comment>
    <comment ref="H27" authorId="0">
      <text>
        <r>
          <rPr>
            <sz val="8"/>
            <color indexed="81"/>
            <rFont val="Tahoma"/>
            <family val="2"/>
          </rPr>
          <t>This calculation determines the database reads that will occur per mailbox.</t>
        </r>
      </text>
    </comment>
    <comment ref="B28" authorId="0">
      <text>
        <r>
          <rPr>
            <sz val="8"/>
            <color indexed="81"/>
            <rFont val="Tahoma"/>
            <family val="2"/>
          </rPr>
          <t>This calculation will determine the number of database writes / mailbox.</t>
        </r>
      </text>
    </comment>
    <comment ref="H28" authorId="0">
      <text>
        <r>
          <rPr>
            <sz val="8"/>
            <color indexed="81"/>
            <rFont val="Tahoma"/>
            <family val="2"/>
          </rPr>
          <t>This calculation will determine the number of database writes / mailbox.</t>
        </r>
      </text>
    </comment>
    <comment ref="B29" authorId="0">
      <text>
        <r>
          <rPr>
            <sz val="9"/>
            <color indexed="81"/>
            <rFont val="Tahoma"/>
            <family val="2"/>
          </rPr>
          <t>This is the calculated read:write ratio for the mailbox tier based on the calculated database reads and writes as a result of the IOPS prediction formula.</t>
        </r>
      </text>
    </comment>
    <comment ref="H29" authorId="0">
      <text>
        <r>
          <rPr>
            <sz val="9"/>
            <color indexed="81"/>
            <rFont val="Tahoma"/>
            <family val="2"/>
          </rPr>
          <t>This is the calculated read:write ratio for the mailbox tier based on the calculated database reads and writes as a result of the IOPS prediction formula.</t>
        </r>
      </text>
    </comment>
    <comment ref="B30" authorId="0">
      <text>
        <r>
          <rPr>
            <sz val="8"/>
            <color indexed="81"/>
            <rFont val="Tahoma"/>
            <family val="2"/>
          </rPr>
          <t xml:space="preserve">This is the calculated IOPS profile / mailbox based on the input factors.
Note: The IOPS Calculation has an accuracy of +/- 20% accuracy and does not include 3rd Party Products that may generate addition Database Reads and Writes.
</t>
        </r>
      </text>
    </comment>
    <comment ref="H30" authorId="0">
      <text>
        <r>
          <rPr>
            <sz val="8"/>
            <color indexed="81"/>
            <rFont val="Tahoma"/>
            <family val="2"/>
          </rPr>
          <t xml:space="preserve">This is the calculated IOPS profile / mailbox based on the input factors.
Note: The IOPS Calculation has an accuracy of +/- 20% accuracy and does not include 3rd Party Products that may generate addition Database Reads and Writes.
</t>
        </r>
      </text>
    </comment>
    <comment ref="B31" authorId="0">
      <text>
        <r>
          <rPr>
            <sz val="9"/>
            <color indexed="81"/>
            <rFont val="Tahoma"/>
            <family val="2"/>
          </rPr>
          <t>This is the amount of database disk transfers (host perspective) generated by the mailbox tier.  This value also takes into account user concurrency.</t>
        </r>
      </text>
    </comment>
    <comment ref="H31" authorId="0">
      <text>
        <r>
          <rPr>
            <sz val="9"/>
            <color indexed="81"/>
            <rFont val="Tahoma"/>
            <family val="2"/>
          </rPr>
          <t>This is the amount of database disk transfers (host perspective) generated by the mailbox tier.  This value also takes into account user concurrency.</t>
        </r>
      </text>
    </comment>
    <comment ref="B32" authorId="0">
      <text>
        <r>
          <rPr>
            <sz val="9"/>
            <color indexed="81"/>
            <rFont val="Tahoma"/>
            <family val="2"/>
          </rPr>
          <t>This is the number of database read disk transfers (host perspective) generated by the mailbox tier.</t>
        </r>
      </text>
    </comment>
    <comment ref="H32" authorId="0">
      <text>
        <r>
          <rPr>
            <sz val="9"/>
            <color indexed="81"/>
            <rFont val="Tahoma"/>
            <family val="2"/>
          </rPr>
          <t>This is the number of database read disk transfers (host perspective) generated by the mailbox tier.</t>
        </r>
      </text>
    </comment>
    <comment ref="B33" authorId="0">
      <text>
        <r>
          <rPr>
            <sz val="9"/>
            <color indexed="81"/>
            <rFont val="Tahoma"/>
            <family val="2"/>
          </rPr>
          <t>This is the number of database write transfers (host perspective) generated by the mailbox tier.</t>
        </r>
      </text>
    </comment>
    <comment ref="H33" authorId="0">
      <text>
        <r>
          <rPr>
            <sz val="9"/>
            <color indexed="81"/>
            <rFont val="Tahoma"/>
            <family val="2"/>
          </rPr>
          <t>This is the number of database write transfers (host perspective) generated by the mailbox tier.</t>
        </r>
      </text>
    </comment>
    <comment ref="B36" authorId="0">
      <text>
        <r>
          <rPr>
            <sz val="9"/>
            <color indexed="81"/>
            <rFont val="Tahoma"/>
            <family val="2"/>
          </rPr>
          <t>Calculated number of mailboxes that includes growth factor.</t>
        </r>
      </text>
    </comment>
    <comment ref="H36" authorId="0">
      <text>
        <r>
          <rPr>
            <sz val="9"/>
            <color indexed="81"/>
            <rFont val="Tahoma"/>
            <family val="2"/>
          </rPr>
          <t>Calculated number of mailboxes that includes growth factor.</t>
        </r>
      </text>
    </comment>
    <comment ref="B37" authorId="0">
      <text>
        <r>
          <rPr>
            <sz val="8"/>
            <color indexed="81"/>
            <rFont val="Tahoma"/>
            <family val="2"/>
          </rPr>
          <t>This is the user profile based on the number of messages a user sends and receives each day.</t>
        </r>
      </text>
    </comment>
    <comment ref="H37" authorId="0">
      <text>
        <r>
          <rPr>
            <sz val="8"/>
            <color indexed="81"/>
            <rFont val="Tahoma"/>
            <family val="2"/>
          </rPr>
          <t>This is the user profile based on the number of messages a user sends and receives each day.</t>
        </r>
      </text>
    </comment>
    <comment ref="B38" authorId="0">
      <text>
        <r>
          <rPr>
            <sz val="9"/>
            <color indexed="81"/>
            <rFont val="Tahoma"/>
            <family val="2"/>
          </rPr>
          <t>Calculated IOPS Multiplication Factor based on user population</t>
        </r>
      </text>
    </comment>
    <comment ref="H38" authorId="0">
      <text>
        <r>
          <rPr>
            <sz val="9"/>
            <color indexed="81"/>
            <rFont val="Tahoma"/>
            <family val="2"/>
          </rPr>
          <t>Calculated IOPS Multiplication Factor based on user population</t>
        </r>
      </text>
    </comment>
    <comment ref="B39" authorId="0">
      <text>
        <r>
          <rPr>
            <sz val="9"/>
            <color indexed="81"/>
            <rFont val="Tahoma"/>
            <family val="2"/>
          </rPr>
          <t>Calculated megacycles multiplication factor based on user population</t>
        </r>
      </text>
    </comment>
    <comment ref="H39" authorId="0">
      <text>
        <r>
          <rPr>
            <sz val="9"/>
            <color indexed="81"/>
            <rFont val="Tahoma"/>
            <family val="2"/>
          </rPr>
          <t>Calculated megacycles multiplication factor based on user population</t>
        </r>
      </text>
    </comment>
    <comment ref="B40" authorId="0">
      <text>
        <r>
          <rPr>
            <sz val="9"/>
            <color indexed="81"/>
            <rFont val="Tahoma"/>
            <family val="2"/>
          </rPr>
          <t>The total number of megacycles required to support the active mailbox.</t>
        </r>
      </text>
    </comment>
    <comment ref="H40" authorId="0">
      <text>
        <r>
          <rPr>
            <sz val="9"/>
            <color indexed="81"/>
            <rFont val="Tahoma"/>
            <family val="2"/>
          </rPr>
          <t>The total number of megacycles required to support the active mailbox.</t>
        </r>
      </text>
    </comment>
    <comment ref="B41" authorId="0">
      <text>
        <r>
          <rPr>
            <sz val="9"/>
            <color indexed="81"/>
            <rFont val="Tahoma"/>
            <family val="2"/>
          </rPr>
          <t>The total number of megacycles to support the mailbox on a passive database.</t>
        </r>
      </text>
    </comment>
    <comment ref="H41" authorId="0">
      <text>
        <r>
          <rPr>
            <sz val="9"/>
            <color indexed="81"/>
            <rFont val="Tahoma"/>
            <family val="2"/>
          </rPr>
          <t>The total number of megacycles to support the mailbox on a passive database.</t>
        </r>
      </text>
    </comment>
    <comment ref="B42" authorId="0">
      <text>
        <r>
          <rPr>
            <sz val="9"/>
            <color indexed="81"/>
            <rFont val="Tahoma"/>
            <family val="2"/>
          </rPr>
          <t>Total Number of megacycles required to support the mailbox on the CAS.</t>
        </r>
      </text>
    </comment>
    <comment ref="H42" authorId="0">
      <text>
        <r>
          <rPr>
            <sz val="9"/>
            <color indexed="81"/>
            <rFont val="Tahoma"/>
            <family val="2"/>
          </rPr>
          <t>Total Number of megacycles required to support the mailbox on the CAS.</t>
        </r>
      </text>
    </comment>
    <comment ref="B43" authorId="0">
      <text>
        <r>
          <rPr>
            <sz val="8"/>
            <color indexed="81"/>
            <rFont val="Tahoma"/>
            <family val="2"/>
          </rPr>
          <t>This is the recommended minimum amount of database cache that should be available per mailbox based on the message profile
The memory configuration process for the Mailbox role is more involved than the other roles since the optimal memory configuration depends upon the mailbox count and the client profile (similar to estimating processor core requirements). Memory sizing for the Mailbox role is critical to reducing the I/O requirements of the server. The more memory you add to the Mailbox server, the less I/O will be generated by the Exchange databases.</t>
        </r>
      </text>
    </comment>
    <comment ref="H43" authorId="0">
      <text>
        <r>
          <rPr>
            <sz val="8"/>
            <color indexed="81"/>
            <rFont val="Tahoma"/>
            <family val="2"/>
          </rPr>
          <t>This is the recommended minimum amount of database cache that should be available per mailbox based on the message profile
The memory configuration process for the Mailbox role is more involved than the other roles since the optimal memory configuration depends upon the mailbox count and the client profile (similar to estimating processor core requirements). Memory sizing for the Mailbox role is critical to reducing the I/O requirements of the server. The more memory you add to the Mailbox server, the less I/O will be generated by the Exchange databases.</t>
        </r>
      </text>
    </comment>
    <comment ref="B44" authorId="0">
      <text>
        <r>
          <rPr>
            <sz val="9"/>
            <color indexed="81"/>
            <rFont val="Tahoma"/>
            <family val="2"/>
          </rPr>
          <t xml:space="preserve">This is the number of transaction logs that are generated per mailbox per day.  This number is based on the message profile; as the message profile increases, the number of transaction logs will increase.
The transaction logs generated / mailbox is based on the message profile selected and the message size.  The default values are based on a 75KB message size.  
The initial impact to the transaction log generation occurs when the message size doubles; in this case the transaction log generation will increase by a factor of 1.9.  Thereafter, as the message size doubles, the impact to the log generation will also double.  </t>
        </r>
      </text>
    </comment>
    <comment ref="H44" authorId="0">
      <text>
        <r>
          <rPr>
            <sz val="9"/>
            <color indexed="81"/>
            <rFont val="Tahoma"/>
            <family val="2"/>
          </rPr>
          <t xml:space="preserve">This is the number of transaction logs that are generated per mailbox per day.  This number is based on the message profile; as the message profile increases, the number of transaction logs will increase.
The transaction logs generated / mailbox is based on the message profile selected and the message size.  The default values are based on a 75KB message size.  
The initial impact to the transaction log generation occurs when the message size doubles; in this case the transaction log generation will increase by a factor of 1.9.  Thereafter, as the message size doubles, the impact to the log generation will also double.  </t>
        </r>
      </text>
    </comment>
    <comment ref="B45" authorId="0">
      <text>
        <r>
          <rPr>
            <sz val="9"/>
            <color indexed="81"/>
            <rFont val="Tahoma"/>
            <family val="2"/>
          </rPr>
          <t>Enter the average initial mailbox size for the mailbox tier that is being migrated to Exchange 2013 platform.  This value is only used for the Mailbox Modeling prediction formulas.
For example, if the average mailbox size on the Exchange 2007 platform is 500MB, then enter 500MB into this field.</t>
        </r>
      </text>
    </comment>
    <comment ref="H45" authorId="0">
      <text>
        <r>
          <rPr>
            <sz val="9"/>
            <color indexed="81"/>
            <rFont val="Tahoma"/>
            <family val="2"/>
          </rPr>
          <t>Enter the average initial mailbox size for the mailbox tier that is being migrated to Exchange 2013 platform.  This value is only used for the Mailbox Modeling prediction formulas.
For example, if the average mailbox size on the Exchange 2007 platform is 500MB, then enter 500MB into this field.</t>
        </r>
      </text>
    </comment>
    <comment ref="B46" authorId="0">
      <text>
        <r>
          <rPr>
            <sz val="9"/>
            <color indexed="81"/>
            <rFont val="Tahoma"/>
            <family val="2"/>
          </rPr>
          <t>This is the amount of space Dumpster 2.0 consumes with or without Single Item Recovery being enabled.  In addition, whitespace is also included in this calculation.
The Whitespace calculation is based on the number of messages sent and received in a single day and can basically be considered the average database daily churn per mailbox.
The deleted item retention is based on the number of messages sent and received per day times the deleted item retention window.  If Single Item Recovery is enabled, then items are also versioned and retained for the deleted item retention window.  In addition, calendaring data is retained for 120 days by default.  The maximum size of the dumpster by default is 30GB.</t>
        </r>
      </text>
    </comment>
    <comment ref="H46" authorId="0">
      <text>
        <r>
          <rPr>
            <sz val="9"/>
            <color indexed="81"/>
            <rFont val="Tahoma"/>
            <family val="2"/>
          </rPr>
          <t>This is the amount of space Dumpster 2.0 consumes with or without Single Item Recovery being enabled.  In addition, whitespace is also included in this calculation.
The Whitespace calculation is based on the number of messages sent and received in a single day and can basically be considered the average database daily churn per mailbox.
The deleted item retention is based on the number of messages sent and received per day times the deleted item retention window.  If Single Item Recovery is enabled, then items are also versioned and retained for the deleted item retention window.  In addition, calendaring data is retained for 120 days by default.  The maximum size of the dumpster by default is 30GB.</t>
        </r>
      </text>
    </comment>
    <comment ref="B47" authorId="0">
      <text>
        <r>
          <rPr>
            <sz val="9"/>
            <color indexed="81"/>
            <rFont val="Tahoma"/>
            <family val="2"/>
          </rPr>
          <t>This is the amount of space Dumpster 2.0 consumes with or without Single Item Recovery being enabled.  In addition, whitespace is also included in this calculation.
The Whitespace calculation is based on the number of messages sent and received in a single day and can basically be considered the average database daily churn per mailbox.
The deleted item retention is based on the number of messages sent and received per day times the deleted item retention window.  If Single Item Recovery is enabled, then items are also versioned and retained for the deleted item retention window.  In addition, calendaring data is retained for 120 days by default.  The maximum size of the dumpster by default is 30GB.</t>
        </r>
      </text>
    </comment>
    <comment ref="H47" authorId="0">
      <text>
        <r>
          <rPr>
            <sz val="9"/>
            <color indexed="81"/>
            <rFont val="Tahoma"/>
            <family val="2"/>
          </rPr>
          <t>This is the amount of space Dumpster 2.0 consumes with or without Single Item Recovery being enabled.  In addition, whitespace is also included in this calculation.
The Whitespace calculation is based on the number of messages sent and received in a single day and can basically be considered the average database daily churn per mailbox.
The deleted item retention is based on the number of messages sent and received per day times the deleted item retention window.  If Single Item Recovery is enabled, then items are also versioned and retained for the deleted item retention window.  In addition, calendaring data is retained for 120 days by default.  The maximum size of the dumpster by default is 30GB.</t>
        </r>
      </text>
    </comment>
    <comment ref="B48" authorId="0">
      <text>
        <r>
          <rPr>
            <sz val="8"/>
            <color indexed="81"/>
            <rFont val="Tahoma"/>
            <family val="2"/>
          </rPr>
          <t>This is the actual mailbox you must allocate in terms of capacity design.  This value includes deleted item retention and whitespace calculations.</t>
        </r>
      </text>
    </comment>
    <comment ref="H48" authorId="0">
      <text>
        <r>
          <rPr>
            <sz val="8"/>
            <color indexed="81"/>
            <rFont val="Tahoma"/>
            <family val="2"/>
          </rPr>
          <t>This is the actual mailbox you must allocate in terms of capacity design.  This value includes deleted item retention and whitespace calculations.</t>
        </r>
      </text>
    </comment>
    <comment ref="B49" authorId="0">
      <text>
        <r>
          <rPr>
            <sz val="9"/>
            <color indexed="81"/>
            <rFont val="Tahoma"/>
            <family val="2"/>
          </rPr>
          <t>This is the base IOPS profile based on the message profile</t>
        </r>
      </text>
    </comment>
    <comment ref="H49" authorId="0">
      <text>
        <r>
          <rPr>
            <sz val="9"/>
            <color indexed="81"/>
            <rFont val="Tahoma"/>
            <family val="2"/>
          </rPr>
          <t>This is the base IOPS profile based on the message profile</t>
        </r>
      </text>
    </comment>
    <comment ref="B50" authorId="0">
      <text>
        <r>
          <rPr>
            <sz val="9"/>
            <color indexed="81"/>
            <rFont val="Tahoma"/>
            <family val="2"/>
          </rPr>
          <t>Calculated read I/Os for the base mailbox IOPS profile.</t>
        </r>
      </text>
    </comment>
    <comment ref="H50" authorId="0">
      <text>
        <r>
          <rPr>
            <sz val="9"/>
            <color indexed="81"/>
            <rFont val="Tahoma"/>
            <family val="2"/>
          </rPr>
          <t>Calculated read I/Os for the base mailbox IOPS profile.</t>
        </r>
      </text>
    </comment>
    <comment ref="B51" authorId="0">
      <text>
        <r>
          <rPr>
            <sz val="9"/>
            <color indexed="81"/>
            <rFont val="Tahoma"/>
            <family val="2"/>
          </rPr>
          <t>Calculated writes I/Os for the base mailbox IOPS profile.</t>
        </r>
      </text>
    </comment>
    <comment ref="H51" authorId="0">
      <text>
        <r>
          <rPr>
            <sz val="9"/>
            <color indexed="81"/>
            <rFont val="Tahoma"/>
            <family val="2"/>
          </rPr>
          <t>Calculated writes I/Os for the base mailbox IOPS profile.</t>
        </r>
      </text>
    </comment>
    <comment ref="B52" authorId="0">
      <text>
        <r>
          <rPr>
            <sz val="9"/>
            <color indexed="81"/>
            <rFont val="Tahoma"/>
            <family val="2"/>
          </rPr>
          <t xml:space="preserve">Online mode clients that leverage a desktop search engine that catalogs mailbox data can have an impact to the database read I/O.
Unlike Cached Exchange Mode clients, all Online Mode client operations occur against the database. As a result, read I/O operations will increase against the database. 
Therefore, the following guidelines have been established if the majority of Online Mode clients will have a desktop search engine that catalogs the mailbox data:
- 250 MB Online Mode clients will increase database read operations by a factor of 1.5 when compared with Cached Exchange Mode clients. Below 250 MB, the impact is negligible.
- As mailbox size doubles, the database read IOPS will also double (assuming equal item distribution between key folders remains the same).
</t>
        </r>
      </text>
    </comment>
    <comment ref="H52" authorId="0">
      <text>
        <r>
          <rPr>
            <sz val="9"/>
            <color indexed="81"/>
            <rFont val="Tahoma"/>
            <family val="2"/>
          </rPr>
          <t xml:space="preserve">Online mode clients that leverage a desktop search engine that catalogs mailbox data can have an impact to the database read I/O.
Unlike Cached Exchange Mode clients, all Online Mode client operations occur against the database. As a result, read I/O operations will increase against the database. 
Therefore, the following guidelines have been established if the majority of Online Mode clients will have a desktop search engine that catalogs the mailbox data:
- 250 MB Online Mode clients will increase database read operations by a factor of 1.5 when compared with Cached Exchange Mode clients. Below 250 MB, the impact is negligible.
- As mailbox size doubles, the database read IOPS will also double (assuming equal item distribution between key folders remains the same).
</t>
        </r>
      </text>
    </comment>
    <comment ref="B53" authorId="0">
      <text>
        <r>
          <rPr>
            <sz val="8"/>
            <color indexed="81"/>
            <rFont val="Tahoma"/>
            <family val="2"/>
          </rPr>
          <t>This calculation determines the database reads that will occur per mailbox.</t>
        </r>
      </text>
    </comment>
    <comment ref="H53" authorId="0">
      <text>
        <r>
          <rPr>
            <sz val="8"/>
            <color indexed="81"/>
            <rFont val="Tahoma"/>
            <family val="2"/>
          </rPr>
          <t>This calculation determines the database reads that will occur per mailbox.</t>
        </r>
      </text>
    </comment>
    <comment ref="B54" authorId="0">
      <text>
        <r>
          <rPr>
            <sz val="8"/>
            <color indexed="81"/>
            <rFont val="Tahoma"/>
            <family val="2"/>
          </rPr>
          <t>This calculation will determine the number of database writes / mailbox.</t>
        </r>
      </text>
    </comment>
    <comment ref="H54" authorId="0">
      <text>
        <r>
          <rPr>
            <sz val="8"/>
            <color indexed="81"/>
            <rFont val="Tahoma"/>
            <family val="2"/>
          </rPr>
          <t>This calculation will determine the number of database writes / mailbox.</t>
        </r>
      </text>
    </comment>
    <comment ref="B55" authorId="0">
      <text>
        <r>
          <rPr>
            <sz val="9"/>
            <color indexed="81"/>
            <rFont val="Tahoma"/>
            <family val="2"/>
          </rPr>
          <t>This is the calculated read:write ratio for the mailbox tier based on the calculated database reads and writes as a result of the IOPS prediction formula.</t>
        </r>
      </text>
    </comment>
    <comment ref="H55" authorId="0">
      <text>
        <r>
          <rPr>
            <sz val="9"/>
            <color indexed="81"/>
            <rFont val="Tahoma"/>
            <family val="2"/>
          </rPr>
          <t>This is the calculated read:write ratio for the mailbox tier based on the calculated database reads and writes as a result of the IOPS prediction formula.</t>
        </r>
      </text>
    </comment>
    <comment ref="B56" authorId="0">
      <text>
        <r>
          <rPr>
            <sz val="8"/>
            <color indexed="81"/>
            <rFont val="Tahoma"/>
            <family val="2"/>
          </rPr>
          <t xml:space="preserve">This is the calculated IOPS profile / mailbox based on the input factors.
Note: The IOPS Calculation has an accuracy of +/- 20% accuracy and does not include 3rd Party Products that may generate addition Database Reads and Writes.
</t>
        </r>
      </text>
    </comment>
    <comment ref="H56" authorId="0">
      <text>
        <r>
          <rPr>
            <sz val="8"/>
            <color indexed="81"/>
            <rFont val="Tahoma"/>
            <family val="2"/>
          </rPr>
          <t xml:space="preserve">This is the calculated IOPS profile / mailbox based on the input factors.
Note: The IOPS Calculation has an accuracy of +/- 20% accuracy and does not include 3rd Party Products that may generate addition Database Reads and Writes.
</t>
        </r>
      </text>
    </comment>
    <comment ref="B57" authorId="0">
      <text>
        <r>
          <rPr>
            <sz val="9"/>
            <color indexed="81"/>
            <rFont val="Tahoma"/>
            <family val="2"/>
          </rPr>
          <t>This is the amount of database disk transfers (host perspective) generated by the mailbox tier.  This value also takes into account user concurrency.</t>
        </r>
      </text>
    </comment>
    <comment ref="H57" authorId="0">
      <text>
        <r>
          <rPr>
            <sz val="9"/>
            <color indexed="81"/>
            <rFont val="Tahoma"/>
            <family val="2"/>
          </rPr>
          <t>This is the amount of database disk transfers (host perspective) generated by the mailbox tier.  This value also takes into account user concurrency.</t>
        </r>
      </text>
    </comment>
    <comment ref="B58" authorId="0">
      <text>
        <r>
          <rPr>
            <sz val="9"/>
            <color indexed="81"/>
            <rFont val="Tahoma"/>
            <family val="2"/>
          </rPr>
          <t>This is the number of database read disk transfers (host perspective) generated by the mailbox tier.</t>
        </r>
      </text>
    </comment>
    <comment ref="H58" authorId="0">
      <text>
        <r>
          <rPr>
            <sz val="9"/>
            <color indexed="81"/>
            <rFont val="Tahoma"/>
            <family val="2"/>
          </rPr>
          <t>This is the number of database read disk transfers (host perspective) generated by the mailbox tier.</t>
        </r>
      </text>
    </comment>
    <comment ref="B59" authorId="0">
      <text>
        <r>
          <rPr>
            <sz val="9"/>
            <color indexed="81"/>
            <rFont val="Tahoma"/>
            <family val="2"/>
          </rPr>
          <t>This is the number of database write transfers (host perspective) generated by the mailbox tier.</t>
        </r>
      </text>
    </comment>
    <comment ref="H59" authorId="0">
      <text>
        <r>
          <rPr>
            <sz val="9"/>
            <color indexed="81"/>
            <rFont val="Tahoma"/>
            <family val="2"/>
          </rPr>
          <t>This is the number of database write transfers (host perspective) generated by the mailbox tier.</t>
        </r>
      </text>
    </comment>
    <comment ref="B62" authorId="0">
      <text>
        <r>
          <rPr>
            <sz val="9"/>
            <color indexed="81"/>
            <rFont val="Tahoma"/>
            <family val="2"/>
          </rPr>
          <t>The maximum database size that will be deployed.
1.  If using the default recommendations around database sizing:
- number of mailbox database copies
- database and log isolation
- disk size</t>
        </r>
      </text>
    </comment>
    <comment ref="H62" authorId="0">
      <text>
        <r>
          <rPr>
            <sz val="9"/>
            <color indexed="81"/>
            <rFont val="Tahoma"/>
            <family val="2"/>
          </rPr>
          <t>This is the number of mailbox database copy instances that will be located in the primary datacenter.</t>
        </r>
      </text>
    </comment>
    <comment ref="B63" authorId="0">
      <text>
        <r>
          <rPr>
            <sz val="9"/>
            <color indexed="81"/>
            <rFont val="Tahoma"/>
            <family val="2"/>
          </rPr>
          <t xml:space="preserve">The maximum database size that will be deployed.  This is based on two scenarios:
1.  If using the default recommendations around database sizing:
- number of mailbox database copies
- database and log isolation
- disk size
2.  If using custom database size </t>
        </r>
      </text>
    </comment>
    <comment ref="H63" authorId="0">
      <text>
        <r>
          <rPr>
            <sz val="9"/>
            <color indexed="81"/>
            <rFont val="Tahoma"/>
            <family val="2"/>
          </rPr>
          <t>This is the number of mailbox database copy instances that will be located in the primary datacenter.</t>
        </r>
      </text>
    </comment>
    <comment ref="B64" authorId="0">
      <text>
        <r>
          <rPr>
            <sz val="9"/>
            <color indexed="81"/>
            <rFont val="Tahoma"/>
            <family val="2"/>
          </rPr>
          <t>This is the maximum number of databases that should be deployed on each mailbox server based on the LUN architecture configuration.</t>
        </r>
      </text>
    </comment>
    <comment ref="H64" authorId="0">
      <text>
        <r>
          <rPr>
            <sz val="9"/>
            <color indexed="81"/>
            <rFont val="Tahoma"/>
            <family val="2"/>
          </rPr>
          <t>This is the number of mailbox database copy instances that will be located in the secondary
 datacenter.</t>
        </r>
      </text>
    </comment>
    <comment ref="B65" authorId="0">
      <text>
        <r>
          <rPr>
            <sz val="9"/>
            <color indexed="81"/>
            <rFont val="Tahoma"/>
            <family val="2"/>
          </rPr>
          <t>This is the maximum number of databases that can be supported within the DAG based on the number of mailbox servers and the total number of copies.</t>
        </r>
      </text>
    </comment>
    <comment ref="H65" authorId="0">
      <text>
        <r>
          <rPr>
            <sz val="9"/>
            <color indexed="81"/>
            <rFont val="Tahoma"/>
            <family val="2"/>
          </rPr>
          <t>This is the number of mailbox database copy instances that will be located in the secondary
 datacenter.</t>
        </r>
      </text>
    </comment>
    <comment ref="B66" authorId="0">
      <text>
        <r>
          <rPr>
            <sz val="9"/>
            <color indexed="81"/>
            <rFont val="Tahoma"/>
            <family val="2"/>
          </rPr>
          <t>This is the ratio for the number of Tier-1 mailboxes when compared with the total mailboxes on the server.</t>
        </r>
      </text>
    </comment>
    <comment ref="H66" authorId="0">
      <text>
        <r>
          <rPr>
            <sz val="9"/>
            <color indexed="81"/>
            <rFont val="Tahoma"/>
            <family val="2"/>
          </rPr>
          <t>This is the number of lagged database copy instances that will be located in the primary datacenter.</t>
        </r>
      </text>
    </comment>
    <comment ref="B67" authorId="0">
      <text>
        <r>
          <rPr>
            <sz val="9"/>
            <color indexed="81"/>
            <rFont val="Tahoma"/>
            <family val="2"/>
          </rPr>
          <t>This is the ratio for the number of Tier-2 mailboxes when compared with the total mailboxes on the server.</t>
        </r>
      </text>
    </comment>
    <comment ref="H67" authorId="0">
      <text>
        <r>
          <rPr>
            <sz val="9"/>
            <color indexed="81"/>
            <rFont val="Tahoma"/>
            <family val="2"/>
          </rPr>
          <t>This is the number of lagged database copy instances that will be located in the primary datacenter.</t>
        </r>
      </text>
    </comment>
    <comment ref="B68" authorId="0">
      <text>
        <r>
          <rPr>
            <sz val="9"/>
            <color indexed="81"/>
            <rFont val="Tahoma"/>
            <family val="2"/>
          </rPr>
          <t>This is the ratio for the number of Tier-3 mailboxes when compared with the total mailboxes on the server.</t>
        </r>
      </text>
    </comment>
    <comment ref="H68" authorId="0">
      <text>
        <r>
          <rPr>
            <sz val="9"/>
            <color indexed="81"/>
            <rFont val="Tahoma"/>
            <family val="2"/>
          </rPr>
          <t>This is the number of lagged database copy instances that will be located in the secondary
 datacenter.</t>
        </r>
      </text>
    </comment>
    <comment ref="B69" authorId="0">
      <text>
        <r>
          <rPr>
            <sz val="9"/>
            <color indexed="81"/>
            <rFont val="Tahoma"/>
            <family val="2"/>
          </rPr>
          <t>This is the ratio for the number of Tier-4 mailboxes when compared with the total mailboxes on the server.</t>
        </r>
      </text>
    </comment>
    <comment ref="H69" authorId="0">
      <text>
        <r>
          <rPr>
            <sz val="9"/>
            <color indexed="81"/>
            <rFont val="Tahoma"/>
            <family val="2"/>
          </rPr>
          <t>This is the number of lagged database copy instances that will be located in the secondary
 datacenter.</t>
        </r>
      </text>
    </comment>
    <comment ref="B70" authorId="0">
      <text>
        <r>
          <rPr>
            <sz val="9"/>
            <color indexed="81"/>
            <rFont val="Tahoma"/>
            <family val="2"/>
          </rPr>
          <t>This is the number of mailboxes within the specified tier that will be placed on each database.</t>
        </r>
      </text>
    </comment>
    <comment ref="H70" authorId="0">
      <text>
        <r>
          <rPr>
            <sz val="9"/>
            <color indexed="81"/>
            <rFont val="Tahoma"/>
            <family val="2"/>
          </rPr>
          <t>Total Calculated number of HA copy instances.</t>
        </r>
      </text>
    </comment>
    <comment ref="B71" authorId="0">
      <text>
        <r>
          <rPr>
            <sz val="9"/>
            <color indexed="81"/>
            <rFont val="Tahoma"/>
            <family val="2"/>
          </rPr>
          <t>This is the number of mailboxes within the specified tier that will be placed on each database.</t>
        </r>
      </text>
    </comment>
    <comment ref="H71" authorId="0">
      <text>
        <r>
          <rPr>
            <sz val="9"/>
            <color indexed="81"/>
            <rFont val="Tahoma"/>
            <family val="2"/>
          </rPr>
          <t>Total number of calculated lagged copy instances.</t>
        </r>
      </text>
    </comment>
    <comment ref="B72" authorId="0">
      <text>
        <r>
          <rPr>
            <sz val="9"/>
            <color indexed="81"/>
            <rFont val="Tahoma"/>
            <family val="2"/>
          </rPr>
          <t>This is the number of mailboxes within the specified tier that will be placed on each database.</t>
        </r>
      </text>
    </comment>
    <comment ref="B73" authorId="0">
      <text>
        <r>
          <rPr>
            <sz val="9"/>
            <color indexed="81"/>
            <rFont val="Tahoma"/>
            <family val="2"/>
          </rPr>
          <t>This is the number of mailboxes within the specified tier that will be placed on each database.</t>
        </r>
      </text>
    </comment>
    <comment ref="B74" authorId="0">
      <text>
        <r>
          <rPr>
            <sz val="9"/>
            <color indexed="81"/>
            <rFont val="Tahoma"/>
            <family val="2"/>
          </rPr>
          <t>This calculation determines the maximum number of mailboxes that could be supported within a database based on the I/O profile assuming a single disk is used.
This is only considered when deploying an HA solution that could utilize a JBOD storage approach.</t>
        </r>
      </text>
    </comment>
    <comment ref="B75" authorId="0">
      <text>
        <r>
          <rPr>
            <sz val="9"/>
            <color indexed="81"/>
            <rFont val="Tahoma"/>
            <family val="2"/>
          </rPr>
          <t>This calculation determines the maximum number of mailboxes that could be supported within a database based on capacity assuming a single disk is used.</t>
        </r>
      </text>
    </comment>
    <comment ref="H75" authorId="0">
      <text>
        <r>
          <rPr>
            <sz val="9"/>
            <color indexed="81"/>
            <rFont val="Tahoma"/>
            <family val="2"/>
          </rPr>
          <t>This is the aggregate database read:write ratio based on the different mailbox tier's read:write ratios.</t>
        </r>
      </text>
    </comment>
    <comment ref="B76" authorId="0">
      <text>
        <r>
          <rPr>
            <sz val="9"/>
            <color indexed="81"/>
            <rFont val="Tahoma"/>
            <family val="2"/>
          </rPr>
          <t>The number of users per database that is calculated here is based on ensuring that the recommended maximum database size is not exceeded.</t>
        </r>
      </text>
    </comment>
    <comment ref="H76" authorId="1">
      <text>
        <r>
          <rPr>
            <sz val="8"/>
            <color indexed="81"/>
            <rFont val="Tahoma"/>
            <family val="2"/>
          </rPr>
          <t>This is the amount of database IOPS that the must be sustained to support all of the mailboxes.
This value will take into account the I/O overhead value and the additional IOPS requirement.</t>
        </r>
      </text>
    </comment>
    <comment ref="B77" authorId="0">
      <text>
        <r>
          <rPr>
            <sz val="9"/>
            <color indexed="81"/>
            <rFont val="Tahoma"/>
            <family val="2"/>
          </rPr>
          <t xml:space="preserve">This calculation determines the number of databases that should be deployed within the DAG or mailbox server to host the mailbox population. </t>
        </r>
      </text>
    </comment>
    <comment ref="H77" authorId="1">
      <text>
        <r>
          <rPr>
            <sz val="8"/>
            <color indexed="81"/>
            <rFont val="Tahoma"/>
            <family val="2"/>
          </rPr>
          <t>This is the amount of database IOPS that the must be sustained from the host server perspective for the concurrent users during peak hours.
This value will take into account the I/O overhead value and the additional IOPS requirement.</t>
        </r>
      </text>
    </comment>
    <comment ref="B78" authorId="0">
      <text>
        <r>
          <rPr>
            <sz val="9"/>
            <color indexed="81"/>
            <rFont val="Tahoma"/>
            <family val="2"/>
          </rPr>
          <t>As part of the HA design, you should deploy  the database copies in a consistent, distributed fashion to make sure that the active mailbox databases are evenly distributed after a failure.
The distribution can be achieved by having a specific number of databases within the architecture, which is a function based on the HA copy count and the number of servers.
Specifically by using the PERMUT function.
For more information, please see http://technet.microsoft.com/en-us/library/ff973944.aspx</t>
        </r>
      </text>
    </comment>
    <comment ref="H78" authorId="1">
      <text>
        <r>
          <rPr>
            <sz val="8"/>
            <color indexed="81"/>
            <rFont val="Tahoma"/>
            <family val="2"/>
          </rPr>
          <t>Number of database read transfers per second measured at the host that must be supported.</t>
        </r>
      </text>
    </comment>
    <comment ref="B79" authorId="0">
      <text>
        <r>
          <rPr>
            <sz val="9"/>
            <color indexed="81"/>
            <rFont val="Tahoma"/>
            <family val="2"/>
          </rPr>
          <t>Determines the recommended number of databases that should be deployed in the environment</t>
        </r>
      </text>
    </comment>
    <comment ref="H79" authorId="1">
      <text>
        <r>
          <rPr>
            <sz val="8"/>
            <color indexed="81"/>
            <rFont val="Tahoma"/>
            <family val="2"/>
          </rPr>
          <t>Number of database write transfers per second measured at the host that must be supported.</t>
        </r>
      </text>
    </comment>
    <comment ref="B80" authorId="2">
      <text>
        <r>
          <rPr>
            <b/>
            <sz val="9"/>
            <color indexed="81"/>
            <rFont val="Tahoma"/>
            <family val="2"/>
          </rPr>
          <t>Determines the recommended number of databases that should be deployed in the environment</t>
        </r>
      </text>
    </comment>
    <comment ref="H80" authorId="1">
      <text>
        <r>
          <rPr>
            <sz val="8"/>
            <color indexed="81"/>
            <rFont val="Tahoma"/>
            <family val="2"/>
          </rPr>
          <t>For standalone configurations, 40% of database writes are log writes.
For HA configurations, 50% of database writes are log writes.</t>
        </r>
      </text>
    </comment>
    <comment ref="B81" authorId="0">
      <text>
        <r>
          <rPr>
            <sz val="8"/>
            <color indexed="81"/>
            <rFont val="Tahoma"/>
            <family val="2"/>
          </rPr>
          <t xml:space="preserve">This is the recommended number of mailboxes per database that should be deployed. </t>
        </r>
      </text>
    </comment>
    <comment ref="H81" authorId="0">
      <text>
        <r>
          <rPr>
            <sz val="8"/>
            <color indexed="81"/>
            <rFont val="Tahoma"/>
            <family val="2"/>
          </rPr>
          <t>When using mailbox resiliency, the primary transaction logs must be read and sent to the passive copy.  This additional overhead, is an additional 10% in log reads.  For example, if the transaction log for an active database, was consuming 500 write I/Os, you could expect an additional 50 read I/Os with mailbox resiliency.</t>
        </r>
      </text>
    </comment>
    <comment ref="B82" authorId="2">
      <text>
        <r>
          <rPr>
            <b/>
            <sz val="9"/>
            <color indexed="81"/>
            <rFont val="Tahoma"/>
            <family val="2"/>
          </rPr>
          <t>This is the maximum number of databases that can fit onto a single volume</t>
        </r>
      </text>
    </comment>
    <comment ref="H82" authorId="0">
      <text>
        <r>
          <rPr>
            <sz val="9"/>
            <color indexed="81"/>
            <rFont val="Tahoma"/>
            <family val="2"/>
          </rPr>
          <t>The number of IOPS required for each unique database instance.</t>
        </r>
      </text>
    </comment>
    <comment ref="B83" authorId="0">
      <text>
        <r>
          <rPr>
            <sz val="9"/>
            <color indexed="81"/>
            <rFont val="Tahoma"/>
            <family val="2"/>
          </rPr>
          <t>The number of databases per volume.</t>
        </r>
      </text>
    </comment>
    <comment ref="H83" authorId="0">
      <text>
        <r>
          <rPr>
            <sz val="9"/>
            <color indexed="81"/>
            <rFont val="Tahoma"/>
            <family val="2"/>
          </rPr>
          <t>The number of IOPS required for each active log stream.</t>
        </r>
      </text>
    </comment>
    <comment ref="B86" authorId="0">
      <text>
        <r>
          <rPr>
            <sz val="9"/>
            <color indexed="81"/>
            <rFont val="Tahoma"/>
            <family val="2"/>
          </rPr>
          <t>The number of databases being deployed in the first datacenter.</t>
        </r>
      </text>
    </comment>
    <comment ref="H86" authorId="0">
      <text>
        <r>
          <rPr>
            <sz val="9"/>
            <color indexed="81"/>
            <rFont val="Tahoma"/>
            <family val="2"/>
          </rPr>
          <t>This is the calculated number of servers required to deploy in the first datacenter to support the active mailbox database copies.</t>
        </r>
      </text>
    </comment>
    <comment ref="B87" authorId="0">
      <text>
        <r>
          <rPr>
            <sz val="9"/>
            <color indexed="81"/>
            <rFont val="Tahoma"/>
            <family val="2"/>
          </rPr>
          <t>The number of databases being deployed in the second datacenter for Active/Active (Single DAG) scenarios.</t>
        </r>
      </text>
    </comment>
    <comment ref="H87" authorId="0">
      <text>
        <r>
          <rPr>
            <sz val="9"/>
            <color indexed="81"/>
            <rFont val="Tahoma"/>
            <family val="2"/>
          </rPr>
          <t>For Active/Active site resilience model this is the calculated number of servers required to deploy in the first datacenter to support the passive mailbox database copies.</t>
        </r>
      </text>
    </comment>
    <comment ref="B88" authorId="0">
      <text>
        <r>
          <rPr>
            <sz val="9"/>
            <color indexed="81"/>
            <rFont val="Tahoma"/>
            <family val="2"/>
          </rPr>
          <t>This is the total number of Active and Passive HA copies in the first datacenter.</t>
        </r>
      </text>
    </comment>
    <comment ref="H88" authorId="0">
      <text>
        <r>
          <rPr>
            <sz val="9"/>
            <color indexed="81"/>
            <rFont val="Tahoma"/>
            <family val="2"/>
          </rPr>
          <t>For Active/Active site resilience model this is the calculated number of servers required to deploy in the second datacenter to support the active mailbox database copies.</t>
        </r>
      </text>
    </comment>
    <comment ref="B89" authorId="0">
      <text>
        <r>
          <rPr>
            <sz val="9"/>
            <color indexed="81"/>
            <rFont val="Tahoma"/>
            <family val="2"/>
          </rPr>
          <t>This is the total number of Active and Passive HA copies in the second datacenter.</t>
        </r>
      </text>
    </comment>
    <comment ref="H89" authorId="0">
      <text>
        <r>
          <rPr>
            <sz val="9"/>
            <color indexed="81"/>
            <rFont val="Tahoma"/>
            <family val="2"/>
          </rPr>
          <t>For Active/Passive site resilience model this is the calculated number of servers required to deploy in the second datacenter to support the mailbox database copies.</t>
        </r>
      </text>
    </comment>
    <comment ref="B90" authorId="0">
      <text>
        <r>
          <rPr>
            <sz val="9"/>
            <color indexed="81"/>
            <rFont val="Tahoma"/>
            <family val="2"/>
          </rPr>
          <t>This is the number of passive HA database copies that will be deployed in the second datacenter.</t>
        </r>
      </text>
    </comment>
    <comment ref="B91" authorId="0">
      <text>
        <r>
          <rPr>
            <sz val="9"/>
            <color indexed="81"/>
            <rFont val="Tahoma"/>
            <family val="2"/>
          </rPr>
          <t>This is the total number of passive HA and lagged copies in the second datacenter when dedicated lagged servers are not deployed.</t>
        </r>
      </text>
    </comment>
    <comment ref="B92" authorId="0">
      <text>
        <r>
          <rPr>
            <sz val="9"/>
            <color indexed="81"/>
            <rFont val="Tahoma"/>
            <family val="2"/>
          </rPr>
          <t>This is the number of passive HA database copies that will be deployed in the first datacenter based on the active copies in the second datacenter.</t>
        </r>
      </text>
    </comment>
    <comment ref="B93" authorId="0">
      <text>
        <r>
          <rPr>
            <sz val="9"/>
            <color indexed="81"/>
            <rFont val="Tahoma"/>
            <family val="2"/>
          </rPr>
          <t>This is the total number of passive HA and lagged copies in the first datacenter when dedicated lagged servers are not deployed based on the active copies in the second datacenter.</t>
        </r>
      </text>
    </comment>
    <comment ref="H96" authorId="0">
      <text>
        <r>
          <rPr>
            <sz val="9"/>
            <color indexed="81"/>
            <rFont val="Tahoma"/>
            <family val="2"/>
          </rPr>
          <t>The number of days the lagged copy waits before replaying logs into the database.</t>
        </r>
      </text>
    </comment>
    <comment ref="B97" authorId="0">
      <text>
        <r>
          <rPr>
            <sz val="9"/>
            <color indexed="81"/>
            <rFont val="Tahoma"/>
            <family val="2"/>
          </rPr>
          <t>This is the total number of mailboxes in the environment.</t>
        </r>
      </text>
    </comment>
    <comment ref="H97" authorId="0">
      <text>
        <r>
          <rPr>
            <sz val="9"/>
            <color indexed="81"/>
            <rFont val="Tahoma"/>
            <family val="2"/>
          </rPr>
          <t>The number of days the lagged copy waits before truncating logs.</t>
        </r>
      </text>
    </comment>
    <comment ref="B98" authorId="0">
      <text>
        <r>
          <rPr>
            <sz val="9"/>
            <color indexed="81"/>
            <rFont val="Tahoma"/>
            <family val="2"/>
          </rPr>
          <t>The number of mailboxes per database availability group.</t>
        </r>
      </text>
    </comment>
    <comment ref="H98" authorId="0">
      <text>
        <r>
          <rPr>
            <sz val="9"/>
            <color indexed="81"/>
            <rFont val="Tahoma"/>
            <family val="2"/>
          </rPr>
          <t>This is the number of dedicated lagged copy servers that are calculated based on the number of lagged database copies.</t>
        </r>
      </text>
    </comment>
    <comment ref="B99" authorId="0">
      <text>
        <r>
          <rPr>
            <sz val="9"/>
            <color indexed="81"/>
            <rFont val="Tahoma"/>
            <family val="2"/>
          </rPr>
          <t>This is the number of mailbox servers entered in the Input tab.</t>
        </r>
      </text>
    </comment>
    <comment ref="H99" authorId="0">
      <text>
        <r>
          <rPr>
            <sz val="9"/>
            <color indexed="81"/>
            <rFont val="Tahoma"/>
            <family val="2"/>
          </rPr>
          <t>This is the number of dedicated lagged copy servers that are calculated based on the number of lagged database copies located within the primary datacenter.</t>
        </r>
      </text>
    </comment>
    <comment ref="B100" authorId="0">
      <text>
        <r>
          <rPr>
            <sz val="9"/>
            <color indexed="81"/>
            <rFont val="Tahoma"/>
            <family val="2"/>
          </rPr>
          <t>This is the total number of mailboxes on the server.</t>
        </r>
      </text>
    </comment>
    <comment ref="H100" authorId="0">
      <text>
        <r>
          <rPr>
            <sz val="9"/>
            <color indexed="81"/>
            <rFont val="Tahoma"/>
            <family val="2"/>
          </rPr>
          <t>This is the number of dedicated lagged copy servers that will be deployed in the second datacenter.</t>
        </r>
      </text>
    </comment>
    <comment ref="B101" authorId="0">
      <text>
        <r>
          <rPr>
            <sz val="9"/>
            <color indexed="81"/>
            <rFont val="Tahoma"/>
            <family val="2"/>
          </rPr>
          <t>The calculated number of users in the environment based on the calculated number of databases.</t>
        </r>
      </text>
    </comment>
    <comment ref="H101" authorId="0">
      <text>
        <r>
          <rPr>
            <sz val="9"/>
            <color indexed="81"/>
            <rFont val="Tahoma"/>
            <family val="2"/>
          </rPr>
          <t>This is the number of lagged database copies that are required per DAG located within the first datacenter.</t>
        </r>
      </text>
    </comment>
    <comment ref="B102" authorId="0">
      <text>
        <r>
          <rPr>
            <sz val="9"/>
            <color indexed="81"/>
            <rFont val="Tahoma"/>
            <family val="2"/>
          </rPr>
          <t>This is the number of databases that will be housed on each server.  
Within a DAG this means the number of database copies that will be equally distributed across all members within the primary datacenter.</t>
        </r>
      </text>
    </comment>
    <comment ref="H102" authorId="0">
      <text>
        <r>
          <rPr>
            <sz val="9"/>
            <color indexed="81"/>
            <rFont val="Tahoma"/>
            <family val="2"/>
          </rPr>
          <t>This is the number of lagged database copies that are required per DAG located within the second datacenter.</t>
        </r>
      </text>
    </comment>
    <comment ref="B103" authorId="0">
      <text>
        <r>
          <rPr>
            <sz val="9"/>
            <color indexed="81"/>
            <rFont val="Tahoma"/>
            <family val="2"/>
          </rPr>
          <t>This is the number of active mailbox databases calculated based on the number of server failures the solution can tolerate.  This number is used in sizing the amount of physical memory required.</t>
        </r>
      </text>
    </comment>
    <comment ref="H103" authorId="0">
      <text>
        <r>
          <rPr>
            <sz val="8"/>
            <color indexed="81"/>
            <rFont val="Tahoma"/>
            <family val="2"/>
          </rPr>
          <t>This is the amount of RAM required for the  Exchange mailbox server that meets the memory requirements for the mailbox assistants, CI, and the database cache.</t>
        </r>
      </text>
    </comment>
    <comment ref="B104" authorId="0">
      <text>
        <r>
          <rPr>
            <sz val="8"/>
            <color indexed="81"/>
            <rFont val="Tahoma"/>
            <family val="2"/>
          </rPr>
          <t>This is the calculated database cache / mailbox available per mailbox based on the amount of physical memory available for the ESE database cache.</t>
        </r>
      </text>
    </comment>
    <comment ref="B105" authorId="0">
      <text>
        <r>
          <rPr>
            <sz val="9"/>
            <color indexed="81"/>
            <rFont val="Tahoma"/>
            <family val="2"/>
          </rPr>
          <t>Calculated number of messages generated for active copies</t>
        </r>
      </text>
    </comment>
    <comment ref="B106" authorId="0">
      <text>
        <r>
          <rPr>
            <sz val="9"/>
            <color indexed="81"/>
            <rFont val="Tahoma"/>
            <family val="2"/>
          </rPr>
          <t>Calculated number of messages generated for passive copies</t>
        </r>
      </text>
    </comment>
    <comment ref="B107" authorId="0">
      <text>
        <r>
          <rPr>
            <sz val="9"/>
            <color indexed="81"/>
            <rFont val="Tahoma"/>
            <family val="2"/>
          </rPr>
          <t xml:space="preserve">Calculates the number of </t>
        </r>
        <r>
          <rPr>
            <sz val="9"/>
            <color indexed="81"/>
            <rFont val="Tahoma"/>
            <family val="2"/>
          </rPr>
          <t>servers remaining to support the active user load after the worst failure event.</t>
        </r>
      </text>
    </comment>
    <comment ref="B108" authorId="0">
      <text>
        <r>
          <rPr>
            <sz val="9"/>
            <color indexed="81"/>
            <rFont val="Tahoma"/>
            <family val="2"/>
          </rPr>
          <t>When deploying a site resilient solution that involves a user distribution model of Active/Active there are two options, deploying a single DAG or deploying multiple DAGs.
If deploying a single DAG Active/Active solution, you can choose to have dedicated DR mailbox servers deployed in the secondary datacenter to be used in the event of disaster or utilize the existing mailbox servers that are hosting active mailboxes.  
Select No to use the existing servers, otherwise select Yes to deploy dedicated DR servers.</t>
        </r>
      </text>
    </comment>
    <comment ref="B109" authorId="0">
      <text>
        <r>
          <rPr>
            <sz val="9"/>
            <color indexed="81"/>
            <rFont val="Tahoma"/>
            <family val="2"/>
          </rPr>
          <t>If you would like to dedicate mailbox servers to host the lagged database copies, then select Yes.
Using a dedicated server for lagged database copies certainly makes it easier to manage.  For DAGs where the lagged database copies are evenly distributed across all the DAG mailbox servers, you will need to use the Suspend-MailboxDatabaseCopy with the -ActivationOnly flag to prevent them from being mounted, but there are scenarios that can clear this.  With a dedicated server you can activation block the entire server and the setting is persistent.</t>
        </r>
      </text>
    </comment>
    <comment ref="B110" authorId="0">
      <text>
        <r>
          <rPr>
            <sz val="9"/>
            <color indexed="81"/>
            <rFont val="Tahoma"/>
            <family val="2"/>
          </rPr>
          <t>Exchange 2013 supports JBOD scenarios where you deploy multiple databases per volume to maximize the efficiency of the disk.</t>
        </r>
      </text>
    </comment>
    <comment ref="B111" authorId="0">
      <text>
        <r>
          <rPr>
            <sz val="9"/>
            <color indexed="81"/>
            <rFont val="Tahoma"/>
            <family val="2"/>
          </rPr>
          <t>Determines whether your server architecture is limited to a certain number of disks.</t>
        </r>
      </text>
    </comment>
    <comment ref="B112" authorId="0">
      <text>
        <r>
          <rPr>
            <sz val="9"/>
            <color indexed="81"/>
            <rFont val="Tahoma"/>
            <family val="2"/>
          </rPr>
          <t xml:space="preserve">Database/Log Isolation refers to placing the DB file and logs from the same Mailbox Database on to different volumes backed by different physical disks.
For standalone mailbox server scenarios, the best practice (for recoverability) is to separate database file (.edb) and logs from same database to different volumes backed by different physical disks.
For mailbox resiliency scenarios, isolation of logs and databases are not required.
</t>
        </r>
        <r>
          <rPr>
            <b/>
            <sz val="9"/>
            <color indexed="81"/>
            <rFont val="Tahoma"/>
            <family val="2"/>
          </rPr>
          <t xml:space="preserve">Note: </t>
        </r>
        <r>
          <rPr>
            <sz val="9"/>
            <color indexed="81"/>
            <rFont val="Tahoma"/>
            <family val="2"/>
          </rPr>
          <t>Enabling Database/Log Isolation will cause the AutoReseed feature to fail.</t>
        </r>
      </text>
    </comment>
    <comment ref="B116" authorId="0">
      <text>
        <r>
          <rPr>
            <sz val="9"/>
            <color indexed="81"/>
            <rFont val="Tahoma"/>
            <family val="2"/>
          </rPr>
          <t>This is the number of database copies that are activated on each server during normal runtime (when there are no database copy or server failures within the DAG).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B117" authorId="0">
      <text>
        <r>
          <rPr>
            <sz val="9"/>
            <color indexed="81"/>
            <rFont val="Tahoma"/>
            <family val="2"/>
          </rPr>
          <t>This is the number of database copies that are activated on each server after a single server failure.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B118" authorId="0">
      <text>
        <r>
          <rPr>
            <sz val="9"/>
            <color indexed="81"/>
            <rFont val="Tahoma"/>
            <family val="2"/>
          </rPr>
          <t>This is the number of database copies that are activated on each server after a single server failure.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B119" authorId="0">
      <text>
        <r>
          <rPr>
            <sz val="9"/>
            <color indexed="81"/>
            <rFont val="Tahoma"/>
            <family val="2"/>
          </rPr>
          <t>This is the total number of database copies that are activated within the primary datacenter after a single server failure.  A value is only shown if some of the databases have to be activated in the other datacenter.</t>
        </r>
      </text>
    </comment>
    <comment ref="B120" authorId="0">
      <text>
        <r>
          <rPr>
            <sz val="9"/>
            <color indexed="81"/>
            <rFont val="Tahoma"/>
            <family val="2"/>
          </rPr>
          <t>This is the total number of database copies that are activated within the secondary datacenter after a single server failure in the primary datacenter.</t>
        </r>
      </text>
    </comment>
    <comment ref="B121" authorId="0">
      <text>
        <r>
          <rPr>
            <sz val="9"/>
            <color indexed="81"/>
            <rFont val="Tahoma"/>
            <family val="2"/>
          </rPr>
          <t>This is the number of database copies that are activated on each server after a second server failure within the DAG.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B122" authorId="0">
      <text>
        <r>
          <rPr>
            <sz val="9"/>
            <color indexed="81"/>
            <rFont val="Tahoma"/>
            <family val="2"/>
          </rPr>
          <t>This is the number of database copies that are activated on each server after a second server failure within the DAG.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B123" authorId="0">
      <text>
        <r>
          <rPr>
            <sz val="9"/>
            <color indexed="81"/>
            <rFont val="Tahoma"/>
            <family val="2"/>
          </rPr>
          <t>This is the total number of database copies that are activated within the primary datacenter after a double server failure.  A value is only shown if some of the databases have to be activated in the other datacenter.</t>
        </r>
      </text>
    </comment>
    <comment ref="B124" authorId="0">
      <text>
        <r>
          <rPr>
            <sz val="9"/>
            <color indexed="81"/>
            <rFont val="Tahoma"/>
            <family val="2"/>
          </rPr>
          <t xml:space="preserve">This is the total number of database copies that are activated within the secondary datacenter after a double server failure in the primary datacenter. </t>
        </r>
      </text>
    </comment>
    <comment ref="B127" authorId="0">
      <text>
        <r>
          <rPr>
            <sz val="9"/>
            <color indexed="81"/>
            <rFont val="Tahoma"/>
            <family val="2"/>
          </rPr>
          <t>This is the number of database copies that are activated on each server within the second datacenter in a site resilient scenario.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H127" authorId="0">
      <text>
        <r>
          <rPr>
            <sz val="9"/>
            <color indexed="81"/>
            <rFont val="Tahoma"/>
            <family val="2"/>
          </rPr>
          <t>This is the recommended storage architecture for the servers within the primary datacenter.  This is based on the number of database copies and LUN architecture.</t>
        </r>
      </text>
    </comment>
    <comment ref="B128" authorId="0">
      <text>
        <r>
          <rPr>
            <sz val="9"/>
            <color indexed="81"/>
            <rFont val="Tahoma"/>
            <family val="2"/>
          </rPr>
          <t>This is the number of database copies that are activated on each server within the second datacenter in a site resilient scenario.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H128" authorId="0">
      <text>
        <r>
          <rPr>
            <sz val="9"/>
            <color indexed="81"/>
            <rFont val="Tahoma"/>
            <family val="2"/>
          </rPr>
          <t>This is the recommended storage architecture for the servers within the second datacenter.  This is based on the number of database copies and LUN architecture.</t>
        </r>
      </text>
    </comment>
    <comment ref="B129" authorId="0">
      <text>
        <r>
          <rPr>
            <sz val="9"/>
            <color indexed="81"/>
            <rFont val="Tahoma"/>
            <family val="2"/>
          </rPr>
          <t>This is the number of database copies that are activated on each server within the second datacenter in a site resilient scenario.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H129" authorId="0">
      <text>
        <r>
          <rPr>
            <sz val="9"/>
            <color indexed="81"/>
            <rFont val="Tahoma"/>
            <family val="2"/>
          </rPr>
          <t>This is the recommended storage architecture for the dedicated lagged copy servers.  This is based on the number of database copies and LUN architecture.</t>
        </r>
      </text>
    </comment>
    <comment ref="B130" authorId="0">
      <text>
        <r>
          <rPr>
            <sz val="9"/>
            <color indexed="81"/>
            <rFont val="Tahoma"/>
            <family val="2"/>
          </rPr>
          <t>This is the number of active mailbox databases calculated based on the number of server failures the solution can tolerate.  This number is used in sizing the amount of physical memory required.</t>
        </r>
      </text>
    </comment>
    <comment ref="B133" authorId="0">
      <text>
        <r>
          <rPr>
            <sz val="8"/>
            <color indexed="81"/>
            <rFont val="Tahoma"/>
            <family val="2"/>
          </rPr>
          <t>The maximum number of databases configurable in Exchange is 100 in the Enterprise Edition (up from 20 with Exchange 2003).  This increase provides much greater flexibility in server/storage architecture, but the increase has a significant effect on the memory utilization of the Exchange Mailbox server so database count is now a factor in minimum memory configuration for Mailbox servers.  Increasing the number of databases primarily effects the Database Cache utilization of ESE (Extensible Storage Engine).  The ESE Database Cache is used for both read and write activity.  Due to the way Checkpointing works, adding a database effectively increases the amount of the Database Cache used for write activity.  This has a positive impact of reducing database write I/O; but if too many databases are configured on a server with insufficient physical memory, the effectiveness of the database read cache may be reduced which may have an overall negative effect on the performance of the server.</t>
        </r>
      </text>
    </comment>
    <comment ref="H133" authorId="0">
      <text>
        <r>
          <rPr>
            <sz val="8"/>
            <color indexed="81"/>
            <rFont val="Tahoma"/>
            <family val="2"/>
          </rPr>
          <t>This is the minimum amount of memory needed by ESE to help alleviate database reads and writes per user.</t>
        </r>
      </text>
    </comment>
    <comment ref="B134" authorId="0">
      <text>
        <r>
          <rPr>
            <sz val="8"/>
            <color indexed="81"/>
            <rFont val="Tahoma"/>
            <family val="2"/>
          </rPr>
          <t>This is the minimum amount of memory needed by ESE to help alleviate database reads and writes per user.</t>
        </r>
      </text>
    </comment>
    <comment ref="H134" authorId="0">
      <text>
        <r>
          <rPr>
            <sz val="9"/>
            <color indexed="81"/>
            <rFont val="Tahoma"/>
            <family val="2"/>
          </rPr>
          <t>Amount of pages used in memory for the ESE cache</t>
        </r>
      </text>
    </comment>
    <comment ref="B135" authorId="0">
      <text>
        <r>
          <rPr>
            <sz val="9"/>
            <color indexed="81"/>
            <rFont val="Tahoma"/>
            <family val="2"/>
          </rPr>
          <t>Amount of pages used in memory for the ESE cache</t>
        </r>
      </text>
    </comment>
    <comment ref="H135" authorId="0">
      <text>
        <r>
          <rPr>
            <sz val="9"/>
            <color indexed="81"/>
            <rFont val="Tahoma"/>
            <family val="2"/>
          </rPr>
          <t>Calculated number of messages generated for active copies</t>
        </r>
      </text>
    </comment>
    <comment ref="B136" authorId="0">
      <text>
        <r>
          <rPr>
            <sz val="9"/>
            <color indexed="81"/>
            <rFont val="Tahoma"/>
            <family val="2"/>
          </rPr>
          <t>Amount of cache pages allocated to active databases.</t>
        </r>
      </text>
    </comment>
    <comment ref="H136" authorId="0">
      <text>
        <r>
          <rPr>
            <sz val="9"/>
            <color indexed="81"/>
            <rFont val="Tahoma"/>
            <family val="2"/>
          </rPr>
          <t>Calculated number of messages generated for passive copies</t>
        </r>
      </text>
    </comment>
    <comment ref="B137" authorId="0">
      <text>
        <r>
          <rPr>
            <sz val="9"/>
            <color indexed="81"/>
            <rFont val="Tahoma"/>
            <family val="2"/>
          </rPr>
          <t>Amount of cache pages allocated to passive copies.</t>
        </r>
      </text>
    </comment>
    <comment ref="H137" authorId="0">
      <text>
        <r>
          <rPr>
            <sz val="9"/>
            <color indexed="81"/>
            <rFont val="Tahoma"/>
            <family val="2"/>
          </rPr>
          <t>Amount of estimated memory required to support content indexing</t>
        </r>
      </text>
    </comment>
    <comment ref="B138" authorId="0">
      <text>
        <r>
          <rPr>
            <sz val="9"/>
            <color indexed="81"/>
            <rFont val="Tahoma"/>
            <family val="2"/>
          </rPr>
          <t xml:space="preserve">This is the amount of physical RAM needed based on the requirements entered into the calculator, but does not take into account memory architecture within a server (4, 8, 16, 32 multiple). </t>
        </r>
      </text>
    </comment>
    <comment ref="H138" authorId="0">
      <text>
        <r>
          <rPr>
            <sz val="9"/>
            <color indexed="81"/>
            <rFont val="Tahoma"/>
            <family val="2"/>
          </rPr>
          <t xml:space="preserve">This is the amount of physical RAM needed based on the requirements entered into the calculator, but does not take into account memory architecture within a server (4, 8, 16, 32 multiple). </t>
        </r>
      </text>
    </comment>
    <comment ref="B139" authorId="0">
      <text>
        <r>
          <rPr>
            <sz val="9"/>
            <color indexed="81"/>
            <rFont val="Tahoma"/>
            <family val="2"/>
          </rPr>
          <t>Amount of estimated memory required to support content indexing
7GB + 110 bytes per active item) + (24 bytes per passive item)</t>
        </r>
      </text>
    </comment>
    <comment ref="H139" authorId="0">
      <text>
        <r>
          <rPr>
            <sz val="9"/>
            <color indexed="81"/>
            <rFont val="Tahoma"/>
            <family val="2"/>
          </rPr>
          <t>Amount of memory required to support the CAS components on Multi-Role installations.</t>
        </r>
      </text>
    </comment>
    <comment ref="B140" authorId="0">
      <text>
        <r>
          <rPr>
            <sz val="9"/>
            <color indexed="81"/>
            <rFont val="Tahoma"/>
            <family val="2"/>
          </rPr>
          <t>Amount of memory required to support the CAS components on Multi-Role installations.</t>
        </r>
      </text>
    </comment>
    <comment ref="H140" authorId="0">
      <text>
        <r>
          <rPr>
            <sz val="9"/>
            <color indexed="81"/>
            <rFont val="Tahoma"/>
            <family val="2"/>
          </rPr>
          <t xml:space="preserve">This is the amount of physical RAM needed based on the requirements entered into the calculator, but does not take into account memory architecture within a server (4, 8, 16, 32 multiple). </t>
        </r>
      </text>
    </comment>
    <comment ref="B141" authorId="0">
      <text>
        <r>
          <rPr>
            <sz val="9"/>
            <color indexed="81"/>
            <rFont val="Tahoma"/>
            <family val="2"/>
          </rPr>
          <t xml:space="preserve">This is the amount of physical RAM needed based on the requirements entered into the calculator, but does not take into account memory architecture within a server (4, 8, 16, 32 multiple). </t>
        </r>
      </text>
    </comment>
    <comment ref="H141" authorId="0">
      <text>
        <r>
          <rPr>
            <sz val="8"/>
            <color indexed="81"/>
            <rFont val="Tahoma"/>
            <family val="2"/>
          </rPr>
          <t>This is the amount of RAM required for the  Exchange mailbox server that meets the memory requirements for the mailbox assistants, CI and the database cache.</t>
        </r>
      </text>
    </comment>
    <comment ref="B142" authorId="0">
      <text>
        <r>
          <rPr>
            <sz val="8"/>
            <color indexed="81"/>
            <rFont val="Tahoma"/>
            <family val="2"/>
          </rPr>
          <t>This is the amount of RAM required for the  Exchange 2013 mailbox server that meets the memory requirements.</t>
        </r>
      </text>
    </comment>
    <comment ref="H142" authorId="0">
      <text>
        <r>
          <rPr>
            <sz val="9"/>
            <color indexed="81"/>
            <rFont val="Tahoma"/>
            <family val="2"/>
          </rPr>
          <t>Total amount of RAM required for a dedicated CAS.</t>
        </r>
      </text>
    </comment>
    <comment ref="B143" authorId="0">
      <text>
        <r>
          <rPr>
            <sz val="9"/>
            <color indexed="81"/>
            <rFont val="Tahoma"/>
            <family val="2"/>
          </rPr>
          <t xml:space="preserve">This is the amount of ESE Database Cache available for the mailbox server based on the amount of physical memory and whether there are other server roles installed with the mailbox server.
The cache is sized based on the following algorithms:
25% of total RAM is allocated to ESE.
</t>
        </r>
      </text>
    </comment>
    <comment ref="B144" authorId="0">
      <text>
        <r>
          <rPr>
            <sz val="9"/>
            <color indexed="81"/>
            <rFont val="Tahoma"/>
            <family val="2"/>
          </rPr>
          <t>Total amount of RAM required for a dedicated CAS.</t>
        </r>
      </text>
    </comment>
    <comment ref="B147" authorId="0">
      <text>
        <r>
          <rPr>
            <sz val="8"/>
            <color indexed="81"/>
            <rFont val="Tahoma"/>
            <family val="2"/>
          </rPr>
          <t>This is the calculated number of transaction logs that are generated per day for the server.
This includes the data overhead factor.</t>
        </r>
      </text>
    </comment>
    <comment ref="H147" authorId="1">
      <text>
        <r>
          <rPr>
            <sz val="8"/>
            <color indexed="81"/>
            <rFont val="Tahoma"/>
            <family val="2"/>
          </rPr>
          <t>The calculated amount of database disk space required based on the mailbox size and number of users.</t>
        </r>
      </text>
    </comment>
    <comment ref="B148" authorId="0">
      <text>
        <r>
          <rPr>
            <sz val="8"/>
            <color indexed="81"/>
            <rFont val="Tahoma"/>
            <family val="2"/>
          </rPr>
          <t>This is the number of transaction logs generated per database per day.
This includes the data overhead factor.</t>
        </r>
      </text>
    </comment>
    <comment ref="H148" authorId="0">
      <text>
        <r>
          <rPr>
            <sz val="9"/>
            <color indexed="81"/>
            <rFont val="Tahoma"/>
            <family val="2"/>
          </rPr>
          <t>This is the amount of disk space required to support all database copies.</t>
        </r>
      </text>
    </comment>
    <comment ref="B149" authorId="0">
      <text>
        <r>
          <rPr>
            <sz val="8"/>
            <color indexed="81"/>
            <rFont val="Tahoma"/>
            <family val="2"/>
          </rPr>
          <t xml:space="preserve">Calculated log disk capacity required based on the number of backups (full and incremental/differential) performed. 
The formula for calculating backup log space requirements is as follows:
= NumTLogs x factor
Where factor is
If leveraging Exchange Native Data Protection features, factor = MAX(MAX(BackupFailureTol,NetFailureTol),ReplayLagTime+TruncationLagTime,1)/1024
If performing daily differential backups, factor = MAX(MAX(7, MAX(BackupFailureTolerance,NetFailureTolerance),ReplayLagTime+TruncationLagTime),7* MAX(BackupFailureTolerance,NetFailureTolerance)) 
&gt;&gt;The above formula is for daily differential backups and ensures that we have the largest window in terms of capacity to survive multiple truncation failures (since log truncation only occurs once a week), a network outage, or to have enough capacity to handle the lagged copy window.
If Restore LUN = yes, factor = MAX(ReplayLagTime+TruncationLagTime, MAX(BackupFailureTolerance,NetFailureTolerance)) 
&gt;&gt;The above formula is for daily incremental backups or daily full backups (with Restore LUN) and ensures we have enough capacity to survive multiple truncation failures, a network outage, or to have enough capacity to handle the lagged copy window.  Since a Restore LUN exists, we don't need to be concerned with restore capacity (i.e. 7 days worth worst case with daily incremental backups) on the Log LUN.
If Restore LUN = no and performing daily incremental backups, factor = MAX(MAX(BackupFailureTolerance,NetFailureTolerance),ReplayLagTime+TruncationLagTime,7) 
&gt;&gt;The above formula is for daily incremental backups (without a Restore LUN) and ensures that we have enough capacity to handle restoration of all logs (7 days) or survive multiple truncation failures, a network outage, or have enough capacity to handle the lagged copy window.
If Restore LUN = no and performing bi-monthly incremental backups, factor = MAX(MAX(BackupFailureTolerance,NetFailureTolerance),ReplayLagTime+TruncationLagTime,14) 
&gt;&gt;The above formula is for daily incremental backups (without a Restore LUN) and ensures that we have enough capacity to handle restoration of all logs (14 days) or survive multiple truncation failures, a network outage, or have enough capacity to handle the lagged copy window.
If Restore LUN = no and performing daily full backups, factor = MAX(ReplayLagTime+TruncationLagTime,MAX(BackupFailureTolerance,NetFailureTolerance)) 
&gt;&gt;The above formula is for daily full backups (without a Restore LUN) and ensures that we have enough capacity to survive multiple truncation failures, a network outage, or have enough capacity to handle the lagged copy window.
</t>
        </r>
      </text>
    </comment>
    <comment ref="H149" authorId="0">
      <text>
        <r>
          <rPr>
            <sz val="9"/>
            <color indexed="81"/>
            <rFont val="Tahoma"/>
            <family val="2"/>
          </rPr>
          <t>This is the amount of disk space required per DAG member.</t>
        </r>
      </text>
    </comment>
    <comment ref="B150" authorId="0">
      <text>
        <r>
          <rPr>
            <sz val="8"/>
            <color indexed="81"/>
            <rFont val="Tahoma"/>
            <family val="2"/>
          </rPr>
          <t>Calculated log disk capacity required based on the number of mailboxes that may be moved in a single night.
This includes the data overhead factor.</t>
        </r>
      </text>
    </comment>
    <comment ref="H150" authorId="0">
      <text>
        <r>
          <rPr>
            <sz val="8"/>
            <color indexed="81"/>
            <rFont val="Tahoma"/>
            <family val="2"/>
          </rPr>
          <t>This calculation determines the amount of transaction log disk space needed for backup/recovery and mailbox moves and incorporates data growth overhead.</t>
        </r>
      </text>
    </comment>
    <comment ref="B151" authorId="0">
      <text>
        <r>
          <rPr>
            <sz val="9"/>
            <color indexed="81"/>
            <rFont val="Tahoma"/>
            <family val="2"/>
          </rPr>
          <t>This is the number of transaction logs that will be generated throughout the week during mailbox moves.</t>
        </r>
      </text>
    </comment>
    <comment ref="H151" authorId="0">
      <text>
        <r>
          <rPr>
            <sz val="9"/>
            <color indexed="81"/>
            <rFont val="Tahoma"/>
            <family val="2"/>
          </rPr>
          <t>This calculation determines the total log space required for all database copies.</t>
        </r>
      </text>
    </comment>
    <comment ref="B152" authorId="0">
      <text>
        <r>
          <rPr>
            <sz val="9"/>
            <color indexed="81"/>
            <rFont val="Tahoma"/>
            <family val="2"/>
          </rPr>
          <t>This is the number of database transaction logs that will be generated throughout the week during mailbox moves.</t>
        </r>
      </text>
    </comment>
    <comment ref="H152" authorId="0">
      <text>
        <r>
          <rPr>
            <sz val="9"/>
            <color indexed="81"/>
            <rFont val="Tahoma"/>
            <family val="2"/>
          </rPr>
          <t>This is the log disk space required per DAG member which is based on the number of copies each DAG member hosts.</t>
        </r>
      </text>
    </comment>
    <comment ref="B153" authorId="0">
      <text>
        <r>
          <rPr>
            <sz val="9"/>
            <color indexed="81"/>
            <rFont val="Tahoma"/>
            <family val="2"/>
          </rPr>
          <t>This is the number of transaction logs that will be generated throughout the day during mailbox moves (assuming that mailboxes are moved throughout the whole week as opposed to being moved on a single day).
This includes the data overhead factor.</t>
        </r>
      </text>
    </comment>
    <comment ref="B154" authorId="0">
      <text>
        <r>
          <rPr>
            <sz val="9"/>
            <color indexed="81"/>
            <rFont val="Tahoma"/>
            <family val="2"/>
          </rPr>
          <t>This is the number of database transaction logs that will be generated throughout the day during mailbox moves (assuming that mailboxes are moved throughout the whole week as opposed to being moved on a single day).
This includes the data overhead factor.</t>
        </r>
      </text>
    </comment>
    <comment ref="B155" authorId="0">
      <text>
        <r>
          <rPr>
            <sz val="9"/>
            <color indexed="81"/>
            <rFont val="Tahoma"/>
            <family val="2"/>
          </rPr>
          <t>This is the total transaction logs generated for both user and mailbox moves per database each day.</t>
        </r>
      </text>
    </comment>
    <comment ref="H155" authorId="0">
      <text>
        <r>
          <rPr>
            <sz val="9"/>
            <color indexed="81"/>
            <rFont val="Tahoma"/>
            <family val="2"/>
          </rPr>
          <t>This calculations determines if the number of DAG members in the primary datacenter, secondary datacenter, and lagged copy servers, is greater than 16.</t>
        </r>
      </text>
    </comment>
    <comment ref="B156" authorId="0">
      <text>
        <r>
          <rPr>
            <sz val="9"/>
            <color indexed="81"/>
            <rFont val="Tahoma"/>
            <family val="2"/>
          </rPr>
          <t>This is the total transaction logs generated for both user and mailbox moves for the server each day.</t>
        </r>
      </text>
    </comment>
    <comment ref="H156" authorId="0">
      <text>
        <r>
          <rPr>
            <sz val="9"/>
            <color indexed="81"/>
            <rFont val="Tahoma"/>
            <family val="2"/>
          </rPr>
          <t>This validation check determines if the HA copy placement in each AD site is correct (i.e., that the correct number is deployed).</t>
        </r>
      </text>
    </comment>
    <comment ref="B159" authorId="0">
      <text>
        <r>
          <rPr>
            <sz val="9"/>
            <color indexed="81"/>
            <rFont val="Tahoma"/>
            <family val="2"/>
          </rPr>
          <t>This field calculates the adjusted megacycles each processor core is capable of delivering when compared with the baseline system. The baseline server is the Intel E5-2650 2GHz  processors (2x8 core arrangement) and it can deliver 2000 MCycles of performance throughput.  
1.  Open a web browser and got to www.spec.org. 
2. Click on Results, highlight CPU2006 and then select Search CPU2006 Results. 
3. Under Available Configurations, select SPECint2006 Rates and click Go.  Under Simple Request, enter the search criteria (e.g. Processor matches x5550). 
4.  Find the server and processor you are planning to deploy and take note of the result value. For example, let's say you are deploying a Dell PowerEdge M710 8-core server with Intel x5550 2.67GHz processors (2670 Hertz); the SPECint_rate2006 results value is 240, with a value of 30 per core (known in the formula as "new platform per core value"). 
5. The baseline system (E5-2650 2GHz), 16 cores), has a SPECint_rate2006 results value of 540 or 33.75  per core (known in the formula as "baseline per core value"). 
6. To determine the megacycles of the M710 platform, we will use the following formula: 
Megacycles/core = ((New platform per core value) * (Hertz per core of baseline platform)) / (Baseline per core value)
= 30 * 2000 / 33.75
= 1778 megacycles per core</t>
        </r>
      </text>
    </comment>
    <comment ref="B160" authorId="0">
      <text>
        <r>
          <rPr>
            <sz val="9"/>
            <color indexed="81"/>
            <rFont val="Tahoma"/>
            <family val="2"/>
          </rPr>
          <t xml:space="preserve">This field calculates the adjusted megacycles each processor core is capable of delivering when compared with the baseline system. The baseline server is the Intel E5-2650 2GHz  processors (2x8 core arrangement) and it can deliver 2000 MCycles of performance throughput.  
1.  Open a web browser and got to www.spec.org. 
2. Click on Results, highlight CPU2006 and then select Search CPU2006 Results. 
3. Under Available Configurations, select SPECint2006 Rates and click Go.  Under Simple Request, enter the search criteria (e.g. Processor matches x5550). 
4.  Find the server and processor you are planning to deploy and take note of the result value. For example, let's say you are deploying a Dell PowerEdge M710 8-core server with Intel x5550 2.67GHz processors (2670 Hertz); the SPECint_rate2006 results value is 240, with a value of 30 per core (known in the formula as "new platform per core value"). 
5. The baseline system (E5-2650 2GHz), 16 cores), has a SPECint_rate2006 results value of 540 or 33.75  per core (known in the formula as "baseline per core value"). 
6. To determine the megacycles of the M710 platform, we will use the following formula: 
Megacycles/core = ((New platform per core value) * (Hertz per core of baseline platform)) / (Baseline per core value)
= 30 * 2000 / 33.75
= 1778 megacycles per core
</t>
        </r>
      </text>
    </comment>
    <comment ref="H160" authorId="0">
      <text>
        <r>
          <rPr>
            <sz val="9"/>
            <color indexed="81"/>
            <rFont val="Tahoma"/>
            <family val="2"/>
          </rPr>
          <t>This is the validation check field for the calculator.</t>
        </r>
      </text>
    </comment>
    <comment ref="B161" authorId="0">
      <text>
        <r>
          <rPr>
            <sz val="9"/>
            <color indexed="81"/>
            <rFont val="Tahoma"/>
            <family val="2"/>
          </rPr>
          <t xml:space="preserve">This field calculates the adjusted megacycles each processor core is capable of delivering when compared with the baseline system. The baseline server is the Intel Xeon x5470 3.33GHZ processors (2x4 core arrangement) and it can deliver 3333 MCycles of performance throughput.  
1.  Open a web browser and got to www.spec.org. 
2. Click on Results, highlight CPU2006 and then select Search CPU2006 Results. 
3. Under Available Configurations, select SPECint2006 Rates and click Go.  Under Simple Request, enter the search criteria (e.g. Processor matches x5550). 
4.  Find the server and processor you are planning to deploy and take note of the result value. For example, let's say you are deploying a Dell PowerEdge M710 8-core server with Intel x5550 2.67GHz processors (2670 Hertz); the SPECint_rate2006 results value is 240, with a value of 30 per core (known in the formula as "new platform per core value"). 
5. The baseline system (HP DL380 G5 x5470 3.33GHz (3333 Hertz), 8 cores), has a SPECint_rate2006 results value of 150, or 18.75 per core (known in the formula as "baseline per core value"). 
6. To determine the megacycles of the M710 platform, we will use the following formula: 
Megacycles/core = ((New platform per core value) * (Hertz per core of baseline platform)) / (Baseline per core value)
= 30 * 3333 / 18.75
</t>
        </r>
      </text>
    </comment>
    <comment ref="B162" authorId="0">
      <text>
        <r>
          <rPr>
            <sz val="9"/>
            <color indexed="81"/>
            <rFont val="Tahoma"/>
            <family val="2"/>
          </rPr>
          <t>The total number of available megacycles per server based on the number of processor cores and the megacycles per core.</t>
        </r>
      </text>
    </comment>
    <comment ref="B163" authorId="0">
      <text>
        <r>
          <rPr>
            <sz val="9"/>
            <color indexed="81"/>
            <rFont val="Tahoma"/>
            <family val="2"/>
          </rPr>
          <t>The total number of available megacycles per server based on the number of processor cores and the megacycles per core.</t>
        </r>
      </text>
    </comment>
    <comment ref="B164" authorId="0">
      <text>
        <r>
          <rPr>
            <sz val="9"/>
            <color indexed="81"/>
            <rFont val="Tahoma"/>
            <family val="2"/>
          </rPr>
          <t>The total number of available megacycles per server based on the number of processor cores and the megacycles per core.</t>
        </r>
      </text>
    </comment>
    <comment ref="H167" authorId="0">
      <text>
        <r>
          <rPr>
            <sz val="9"/>
            <color indexed="81"/>
            <rFont val="Tahoma"/>
            <family val="2"/>
          </rPr>
          <t>This is the number of active mailbox databases in the first datacenter.</t>
        </r>
      </text>
    </comment>
    <comment ref="B168" authorId="0">
      <text>
        <r>
          <rPr>
            <sz val="9"/>
            <color indexed="81"/>
            <rFont val="Tahoma"/>
            <family val="2"/>
          </rPr>
          <t>Number of cores required to support the Mailbox Server role related activities.</t>
        </r>
      </text>
    </comment>
    <comment ref="H168" authorId="0">
      <text>
        <r>
          <rPr>
            <sz val="9"/>
            <color indexed="81"/>
            <rFont val="Tahoma"/>
            <family val="2"/>
          </rPr>
          <t>This is the number of target (passive) database copies in the first datacenter (site resilience only).</t>
        </r>
      </text>
    </comment>
    <comment ref="B169" authorId="0">
      <text>
        <r>
          <rPr>
            <sz val="9"/>
            <color indexed="81"/>
            <rFont val="Tahoma"/>
            <family val="2"/>
          </rPr>
          <t>Number of cores required to support the Mailbox Server role for the active mailbox population.</t>
        </r>
      </text>
    </comment>
    <comment ref="H169" authorId="0">
      <text>
        <r>
          <rPr>
            <sz val="9"/>
            <color indexed="81"/>
            <rFont val="Tahoma"/>
            <family val="2"/>
          </rPr>
          <t>This is the number of active mailbox databases in the second datacenter.</t>
        </r>
      </text>
    </comment>
    <comment ref="B170" authorId="0">
      <text>
        <r>
          <rPr>
            <sz val="9"/>
            <color indexed="81"/>
            <rFont val="Tahoma"/>
            <family val="2"/>
          </rPr>
          <t>Number of cores required to support the Client Access Server role related activities.</t>
        </r>
      </text>
    </comment>
    <comment ref="H170" authorId="0">
      <text>
        <r>
          <rPr>
            <sz val="9"/>
            <color indexed="81"/>
            <rFont val="Tahoma"/>
            <family val="2"/>
          </rPr>
          <t>This is the number of target (passive) database copies in the second datacenter.</t>
        </r>
      </text>
    </comment>
    <comment ref="B171" authorId="0">
      <text>
        <r>
          <rPr>
            <sz val="9"/>
            <color indexed="81"/>
            <rFont val="Tahoma"/>
            <family val="2"/>
          </rPr>
          <t>Number of cores required to support the Mailbox Server role related activities for the lagged copy servers.</t>
        </r>
      </text>
    </comment>
    <comment ref="H171" authorId="0">
      <text>
        <r>
          <rPr>
            <sz val="9"/>
            <color indexed="81"/>
            <rFont val="Tahoma"/>
            <family val="2"/>
          </rPr>
          <t>This is the number of target lagged copy databases deployed in the first datacenter (site resilience only).</t>
        </r>
      </text>
    </comment>
    <comment ref="B172" authorId="0">
      <text>
        <r>
          <rPr>
            <sz val="9"/>
            <color indexed="81"/>
            <rFont val="Tahoma"/>
            <family val="2"/>
          </rPr>
          <t>Number of cores required to support the Mailbox Server role related activities.</t>
        </r>
      </text>
    </comment>
    <comment ref="H172" authorId="0">
      <text>
        <r>
          <rPr>
            <sz val="9"/>
            <color indexed="81"/>
            <rFont val="Tahoma"/>
            <family val="2"/>
          </rPr>
          <t>This is the number of target lagged copy databases deployed in the second datacenter.</t>
        </r>
      </text>
    </comment>
    <comment ref="B173" authorId="0">
      <text>
        <r>
          <rPr>
            <sz val="9"/>
            <color indexed="81"/>
            <rFont val="Tahoma"/>
            <family val="2"/>
          </rPr>
          <t>Number of cores required to support the Mailbox Server role for the active mailbox population.</t>
        </r>
      </text>
    </comment>
    <comment ref="H173" authorId="0">
      <text>
        <r>
          <rPr>
            <sz val="9"/>
            <color indexed="81"/>
            <rFont val="Tahoma"/>
            <family val="2"/>
          </rPr>
          <t>This is the calculated number of log streams being replicated between the two datacenters for a given DAG.</t>
        </r>
      </text>
    </comment>
    <comment ref="B174" authorId="0">
      <text>
        <r>
          <rPr>
            <sz val="9"/>
            <color indexed="81"/>
            <rFont val="Tahoma"/>
            <family val="2"/>
          </rPr>
          <t>Number of cores required to support the Client Access Server role related activities.</t>
        </r>
      </text>
    </comment>
    <comment ref="B175" authorId="0">
      <text>
        <r>
          <rPr>
            <sz val="9"/>
            <color indexed="81"/>
            <rFont val="Tahoma"/>
            <family val="2"/>
          </rPr>
          <t>The recommended number of Global Catalog Processor Cores you should deploy within the datacenter.</t>
        </r>
      </text>
    </comment>
    <comment ref="B176" authorId="0">
      <text>
        <r>
          <rPr>
            <sz val="9"/>
            <color indexed="81"/>
            <rFont val="Tahoma"/>
            <family val="2"/>
          </rPr>
          <t>The recommended number of Global Catalog Processor Cores you should deploy within the datacenter.</t>
        </r>
      </text>
    </comment>
    <comment ref="B179" authorId="0">
      <text>
        <r>
          <rPr>
            <sz val="9"/>
            <color indexed="81"/>
            <rFont val="Tahoma"/>
            <family val="2"/>
          </rPr>
          <t>The calculated Safety Net Hold Time (compares Safety Net Hold Time with Replay Lag Time and takes the larger value).</t>
        </r>
      </text>
    </comment>
    <comment ref="B180" authorId="0">
      <text>
        <r>
          <rPr>
            <sz val="9"/>
            <color indexed="81"/>
            <rFont val="Tahoma"/>
            <family val="2"/>
          </rPr>
          <t>Messages / Day</t>
        </r>
      </text>
    </comment>
    <comment ref="B181" authorId="0">
      <text>
        <r>
          <rPr>
            <sz val="9"/>
            <color indexed="81"/>
            <rFont val="Tahoma"/>
            <family val="2"/>
          </rPr>
          <t>Messages / day across remaining servers in worst failure mode</t>
        </r>
      </text>
    </comment>
    <comment ref="B182" authorId="0">
      <text>
        <r>
          <rPr>
            <sz val="9"/>
            <color indexed="81"/>
            <rFont val="Tahoma"/>
            <family val="2"/>
          </rPr>
          <t>Messages persisted in shadow queues</t>
        </r>
      </text>
    </comment>
    <comment ref="B183" authorId="0">
      <text>
        <r>
          <rPr>
            <sz val="9"/>
            <color indexed="81"/>
            <rFont val="Tahoma"/>
            <family val="2"/>
          </rPr>
          <t>The number of messages persisted in Safety Net or in queues (worst case).</t>
        </r>
      </text>
    </comment>
    <comment ref="B184" authorId="0">
      <text>
        <r>
          <rPr>
            <sz val="9"/>
            <color indexed="81"/>
            <rFont val="Tahoma"/>
            <family val="2"/>
          </rPr>
          <t>The transport database size per server.</t>
        </r>
      </text>
    </comment>
    <comment ref="B185" authorId="0">
      <text>
        <r>
          <rPr>
            <sz val="9"/>
            <color indexed="81"/>
            <rFont val="Tahoma"/>
            <family val="2"/>
          </rPr>
          <t>Determines if system disk can support the transport queue database.</t>
        </r>
      </text>
    </comment>
    <comment ref="B186" authorId="0">
      <text>
        <r>
          <rPr>
            <sz val="9"/>
            <color indexed="81"/>
            <rFont val="Tahoma"/>
            <family val="2"/>
          </rPr>
          <t>Determines if system disk can support the transport queue database.</t>
        </r>
      </text>
    </comment>
    <comment ref="B189" authorId="0">
      <text>
        <r>
          <rPr>
            <sz val="9"/>
            <color indexed="81"/>
            <rFont val="Tahoma"/>
            <family val="2"/>
          </rPr>
          <t>Recommended minimum number of CAS to deploy when not deploying multi-role.</t>
        </r>
      </text>
    </comment>
    <comment ref="B190" authorId="0">
      <text>
        <r>
          <rPr>
            <sz val="9"/>
            <color indexed="81"/>
            <rFont val="Tahoma"/>
            <family val="2"/>
          </rPr>
          <t>Recommended minimum number of CAS to deploy when not deploying multi-role.</t>
        </r>
      </text>
    </comment>
    <comment ref="B191" authorId="0">
      <text>
        <r>
          <rPr>
            <sz val="9"/>
            <color indexed="81"/>
            <rFont val="Tahoma"/>
            <family val="2"/>
          </rPr>
          <t>Recommended minimum number of CAS to deploy when not deploying multi-role (this includes two additional servers to account for failure scenarios.</t>
        </r>
      </text>
    </comment>
    <comment ref="B192" authorId="0">
      <text>
        <r>
          <rPr>
            <sz val="9"/>
            <color indexed="81"/>
            <rFont val="Tahoma"/>
            <family val="2"/>
          </rPr>
          <t>Recommended minimum number of CAS to deploy when not deploying multi-role (this includes two additional servers to account for failure scenarios.</t>
        </r>
      </text>
    </comment>
    <comment ref="B199" authorId="0">
      <text>
        <r>
          <rPr>
            <sz val="9"/>
            <color indexed="81"/>
            <rFont val="Tahoma"/>
            <family val="2"/>
          </rPr>
          <t xml:space="preserve">Example Design Assumptions:
                Mailbox Count = 12,000
                Mailbox Profile = 150 Messages Sent/Received per day
                Availability Requirements = Mailbox Resiliency within a single site, tolerance for double server failures
                Storage Architecture = JBOD storage with 3 database copies, 300 mailboxes/database, 40 databases with 30 database copies/server (or 120 database copies/DAG)
                Activation Model =  “Targeted Failure Case” where double server failures can be tolerated without prolonged outage; this results in 20 databases out of 30 copies per server will be activated after 2 server failure events
                Server Platform = 2 x 4 core Intel Xeon x5470 3.33GHZ processors
Calculate active mailbox CPU requirements.  Multiply the maximum number of active mailboxes (20 * 300 = 6000 active mailboxes) times the MCycles/Active Mailbox (6,000 * 3 MCycles = 18,000 MCycles); based on the chart above.  Multiply this value by 10% for each additional database copy.  In this example, there is one active copy and two passive copies for every database; so the 18,000 MCycles is increased by 20% (18,000 * 1.2 = 21,600 MCycles)
</t>
        </r>
      </text>
    </comment>
    <comment ref="B200" authorId="0">
      <text>
        <r>
          <rPr>
            <sz val="9"/>
            <color indexed="81"/>
            <rFont val="Tahoma"/>
            <family val="2"/>
          </rPr>
          <t>Example Design Assumptions:
                Mailbox Count = 12,000
                Mailbox Profile = 150 Messages Sent/Received per day
                Availability Requirements = Mailbox Resiliency within a single site, tolerance for double server failures
                Storage Architecture = JBOD storage with 3 database copies, 300 mailboxes/database, 40 databases with 30 database copies/server (or 120 database copies/DAG)
                Activation Model =  “Targeted Failure Case” where double server failures can be tolerated without prolonged outage; this results in 20 databases out of 30 copies per server will be activated after 2 server failure events
                Server Platform = 2 x 4 core Intel Xeon x5470 3.33GHZ processors
Calculate passive mailbox CPU requirements.  Multiply the number of passive mailboxes (when server is hosting maximum active mailboxes) times the MCycles/Passive Mailbox (3,000 * .45 MCycles =1350 MCycles); based on the chart above.</t>
        </r>
      </text>
    </comment>
    <comment ref="B201" authorId="0">
      <text>
        <r>
          <rPr>
            <sz val="9"/>
            <color indexed="81"/>
            <rFont val="Tahoma"/>
            <family val="2"/>
          </rPr>
          <t>Amount of megacycles required to support the CPU load on CAS.</t>
        </r>
      </text>
    </comment>
    <comment ref="B202" authorId="0">
      <text>
        <r>
          <rPr>
            <sz val="9"/>
            <color indexed="81"/>
            <rFont val="Tahoma"/>
            <family val="2"/>
          </rPr>
          <t xml:space="preserve">Example Design Assumptions:
                Mailbox Count = 12,000
                Mailbox Profile = 150 Messages Sent/Received per day
                Availability Requirements = Mailbox Resiliency within a single site, tolerance for double server failures
                Storage Architecture = JBOD storage with 3 database copies, 300 mailboxes/database, 40 databases with 30 database copies/server (or 120 database copies/DAG)
                Activation Model =  “Targeted Failure Case” where double server failures can be tolerated without prolonged outage; this results in 20 databases out of 30 copies per server will be activated after 2 server failure events
                Server Platform = 2 x 4 core Intel Xeon x5470 3.33GHZ processors
Calculate active mailbox CPU requirements.  Multiply the maximum number of active mailboxes (20 * 300 = 6000 active mailboxes) times the MCycles/Active Mailbox (6,000 * 3 MCycles = 18,000 MCycles); based on the chart above.  Multiply this value by 10% for each additional database copy.  In this example, there is one active copy and two passive copies for every database; so the 18,000 MCycles is increased by 20% (18,000 * 1.2 = 21,600 MCycles)
</t>
        </r>
      </text>
    </comment>
    <comment ref="B203" authorId="0">
      <text>
        <r>
          <rPr>
            <sz val="9"/>
            <color indexed="81"/>
            <rFont val="Tahoma"/>
            <family val="2"/>
          </rPr>
          <t>Example Design Assumptions:
                Mailbox Count = 12,000
                Mailbox Profile = 150 Messages Sent/Received per day
                Availability Requirements = Mailbox Resiliency within a single site, tolerance for double server failures
                Storage Architecture = JBOD storage with 3 database copies, 300 mailboxes/database, 40 databases with 30 database copies/server (or 120 database copies/DAG)
                Activation Model =  “Targeted Failure Case” where double server failures can be tolerated without prolonged outage; this results in 20 databases out of 30 copies per server will be activated after 2 server failure events
                Server Platform = 2 x 4 core Intel Xeon x5470 3.33GHZ processors
Calculate passive mailbox CPU requirements.  Multiply the number of passive mailboxes (when server is hosting maximum active mailboxes) times the MCycles/Passive Mailbox (3,000 * .45 MCycles =1350 MCycles); based on the chart above.</t>
        </r>
      </text>
    </comment>
    <comment ref="B204" authorId="0">
      <text>
        <r>
          <rPr>
            <sz val="9"/>
            <color indexed="81"/>
            <rFont val="Tahoma"/>
            <family val="2"/>
          </rPr>
          <t>Amount of megacycles required to support the CPU load on CAS.</t>
        </r>
      </text>
    </comment>
    <comment ref="B205" authorId="0">
      <text>
        <r>
          <rPr>
            <sz val="9"/>
            <color indexed="81"/>
            <rFont val="Tahoma"/>
            <family val="2"/>
          </rPr>
          <t>Example Design Assumptions:
                Mailbox Count = 12,000
                Mailbox Profile = 150 Messages Sent/Received per day
                Availability Requirements = Mailbox Resiliency within a single site, tolerance for double server failures
                Storage Architecture = JBOD storage with 3 database copies, 300 mailboxes/database, 40 databases with 30 database copies/server (or 120 database copies/DAG)
                Activation Model =  “Targeted Failure Case” where double server failures can be tolerated without prolonged outage; this results in 20 databases out of 30 copies per server will be activated after 2 server failure events
                Server Platform = 2 x 4 core Intel Xeon x5470 3.33GHZ processors
Calculate passive mailbox CPU requirements.  Multiply the number of passive mailboxes (when server is hosting maximum active mailboxes) times the MCycles/Passive Mailbox (3,000 * .45 MCycles =1350 MCycles); based on the chart above.</t>
        </r>
      </text>
    </comment>
    <comment ref="B208" authorId="0">
      <text>
        <r>
          <rPr>
            <sz val="9"/>
            <color indexed="81"/>
            <rFont val="Tahoma"/>
            <family val="2"/>
          </rPr>
          <t>This is the expected CPU Utilization for a fully utilized mailbox server role based on the megacycles associated with the user profile and the number of database copies.
Depending on the environment, this will either be for a standalone server hosting 100% active databases, or a server participating in a DAG that is dealing with a single or double server failure event (or a secondary datacenter activation).
It is recommended that standalone servers with only the mailbox role be designed to not exceed 70% utilization during peak period.  If deploying multiple roles on the server, then the mailbox role should be designed not to exceed 35%.
For solutions leveraging mailbox resiliency, it is recommended that the configuration not exceed 80% utilization after a single or double member server failure when the server only has the mailbox role installed.  If deploying multiple roles on the server, then the mailbox role should be designed not to exceed 40%.
The CPU utilization value is determined by taking the CPU Megacycle Requirements and dividing it by the total number of megacycles available on the server (which is based on the CPU and number of cores).</t>
        </r>
      </text>
    </comment>
    <comment ref="B209" authorId="0">
      <text>
        <r>
          <rPr>
            <sz val="9"/>
            <color indexed="81"/>
            <rFont val="Tahoma"/>
            <family val="2"/>
          </rPr>
          <t>This is the expected CPU Utilization for a fully utilized mailbox server role based on the megacycles associated with the user profile and the number of database copies.
Depending on the environment, this will either be for a standalone server hosting 100% active databases, or a server participating in a DAG that is dealing with a single or double server failure event (or a secondary datacenter activation).
It is recommended that standalone servers with only the mailbox role be designed to not exceed 70% utilization during peak period.  If deploying multiple roles on the server, then the mailbox role should be designed not to exceed 35%.
For solutions leveraging mailbox resiliency, it is recommended that the configuration not exceed 80% utilization after a single or double member server failure when the server only has the mailbox role installed.  If deploying multiple roles on the server, then the mailbox role should be designed not to exceed 40%.
The CPU utilization value is determined by taking the CPU Megacycle Requirements and dividing it by the total number of megacycles available on the server (which is based on the CPU and number of cores).</t>
        </r>
      </text>
    </comment>
    <comment ref="B210" authorId="0">
      <text>
        <r>
          <rPr>
            <sz val="9"/>
            <color indexed="81"/>
            <rFont val="Tahoma"/>
            <family val="2"/>
          </rPr>
          <t>This is the expected CPU Utilization for a fully utilized mailbox server role based on the megacycles associated with the user profile and the number of database copies.
Depending on the environment, this will either be for a standalone server hosting 100% active databases, or a server participating in a DAG that is dealing with a single or double server failure event (or a secondary datacenter activation).
It is recommended that standalone servers with only the mailbox role be designed to not exceed 70% utilization during peak period.  If deploying multiple roles on the server, then the mailbox role should be designed not to exceed 35%.
For solutions leveraging mailbox resiliency, it is recommended that the configuration not exceed 80% utilization after a single or double member server failure when the server only has the mailbox role installed.  If deploying multiple roles on the server, then the mailbox role should be designed not to exceed 40%.
The CPU utilization value is determined by taking the CPU Megacycle Requirements and dividing it by the total number of megacycles available on the server (which is based on the CPU and number of cores).</t>
        </r>
      </text>
    </comment>
    <comment ref="B215" authorId="0">
      <text>
        <r>
          <rPr>
            <sz val="9"/>
            <color indexed="81"/>
            <rFont val="Tahoma"/>
            <family val="2"/>
          </rPr>
          <t>The recommended number of Global Catalog Processor Cores you should deploy within the datacenter.
Note that the recommended number of cores does not factor in other application's usage (e.g., Lync, SharePoint, etc.) of Active Directory.  Be sure to properly plan for all applications when sizing Active Directory.</t>
        </r>
      </text>
    </comment>
    <comment ref="B218" authorId="0">
      <text>
        <r>
          <rPr>
            <sz val="9"/>
            <color indexed="81"/>
            <rFont val="Tahoma"/>
            <family val="2"/>
          </rPr>
          <t>The recommended minimum amount of processor cores that should be deployed in dedicated Client Access Servers.</t>
        </r>
      </text>
    </comment>
    <comment ref="B219" authorId="0">
      <text>
        <r>
          <rPr>
            <sz val="9"/>
            <color indexed="81"/>
            <rFont val="Tahoma"/>
            <family val="2"/>
          </rPr>
          <t>The recommended minimum amount of memory that should be deployed in dedicated Client Access Servers.</t>
        </r>
      </text>
    </comment>
    <comment ref="B222" authorId="0">
      <text>
        <r>
          <rPr>
            <sz val="9"/>
            <color indexed="81"/>
            <rFont val="Tahoma"/>
            <family val="2"/>
          </rPr>
          <t>Minimum Number of Recommended CAS to deploy when not deploying multi-role servers.</t>
        </r>
      </text>
    </comment>
    <comment ref="B223" authorId="0">
      <text>
        <r>
          <rPr>
            <sz val="9"/>
            <color indexed="81"/>
            <rFont val="Tahoma"/>
            <family val="2"/>
          </rPr>
          <t>The number of DAGs deployed in the environment.</t>
        </r>
      </text>
    </comment>
    <comment ref="B224" authorId="0">
      <text>
        <r>
          <rPr>
            <sz val="9"/>
            <color indexed="81"/>
            <rFont val="Tahoma"/>
            <family val="2"/>
          </rPr>
          <t>This is the total number of mailboxes that are active.</t>
        </r>
      </text>
    </comment>
    <comment ref="B225" authorId="0">
      <text>
        <r>
          <rPr>
            <sz val="9"/>
            <color indexed="81"/>
            <rFont val="Tahoma"/>
            <family val="2"/>
          </rPr>
          <t>The number of mailbox servers that will be deployed within the solution.</t>
        </r>
      </text>
    </comment>
    <comment ref="B226" authorId="0">
      <text>
        <r>
          <rPr>
            <sz val="9"/>
            <color indexed="81"/>
            <rFont val="Tahoma"/>
            <family val="2"/>
          </rPr>
          <t>The number of dedicated lagged copy servers that are being deployed in the solution.</t>
        </r>
      </text>
    </comment>
    <comment ref="B227" authorId="0">
      <text>
        <r>
          <rPr>
            <sz val="9"/>
            <color indexed="81"/>
            <rFont val="Tahoma"/>
            <family val="2"/>
          </rPr>
          <t>The total number of servers that are being deployed.</t>
        </r>
      </text>
    </comment>
    <comment ref="B230" authorId="0">
      <text>
        <r>
          <rPr>
            <sz val="8"/>
            <color indexed="81"/>
            <rFont val="Tahoma"/>
            <family val="2"/>
          </rPr>
          <t>Number of users per mailbox server.</t>
        </r>
      </text>
    </comment>
    <comment ref="B231" authorId="0">
      <text>
        <r>
          <rPr>
            <sz val="9"/>
            <color indexed="81"/>
            <rFont val="Tahoma"/>
            <family val="2"/>
          </rPr>
          <t>This is the recommended number of tiered mailboxes per database based on the design requirements.</t>
        </r>
      </text>
    </comment>
    <comment ref="B232" authorId="0">
      <text>
        <r>
          <rPr>
            <sz val="8"/>
            <color indexed="81"/>
            <rFont val="Tahoma"/>
            <family val="2"/>
          </rPr>
          <t>This is the actual mailbox size you must allocate in terms of capacity design.  This value includes deleted item retention and whitespace calculations.
The Whitespace calculation is based on the number of messages sent and received in a single day and can basically be considered the average database daily churn per mailbox.
The deleted item retention is based on the number of messages sent and received per day times the deleted item retention window.</t>
        </r>
      </text>
    </comment>
    <comment ref="B233" authorId="0">
      <text>
        <r>
          <rPr>
            <sz val="9"/>
            <color indexed="81"/>
            <rFont val="Tahoma"/>
            <family val="2"/>
          </rPr>
          <t>Number of transaction logs generated per mailbox.</t>
        </r>
      </text>
    </comment>
    <comment ref="B234" authorId="0">
      <text>
        <r>
          <rPr>
            <sz val="8"/>
            <color indexed="81"/>
            <rFont val="Tahoma"/>
            <family val="2"/>
          </rPr>
          <t>This is the calculated IOPS profile / mailbox based on the input factors.</t>
        </r>
      </text>
    </comment>
    <comment ref="B235" authorId="0">
      <text>
        <r>
          <rPr>
            <sz val="8"/>
            <color indexed="81"/>
            <rFont val="Tahoma"/>
            <family val="2"/>
          </rPr>
          <t>This is the database read:write ratio for the given mailbox tier.</t>
        </r>
      </text>
    </comment>
    <comment ref="B238" authorId="0">
      <text>
        <r>
          <rPr>
            <sz val="9"/>
            <color indexed="81"/>
            <rFont val="Tahoma"/>
            <family val="2"/>
          </rPr>
          <t>The number of HA database copies per database.</t>
        </r>
      </text>
    </comment>
    <comment ref="B239" authorId="0">
      <text>
        <r>
          <rPr>
            <sz val="9"/>
            <color indexed="81"/>
            <rFont val="Tahoma"/>
            <family val="2"/>
          </rPr>
          <t>The number of lagged database copies per database.</t>
        </r>
      </text>
    </comment>
    <comment ref="B240" authorId="0">
      <text>
        <r>
          <rPr>
            <sz val="9"/>
            <color indexed="81"/>
            <rFont val="Tahoma"/>
            <family val="2"/>
          </rPr>
          <t>The total number of database copies for each database.</t>
        </r>
      </text>
    </comment>
    <comment ref="B243" authorId="0">
      <text>
        <r>
          <rPr>
            <sz val="9"/>
            <color indexed="81"/>
            <rFont val="Tahoma"/>
            <family val="2"/>
          </rPr>
          <t>The number of databases required to support the solution.</t>
        </r>
      </text>
    </comment>
    <comment ref="B244" authorId="0">
      <text>
        <r>
          <rPr>
            <sz val="8"/>
            <color indexed="81"/>
            <rFont val="Tahoma"/>
            <family val="2"/>
          </rPr>
          <t>This is the recommended number of users per database based on the design requirements.</t>
        </r>
      </text>
    </comment>
    <comment ref="B245" authorId="0">
      <text>
        <r>
          <rPr>
            <sz val="8"/>
            <color indexed="81"/>
            <rFont val="Tahoma"/>
            <family val="2"/>
          </rPr>
          <t>This is the database cache  per mailbox calculated from the amount of RAM available to ESE.</t>
        </r>
      </text>
    </comment>
    <comment ref="B248" authorId="0">
      <text>
        <r>
          <rPr>
            <sz val="9"/>
            <color indexed="81"/>
            <rFont val="Tahoma"/>
            <family val="2"/>
          </rPr>
          <t>The total number of database copies supported /server, /DAG, and within the environment.</t>
        </r>
      </text>
    </comment>
    <comment ref="B253" authorId="0">
      <text>
        <r>
          <rPr>
            <sz val="8"/>
            <color indexed="81"/>
            <rFont val="Tahoma"/>
            <family val="2"/>
          </rPr>
          <t>This is the recommended amount of RAM the  Exchange Mailbox server should contain based on design requirements.</t>
        </r>
      </text>
    </comment>
    <comment ref="B254" authorId="0">
      <text>
        <r>
          <rPr>
            <sz val="9"/>
            <color indexed="81"/>
            <rFont val="Tahoma"/>
            <family val="2"/>
          </rPr>
          <t>The number of processor cores required per server.  If this is a multi-role server, this includes the estimated number of cores required to service both the Mailbox and Client Access server roles.</t>
        </r>
      </text>
    </comment>
    <comment ref="B255" authorId="0">
      <text>
        <r>
          <rPr>
            <sz val="9"/>
            <color indexed="81"/>
            <rFont val="Tahoma"/>
            <family val="2"/>
          </rPr>
          <t>This is the expected theoretical CPU Utilization for a fully utilized mailbox server role based on the megacycles associated with the user profile and the number of database copies.
Depending on the environment, this will either be for a standalone server hosting 100% active databases, or a server participating in a DAG that is dealing with a single server, double server, site, or site + server failure event.
It is recommended that the configuration not exceed 80% utilization, whether the server is a standalone Mailbox server, multi-role server, or participates in mailbox resiliency.  In addition, this metric needs to take into account single or double member server, or site failure.
The CPU utilization value is determined by taking the CPU Megacycle Requirements and dividing it by the total number of megacycles available on the server (which is determined by the SPECInt2006 Rate value).
Note that this theoretical CPU utilization does not include third-party products (e.g., anti-virus, intrusion detection, backup software, etc.) that may consume additional CPU cycles.</t>
        </r>
      </text>
    </comment>
    <comment ref="B256" authorId="0">
      <text>
        <r>
          <rPr>
            <sz val="9"/>
            <color indexed="81"/>
            <rFont val="Tahoma"/>
            <family val="2"/>
          </rPr>
          <t>Exchange Server now provides the ability to host both active and passive database copies on the same server when configured for Mailbox Resiliency.  The processors on each server now service the workload from both active mailboxes (hosted on active/mounted databases) as well as passive mailboxes (hosted on passive databases).  The processor requirements for passive mailboxes/databases must be taken in to account when performing Exchange Mailbox capacity planning.  A passive database copy uses CPU resources to check/validate replicated logs, to replay replicated logs in to the database, and to maintain the content index associated with the database copy.  
Exchange Server also has the ability to have several database copies per database when configured for Mailbox Resiliency (up to 16 copies/database).  Each additional database copy increases the CPU work the server hosting the mounted database must do.  This additional work on the server with the mounted database is primarily made up of log replication and content indexing (each passive database will retrieve content to index from the active database copy).  The CPU used to host passive mailboxes/databases is not applied to this calculation.
For dedicated lagged copy servers, the megacycles are computed based on all lagged databases being passive.
The megacycles estimate is based on measurement of Intel E5-2650 2GHz processors (2x8 core arrangement).  A 2GHZ processor core = 2000 MCycles of performance throughput,
Other processor configurations can be estimated by comparing this measured platform to server platforms tested by www.spec.org (SPEC CPU2006 Results)
Divide the required MCycles (Megacycle data used in the calculations  example uses a 2 x 8 core Intel E5-2650 2GHz processor based server; be sure to adjust accordingly) by the available MCycles based on the server platform to estimate the CPU utilization at peak period after a double node failure.   It is recommended that  servers be designed to not exceed 80% utilization during the worst failure mode (single, double, or site failure.</t>
        </r>
      </text>
    </comment>
    <comment ref="B257" authorId="0">
      <text>
        <r>
          <rPr>
            <sz val="9"/>
            <color indexed="81"/>
            <rFont val="Tahoma"/>
            <family val="2"/>
          </rPr>
          <t>This is the total adjusted megacycles available on the server platform based on the number of processor cores and SPECint2006 Rate Value normalized against the baseline platform.</t>
        </r>
      </text>
    </comment>
    <comment ref="B258" authorId="0">
      <text>
        <r>
          <rPr>
            <sz val="9"/>
            <color indexed="81"/>
            <rFont val="Tahoma"/>
            <family val="2"/>
          </rPr>
          <t>This is the possible storage architecture for the mailbox servers.  This is based on the number of database copies and volume architecture.</t>
        </r>
      </text>
    </comment>
    <comment ref="B259" authorId="0">
      <text>
        <r>
          <rPr>
            <sz val="9"/>
            <color indexed="81"/>
            <rFont val="Tahoma"/>
            <family val="2"/>
          </rPr>
          <t>The recommended location for where the transport queue database should be placed.</t>
        </r>
      </text>
    </comment>
    <comment ref="B262" authorId="0">
      <text>
        <r>
          <rPr>
            <sz val="9"/>
            <color indexed="81"/>
            <rFont val="Tahoma"/>
            <family val="2"/>
          </rPr>
          <t>Each column represents the expected theoretical CPU utilization for the failure mode based on the number of active databases per-server and the associated message profile of the mailboxes per-database.  Note that this theoretical CPU utilization does not include third-party products (e.g., anti-virus, intrusion detection, backup software, etc.) that may consume additional CPU cycles.
Normal Runtime - No failures are present and active databases are evenly distributed across servers.
Single Failure - A single server failure has occurred within the datacenter, resulting in the activation of other copies across the infrastructure.
Double Failure - A double server failure has occurred within the datacenter, resulting in the activation of other copies across the infrastructure. 
Site Failure - A site failure has occurred resulting in the activation of all databases in the secondary datacenter.
Worst Failure Mode - This is the worst failure mode possible based on the design requirements and is used in sizing memory, CPU, etc.
Note: For Active/Passive scenarios, it is assumed the namespace is operated via a bound model which means that CAS CPU utilization in multi-role scenarios is not considered until site failure.</t>
        </r>
      </text>
    </comment>
    <comment ref="B263" authorId="0">
      <text>
        <r>
          <rPr>
            <sz val="9"/>
            <color indexed="81"/>
            <rFont val="Tahoma"/>
            <family val="2"/>
          </rPr>
          <t>Each column represents the expected theoretical CPU utilization for the failure mode based on the number of active databases per-server and the associated message profile of the mailboxes per-database.  Note that this theoretical CPU utilization does not include third-party products (e.g., anti-virus, intrusion detection, backup software, etc.) that may consume additional CPU cycles.
Normal Runtime - No failures are present and active databases are evenly distributed across servers.
Single Failure - A single server failure has occurred within the datacenter, resulting in the activation of other copies across the infrastructure.
Double Failure - A double server failure has occurred within the datacenter, resulting in the activation of other copies across the infrastructure. 
Site Failure - A site failure has occurred resulting in the activation of all databases in the secondary datacenter.
Worst Failure Mode - This is the worst failure mode possible based on the design requirements and is used in sizing memory, CPU, etc.
Note: For Active/Passive scenarios, it is assumed the namespace is operated via a bound model which means that CAS CPU utilization in multi-role scenarios is not considered until site failure.</t>
        </r>
      </text>
    </comment>
    <comment ref="B268" authorId="0">
      <text>
        <r>
          <rPr>
            <sz val="8"/>
            <color indexed="81"/>
            <rFont val="Tahoma"/>
            <family val="2"/>
          </rPr>
          <t>This is the number of transaction logs generated for  per day based on the configuration chosen and includes a data overhead factor.</t>
        </r>
      </text>
    </comment>
    <comment ref="B269" authorId="0">
      <text>
        <r>
          <rPr>
            <sz val="9"/>
            <color indexed="81"/>
            <rFont val="Tahoma"/>
            <family val="2"/>
          </rPr>
          <t>This is the average number of transaction logs that will be generated throughout the day during mailbox moves (assuming that mailboxes are moved throughout the whole week as opposed to being moved on a single day).  This value also includes  a data overhead factor.</t>
        </r>
      </text>
    </comment>
    <comment ref="B270" authorId="0">
      <text>
        <r>
          <rPr>
            <sz val="9"/>
            <color indexed="81"/>
            <rFont val="Tahoma"/>
            <family val="2"/>
          </rPr>
          <t>This is the total transaction logs generated for both user and mailbox moves per day.</t>
        </r>
      </text>
    </comment>
    <comment ref="B273" authorId="0">
      <text>
        <r>
          <rPr>
            <sz val="9"/>
            <color indexed="81"/>
            <rFont val="Tahoma"/>
            <family val="2"/>
          </rPr>
          <t>The total amount of disk space required to support the transport mail.que file.</t>
        </r>
      </text>
    </comment>
    <comment ref="B274" authorId="0">
      <text>
        <r>
          <rPr>
            <sz val="9"/>
            <color indexed="81"/>
            <rFont val="Tahoma"/>
            <family val="2"/>
          </rPr>
          <t>This is the total amount of disk space required to support the mailbox databases.</t>
        </r>
      </text>
    </comment>
    <comment ref="B275" authorId="0">
      <text>
        <r>
          <rPr>
            <sz val="9"/>
            <color indexed="81"/>
            <rFont val="Tahoma"/>
            <family val="2"/>
          </rPr>
          <t>This is the total amount of disk space required to support the logs.</t>
        </r>
      </text>
    </comment>
    <comment ref="B276" authorId="0">
      <text>
        <r>
          <rPr>
            <sz val="8"/>
            <color indexed="81"/>
            <rFont val="Tahoma"/>
            <family val="2"/>
          </rPr>
          <t>This is the total amount of volume disk space required to support the databases based on the design requirements.</t>
        </r>
      </text>
    </comment>
    <comment ref="B277" authorId="0">
      <text>
        <r>
          <rPr>
            <sz val="8"/>
            <color indexed="81"/>
            <rFont val="Tahoma"/>
            <family val="2"/>
          </rPr>
          <t>This is the total amount of volume disk space required to support the transaction logs based on the design requirements.</t>
        </r>
      </text>
    </comment>
    <comment ref="B278" authorId="0">
      <text>
        <r>
          <rPr>
            <sz val="8"/>
            <color indexed="81"/>
            <rFont val="Tahoma"/>
            <family val="2"/>
          </rPr>
          <t>This is the amount of space required for a Restore Volume to support restoring a set of databases and transaction logs based on the design requirements.</t>
        </r>
      </text>
    </comment>
    <comment ref="B281" authorId="0">
      <text>
        <r>
          <rPr>
            <sz val="8"/>
            <color indexed="81"/>
            <rFont val="Tahoma"/>
            <family val="2"/>
          </rPr>
          <t>This is the amount of I/O that must be sustained from the host perspective.  This value does not take into account RAID parity overhead.</t>
        </r>
      </text>
    </comment>
    <comment ref="B282" authorId="0">
      <text>
        <r>
          <rPr>
            <sz val="8"/>
            <color indexed="81"/>
            <rFont val="Tahoma"/>
            <family val="2"/>
          </rPr>
          <t>This is the amount of log I/O that must be sustained from the host perspective.  This value does not take into account RAID parity overhead.</t>
        </r>
      </text>
    </comment>
    <comment ref="B283" authorId="0">
      <text>
        <r>
          <rPr>
            <sz val="9"/>
            <color indexed="81"/>
            <rFont val="Tahoma"/>
            <family val="2"/>
          </rPr>
          <t>This is the database read:write ratio for the solution.</t>
        </r>
      </text>
    </comment>
    <comment ref="B284" authorId="0">
      <text>
        <r>
          <rPr>
            <sz val="9"/>
            <color indexed="81"/>
            <rFont val="Tahoma"/>
            <family val="2"/>
          </rPr>
          <t>Background database maintenance I/O is sequential database file I/O associated with checksumming both active and passive database copies. Background database maintenance has the following characteristics:
- On active databases, it can be configured to run either 24 × 7 or during the online maintenance window. Background database maintenance (Checksum) runs against passive database copies 24 × 7. For more information, see "Online Database Scanning" in the New Exchange Core Store Functionality topic.
- Reads approximately 5-7.5 MB per second for each actively scanning database (both active and passive copies). The I/O is 100 percent sequential, so the storage subsystem can process the I/Os efficiently.
- Stops scanning the database if the checksum pass completes in less than 24 hours.
- Issues a warning event if the scan doesn't complete within three days (not configurable).
When using Jetstress you may see a higher BDM throughput (7.5 MB/s) than when what you see in production deployments.</t>
        </r>
      </text>
    </comment>
  </commentList>
</comments>
</file>

<file path=xl/comments3.xml><?xml version="1.0" encoding="utf-8"?>
<comments xmlns="http://schemas.openxmlformats.org/spreadsheetml/2006/main">
  <authors>
    <author>Ross Smith IV</author>
  </authors>
  <commentList>
    <comment ref="B10" authorId="0">
      <text>
        <r>
          <rPr>
            <sz val="9"/>
            <color indexed="81"/>
            <rFont val="Tahoma"/>
            <family val="2"/>
          </rPr>
          <t>The number of servers hosting active mailbox databases within the primary datacenter.</t>
        </r>
      </text>
    </comment>
    <comment ref="B11" authorId="0">
      <text>
        <r>
          <rPr>
            <sz val="9"/>
            <color indexed="81"/>
            <rFont val="Tahoma"/>
            <family val="2"/>
          </rPr>
          <t>A DR mailbox server is a server that hosts passive copies in a secondary datacenter.  The copies located on these servers are only activated during datacenter activation events or if  cross-site database failovers are enabled in the environment.</t>
        </r>
      </text>
    </comment>
    <comment ref="B12" authorId="0">
      <text>
        <r>
          <rPr>
            <sz val="9"/>
            <color indexed="81"/>
            <rFont val="Tahoma"/>
            <family val="2"/>
          </rPr>
          <t>A Lagged Copy Server is a server which is dedicated to hosting database copies that delay the replay of transaction log files for a period of time.</t>
        </r>
      </text>
    </comment>
    <comment ref="B16" authorId="0">
      <text>
        <r>
          <rPr>
            <sz val="9"/>
            <color indexed="81"/>
            <rFont val="Tahoma"/>
            <family val="2"/>
          </rPr>
          <t>This is the number of database copies that are activated on each server during normal runtime (when there are no database copy or server failures within the DAG).
In addition, this row also shows how many mailboxes are active as a result of the activated databases per server, as well as, the total number of copies that are activated in each datacenter.</t>
        </r>
      </text>
    </comment>
    <comment ref="B17" authorId="0">
      <text>
        <r>
          <rPr>
            <sz val="9"/>
            <color indexed="81"/>
            <rFont val="Tahoma"/>
            <family val="2"/>
          </rPr>
          <t>This is the number of database copies that are activated on each server after a single server failure.  Please note that depending on the architecture, this could mean that a cross-site database failover event has been performed (meaning the second database copy has been activated in the secondary datacenter).
In addition, this row also shows how many mailboxes are active as a result of the activated databases per server, as well as, the total number of copies that are activated in each datacenter.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18" authorId="0">
      <text>
        <r>
          <rPr>
            <sz val="9"/>
            <color indexed="81"/>
            <rFont val="Tahoma"/>
            <family val="2"/>
          </rPr>
          <t>This is the number of database copies that are activated on each server after a second server failure within the DAG.  Please note that depending on the architecture, this could mean that a cross-site database failover event has been performed (meaning the third database copy has been activated in the secondary datacenter).
In addition, this row also shows how many mailboxes are active as a result of the activated databases per server, as well as, the total number of copies that are activated in each datacenter.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21" authorId="0">
      <text>
        <r>
          <rPr>
            <sz val="9"/>
            <color indexed="81"/>
            <rFont val="Tahoma"/>
            <family val="2"/>
          </rPr>
          <t>This is the number of database copies that are activated on each server within the DAG in the activated secondary datacenter.  Depending on your architecture, a secondary datacenter could mean a few things.  For example, if you are deploying a 2-node site resilient DAG, having the loss of the mailbox server in the primary datacenter would mean you are activating the copies in the secondary datacenter; in this case you could either follow the full site resilient activation steps (e.g. moving the namespaces) or you could perform cross-site connectivity from the primary datacenter.  Or activation in the secondary datacenter could mean that the primary datacenter has been lost.
In addition, this row also shows how many mailboxes are active as a result of the activated databases per server.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22" authorId="0">
      <text>
        <r>
          <rPr>
            <sz val="9"/>
            <color indexed="81"/>
            <rFont val="Tahoma"/>
            <family val="2"/>
          </rPr>
          <t>This is the number of database copies that are activated on each server after a first server failure within the DAG in the activated secondary datacenter (meaning the primary datacenter has been lost).
In addition, this row also shows how many mailboxes are active as a result of the activated databases per server.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23" authorId="0">
      <text>
        <r>
          <rPr>
            <sz val="9"/>
            <color indexed="81"/>
            <rFont val="Tahoma"/>
            <family val="2"/>
          </rPr>
          <t>This is the number of database copies that are activated on each server after a second server failure within the DAG in the activated secondary datacenter (meaning the primary datacenter has been lost).
In addition, this row also shows how many mailboxes are active as a result of the activated databases per server.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28" authorId="0">
      <text>
        <r>
          <rPr>
            <sz val="9"/>
            <color indexed="81"/>
            <rFont val="Tahoma"/>
            <family val="2"/>
          </rPr>
          <t>The number of servers hosting active mailbox databases within the primary datacenter (preferred datacenter for those mailbox databases).</t>
        </r>
      </text>
    </comment>
    <comment ref="B29" authorId="0">
      <text>
        <r>
          <rPr>
            <sz val="9"/>
            <color indexed="81"/>
            <rFont val="Tahoma"/>
            <family val="2"/>
          </rPr>
          <t>A DR mailbox server is a server that hosts passive copies in a secondary datacenter.  The copies located on these servers are only activated during datacenter activation events or if  cross-site database failovers are enabled in the environment.</t>
        </r>
      </text>
    </comment>
    <comment ref="B30" authorId="0">
      <text>
        <r>
          <rPr>
            <sz val="9"/>
            <color indexed="81"/>
            <rFont val="Tahoma"/>
            <family val="2"/>
          </rPr>
          <t>A Lagged Copy Server is a server which is dedicated to hosting database copies that delay the replay of transaction log files for a period of time.</t>
        </r>
      </text>
    </comment>
    <comment ref="B33" authorId="0">
      <text>
        <r>
          <rPr>
            <sz val="9"/>
            <color indexed="81"/>
            <rFont val="Tahoma"/>
            <family val="2"/>
          </rPr>
          <t>This is the number of database copies that are activated on each server during normal runtime (when there are no database copy or server failures within the DAG).
In addition, this row also shows how many mailboxes are active as a result of the activated databases per server, as well as, the total number of copies that are activated in each datacenter.</t>
        </r>
      </text>
    </comment>
    <comment ref="B34" authorId="0">
      <text>
        <r>
          <rPr>
            <sz val="9"/>
            <color indexed="81"/>
            <rFont val="Tahoma"/>
            <family val="2"/>
          </rPr>
          <t>This is the number of database copies that are activated on each server after a single server failure.  Please note that depending on the architecture, this could mean that a cross-site database failover event has been performed (meaning the second database copy has been activated in the secondary datacenter).
In addition, this row also shows how many mailboxes are active as a result of the activated databases per server, as well as, the total number of copies that are activated in each datacenter.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35" authorId="0">
      <text>
        <r>
          <rPr>
            <sz val="9"/>
            <color indexed="81"/>
            <rFont val="Tahoma"/>
            <family val="2"/>
          </rPr>
          <t>This is the number of database copies that are activated on each server after a second server failure within the DAG.  Please note that depending on the architecture, this could mean that a cross-site database failover event has been performed (meaning the third database copy has been activated in the secondary datacenter).
In addition, this row also shows how many mailboxes are active as a result of the activated databases per server, as well as, the total number of copies that are activated in each datacenter.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38" authorId="0">
      <text>
        <r>
          <rPr>
            <sz val="9"/>
            <color indexed="81"/>
            <rFont val="Tahoma"/>
            <family val="2"/>
          </rPr>
          <t>This is the number of database copies that are activated on each server within the DAG in the activated secondary datacenter.  Depending on your architecture, a secondary datacenter could mean a few things.  For example, if you are deploying a 2-node site resilient DAG, having the loss of the mailbox server in the primary datacenter would mean you are activating the copies in the secondary datacenter; in this case you could either follow the full site resilient activation steps (e.g. moving the namespaces) or you could perform cross-site connectivity from the primary datacenter.  Or activation in the secondary datacenter could mean that the primary datacenter has been lost.
In addition, this row also shows how many mailboxes are active as a result of the activated databases per server.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39" authorId="0">
      <text>
        <r>
          <rPr>
            <sz val="9"/>
            <color indexed="81"/>
            <rFont val="Tahoma"/>
            <family val="2"/>
          </rPr>
          <t>This is the number of database copies that are activated on each server after a first server failure within the DAG in the activated secondary datacenter (meaning the primary datacenter has been lost).
In addition, this row also shows how many mailboxes are active as a result of the activated databases per server.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40" authorId="0">
      <text>
        <r>
          <rPr>
            <sz val="9"/>
            <color indexed="81"/>
            <rFont val="Tahoma"/>
            <family val="2"/>
          </rPr>
          <t>This is the number of database copies that are activated on each server after a second server failure within the DAG in the activated secondary datacenter (meaning the primary datacenter has been lost).
In addition, this row also shows how many mailboxes are active as a result of the activated databases per server.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43" authorId="0">
      <text>
        <r>
          <rPr>
            <sz val="9"/>
            <color indexed="81"/>
            <rFont val="Tahoma"/>
            <family val="2"/>
          </rPr>
          <t>The number of servers hosting active mailbox databases within the primary datacenter (preferred datacenter for those mailbox databases).</t>
        </r>
      </text>
    </comment>
    <comment ref="B44" authorId="0">
      <text>
        <r>
          <rPr>
            <sz val="9"/>
            <color indexed="81"/>
            <rFont val="Tahoma"/>
            <family val="2"/>
          </rPr>
          <t>A DR mailbox server is a server that hosts passive copies in a secondary datacenter.  The copies located on these servers are only activated during datacenter activation events or if  cross-site database failovers are enabled in the environment.</t>
        </r>
      </text>
    </comment>
    <comment ref="B45" authorId="0">
      <text>
        <r>
          <rPr>
            <sz val="9"/>
            <color indexed="81"/>
            <rFont val="Tahoma"/>
            <family val="2"/>
          </rPr>
          <t>A Lagged Copy Server is a server which is dedicated to hosting database copies that delay the replay of transaction log files for a period of time.</t>
        </r>
      </text>
    </comment>
    <comment ref="B48" authorId="0">
      <text>
        <r>
          <rPr>
            <sz val="9"/>
            <color indexed="81"/>
            <rFont val="Tahoma"/>
            <family val="2"/>
          </rPr>
          <t>This is the number of database copies that are activated on each server during normal runtime (when there are no database copy or server failures within the DAG).
In addition, this row also shows how many mailboxes are active as a result of the activated databases per server, as well as, the total number of copies that are activated in each datacenter.</t>
        </r>
      </text>
    </comment>
    <comment ref="B49" authorId="0">
      <text>
        <r>
          <rPr>
            <sz val="9"/>
            <color indexed="81"/>
            <rFont val="Tahoma"/>
            <family val="2"/>
          </rPr>
          <t>This is the number of database copies that are activated on each server after a single server failure.  Please note that depending on the architecture, this could mean that a cross-site database failover event has been performed (meaning the second database copy has been activated in the secondary datacenter).
In addition, this row also shows how many mailboxes are active as a result of the activated databases per server, as well as, the total number of copies that are activated in each datacenter.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50" authorId="0">
      <text>
        <r>
          <rPr>
            <sz val="9"/>
            <color indexed="81"/>
            <rFont val="Tahoma"/>
            <family val="2"/>
          </rPr>
          <t>This is the number of database copies that are activated on each server after a second server failure within the DAG.  Please note that depending on the architecture, this could mean that a cross-site database failover event has been performed (meaning the third database copy has been activated in the secondary datacenter).
In addition, this row also shows how many mailboxes are active as a result of the activated databases per server, as well as, the total number of copies that are activated in each datacenter.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53" authorId="0">
      <text>
        <r>
          <rPr>
            <sz val="9"/>
            <color indexed="81"/>
            <rFont val="Tahoma"/>
            <family val="2"/>
          </rPr>
          <t>This is the number of database copies that are activated on each server within the DAG in the activated secondary datacenter.  Depending on your architecture, a secondary datacenter could mean a few things.  For example, if you are deploying a 2-node site resilient DAG, having the loss of the mailbox server in the primary datacenter would mean you are activating the copies in the secondary datacenter; in this case you could either follow the full site resilient activation steps (e.g. moving the namespaces) or you could perform cross-site connectivity from the primary datacenter.  Or activation in the secondary datacenter could mean that the primary datacenter has been lost.
In addition, this row also shows how many mailboxes are active as a result of the activated databases per server.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54" authorId="0">
      <text>
        <r>
          <rPr>
            <sz val="9"/>
            <color indexed="81"/>
            <rFont val="Tahoma"/>
            <family val="2"/>
          </rPr>
          <t>This is the number of database copies that are activated on each server after a first server failure within the DAG in the activated secondary datacenter (meaning the primary datacenter has been lost).
In addition, this row also shows how many mailboxes are active as a result of the activated databases per server.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 ref="B55" authorId="0">
      <text>
        <r>
          <rPr>
            <sz val="9"/>
            <color indexed="81"/>
            <rFont val="Tahoma"/>
            <family val="2"/>
          </rPr>
          <t>This is the number of database copies that are activated on each server after a second server failure within the DAG in the activated secondary datacenter (meaning the primary datacenter has been lost).
In addition, this row also shows how many mailboxes are active as a result of the activated databases per server.
Note: Depending on the architecture, the value defined here may not be what is activated on all remaining mailbox servers.  This value could be what is the majority of activated databases on the remaining servers or the minority.  However, it is this value that could be used in sizing the memory and CPU requirements.</t>
        </r>
      </text>
    </comment>
  </commentList>
</comments>
</file>

<file path=xl/comments4.xml><?xml version="1.0" encoding="utf-8"?>
<comments xmlns="http://schemas.openxmlformats.org/spreadsheetml/2006/main">
  <authors>
    <author>Chaosnature</author>
  </authors>
  <commentList>
    <comment ref="W25" authorId="0">
      <text>
        <r>
          <rPr>
            <sz val="9"/>
            <color indexed="81"/>
            <rFont val="Tahoma"/>
            <family val="2"/>
          </rPr>
          <t>Lag</t>
        </r>
      </text>
    </comment>
    <comment ref="V26" authorId="0">
      <text>
        <r>
          <rPr>
            <sz val="9"/>
            <color indexed="81"/>
            <rFont val="Tahoma"/>
            <family val="2"/>
          </rPr>
          <t>Lag</t>
        </r>
      </text>
    </comment>
    <comment ref="F27" authorId="0">
      <text>
        <r>
          <rPr>
            <sz val="9"/>
            <color indexed="81"/>
            <rFont val="Tahoma"/>
            <family val="2"/>
          </rPr>
          <t>Lag</t>
        </r>
      </text>
    </comment>
    <comment ref="E28" authorId="0">
      <text>
        <r>
          <rPr>
            <sz val="9"/>
            <color indexed="81"/>
            <rFont val="Tahoma"/>
            <family val="2"/>
          </rPr>
          <t>Lag</t>
        </r>
      </text>
    </comment>
    <comment ref="W29" authorId="0">
      <text>
        <r>
          <rPr>
            <sz val="9"/>
            <color indexed="81"/>
            <rFont val="Tahoma"/>
            <family val="2"/>
          </rPr>
          <t>Lag</t>
        </r>
      </text>
    </comment>
    <comment ref="V30" authorId="0">
      <text>
        <r>
          <rPr>
            <sz val="9"/>
            <color indexed="81"/>
            <rFont val="Tahoma"/>
            <family val="2"/>
          </rPr>
          <t>Lag</t>
        </r>
      </text>
    </comment>
    <comment ref="F31" authorId="0">
      <text>
        <r>
          <rPr>
            <sz val="9"/>
            <color indexed="81"/>
            <rFont val="Tahoma"/>
            <family val="2"/>
          </rPr>
          <t>Lag</t>
        </r>
      </text>
    </comment>
    <comment ref="E32" authorId="0">
      <text>
        <r>
          <rPr>
            <sz val="9"/>
            <color indexed="81"/>
            <rFont val="Tahoma"/>
            <family val="2"/>
          </rPr>
          <t>Lag</t>
        </r>
      </text>
    </comment>
    <comment ref="W33" authorId="0">
      <text>
        <r>
          <rPr>
            <sz val="9"/>
            <color indexed="81"/>
            <rFont val="Tahoma"/>
            <family val="2"/>
          </rPr>
          <t>Lag</t>
        </r>
      </text>
    </comment>
    <comment ref="V34" authorId="0">
      <text>
        <r>
          <rPr>
            <sz val="9"/>
            <color indexed="81"/>
            <rFont val="Tahoma"/>
            <family val="2"/>
          </rPr>
          <t>Lag</t>
        </r>
      </text>
    </comment>
    <comment ref="F35" authorId="0">
      <text>
        <r>
          <rPr>
            <sz val="9"/>
            <color indexed="81"/>
            <rFont val="Tahoma"/>
            <family val="2"/>
          </rPr>
          <t>Lag</t>
        </r>
      </text>
    </comment>
    <comment ref="E36" authorId="0">
      <text>
        <r>
          <rPr>
            <sz val="9"/>
            <color indexed="81"/>
            <rFont val="Tahoma"/>
            <family val="2"/>
          </rPr>
          <t>Lag</t>
        </r>
      </text>
    </comment>
    <comment ref="W37" authorId="0">
      <text>
        <r>
          <rPr>
            <sz val="9"/>
            <color indexed="81"/>
            <rFont val="Tahoma"/>
            <family val="2"/>
          </rPr>
          <t>Lag</t>
        </r>
      </text>
    </comment>
    <comment ref="V38" authorId="0">
      <text>
        <r>
          <rPr>
            <sz val="9"/>
            <color indexed="81"/>
            <rFont val="Tahoma"/>
            <family val="2"/>
          </rPr>
          <t>Lag</t>
        </r>
      </text>
    </comment>
    <comment ref="F39" authorId="0">
      <text>
        <r>
          <rPr>
            <sz val="9"/>
            <color indexed="81"/>
            <rFont val="Tahoma"/>
            <family val="2"/>
          </rPr>
          <t>Lag</t>
        </r>
      </text>
    </comment>
    <comment ref="E40" authorId="0">
      <text>
        <r>
          <rPr>
            <sz val="9"/>
            <color indexed="81"/>
            <rFont val="Tahoma"/>
            <family val="2"/>
          </rPr>
          <t>Lag</t>
        </r>
      </text>
    </comment>
    <comment ref="W41" authorId="0">
      <text>
        <r>
          <rPr>
            <sz val="9"/>
            <color indexed="81"/>
            <rFont val="Tahoma"/>
            <family val="2"/>
          </rPr>
          <t>Lag</t>
        </r>
      </text>
    </comment>
    <comment ref="V42" authorId="0">
      <text>
        <r>
          <rPr>
            <sz val="9"/>
            <color indexed="81"/>
            <rFont val="Tahoma"/>
            <family val="2"/>
          </rPr>
          <t>Lag</t>
        </r>
      </text>
    </comment>
    <comment ref="F43" authorId="0">
      <text>
        <r>
          <rPr>
            <sz val="9"/>
            <color indexed="81"/>
            <rFont val="Tahoma"/>
            <family val="2"/>
          </rPr>
          <t>Lag</t>
        </r>
      </text>
    </comment>
    <comment ref="E44" authorId="0">
      <text>
        <r>
          <rPr>
            <sz val="9"/>
            <color indexed="81"/>
            <rFont val="Tahoma"/>
            <family val="2"/>
          </rPr>
          <t>Lag</t>
        </r>
      </text>
    </comment>
    <comment ref="W45" authorId="0">
      <text>
        <r>
          <rPr>
            <sz val="9"/>
            <color indexed="81"/>
            <rFont val="Tahoma"/>
            <family val="2"/>
          </rPr>
          <t>Lag</t>
        </r>
      </text>
    </comment>
    <comment ref="V46" authorId="0">
      <text>
        <r>
          <rPr>
            <sz val="9"/>
            <color indexed="81"/>
            <rFont val="Tahoma"/>
            <family val="2"/>
          </rPr>
          <t>Lag</t>
        </r>
      </text>
    </comment>
    <comment ref="F47" authorId="0">
      <text>
        <r>
          <rPr>
            <sz val="9"/>
            <color indexed="81"/>
            <rFont val="Tahoma"/>
            <family val="2"/>
          </rPr>
          <t>Lag</t>
        </r>
      </text>
    </comment>
    <comment ref="E48" authorId="0">
      <text>
        <r>
          <rPr>
            <sz val="9"/>
            <color indexed="81"/>
            <rFont val="Tahoma"/>
            <family val="2"/>
          </rPr>
          <t>Lag</t>
        </r>
      </text>
    </comment>
    <comment ref="W49" authorId="0">
      <text>
        <r>
          <rPr>
            <sz val="9"/>
            <color indexed="81"/>
            <rFont val="Tahoma"/>
            <family val="2"/>
          </rPr>
          <t>Lag</t>
        </r>
      </text>
    </comment>
    <comment ref="V50" authorId="0">
      <text>
        <r>
          <rPr>
            <sz val="9"/>
            <color indexed="81"/>
            <rFont val="Tahoma"/>
            <family val="2"/>
          </rPr>
          <t>Lag</t>
        </r>
      </text>
    </comment>
    <comment ref="F51" authorId="0">
      <text>
        <r>
          <rPr>
            <sz val="9"/>
            <color indexed="81"/>
            <rFont val="Tahoma"/>
            <family val="2"/>
          </rPr>
          <t>Lag</t>
        </r>
      </text>
    </comment>
    <comment ref="E52" authorId="0">
      <text>
        <r>
          <rPr>
            <sz val="9"/>
            <color indexed="81"/>
            <rFont val="Tahoma"/>
            <family val="2"/>
          </rPr>
          <t>Lag</t>
        </r>
      </text>
    </comment>
  </commentList>
</comments>
</file>

<file path=xl/comments5.xml><?xml version="1.0" encoding="utf-8"?>
<comments xmlns="http://schemas.openxmlformats.org/spreadsheetml/2006/main">
  <authors>
    <author>Ross Smith IV</author>
    <author>David Mosier</author>
    <author>rosssmi</author>
  </authors>
  <commentList>
    <comment ref="H6" authorId="0">
      <text>
        <r>
          <rPr>
            <sz val="9"/>
            <color indexed="81"/>
            <rFont val="Tahoma"/>
            <family val="2"/>
          </rPr>
          <t>Number of databases placed on a single volume.  Based on the backup methodology/frequency, mailbox resiliency and log location.</t>
        </r>
      </text>
    </comment>
    <comment ref="H7" authorId="0">
      <text>
        <r>
          <rPr>
            <sz val="9"/>
            <color indexed="81"/>
            <rFont val="Tahoma"/>
            <family val="2"/>
          </rPr>
          <t>This is the number of databases that will be placed on a single volume.</t>
        </r>
      </text>
    </comment>
    <comment ref="H8" authorId="0">
      <text>
        <r>
          <rPr>
            <sz val="9"/>
            <color indexed="81"/>
            <rFont val="Tahoma"/>
            <family val="2"/>
          </rPr>
          <t>This is used to help determine the database volume size calculations.</t>
        </r>
      </text>
    </comment>
    <comment ref="H9" authorId="0">
      <text>
        <r>
          <rPr>
            <sz val="9"/>
            <color indexed="81"/>
            <rFont val="Tahoma"/>
            <family val="2"/>
          </rPr>
          <t>The calculated size of the restore volume based on the volume architecture:
1. If Volume Architecture = 2 volumes / DB, then we size the restore volume capacity accordingly (to include space up to 7 databases) to allow for maintenance/recovery practices to occur for 7 databases simultaneously.
2. If Volume Architecture = 2 volumes / Backup Set, then we size the restore volume capacity based essentially on the Backup Set (so how many databases are contained on a single volume
3.  If Volume Architecture = 1 volume / DB, then we size the restore volume to allow for maintenance recovery of 1 database.
The size recommended is simply a guideline  to ensure you have the capacity necessary to do potentially multiple restores.</t>
        </r>
      </text>
    </comment>
    <comment ref="H10" authorId="0">
      <text>
        <r>
          <rPr>
            <sz val="9"/>
            <color indexed="81"/>
            <rFont val="Tahoma"/>
            <family val="2"/>
          </rPr>
          <t>Adds spare volume in the event that multiple databases/disk are deployed to support Auto-Reseed.</t>
        </r>
      </text>
    </comment>
    <comment ref="B110" authorId="0">
      <text>
        <r>
          <rPr>
            <sz val="9"/>
            <color indexed="81"/>
            <rFont val="Tahoma"/>
            <family val="2"/>
          </rPr>
          <t xml:space="preserve">This is the type of volume design that should be used with this Exchange server based on the requirements entered.
--2 Volumes per Database--
With Exchange, in the maximum case of 100 Databases, the number of volumes you provision will depend upon your backup strategy. If your recovery time objective (RTO) is very small, or if you use VSS clones for fast recovery, it may be best to place each Database on its own transaction log volume and database volume. Because doing this will exceed the number of available drive letters, volume mount points must be used. 
Some of the benefits of this strategy include:
- Enables hardware-based VSS at a Database level, providing single Database backup and restore. 
- Flexibility to isolate the performance between Databases when not sharing spindles between volumes. 
- Increased reliability. A capacity or corruption problem on a single volume will only impact one Database.  This is an important consideration when you are not leveraging the built-in mailbox resiliency features.
Some of the concerns with this strategy include:
- 100 Databases requires 200 volumes which would exceed some storage array maximums.
- A separate volume for each Database causes more volumes per server increasing the administrative costs and complexity. 
--2 Volumes per Backup Set--
A backup set is the number of databases that are fully backed up in a night. A solution that performs a full backup on 1/7th of the databases nightly could reduce complexity by placing all of the Databases to be backed up on the same log and db volume. This can reduce the number of volumes on the server. 
Some of the benefits of this strategy include:
- Simplified storage administration. Fewer volumes to manage. 
- Potentially reduces the number of backup jobs. 
Some of the concerns with this strategy include:
- Limits the ability to take hardware based VSS backup and restores. 
- Best Practices for Using Volume Shadow Copy Service with Exchange Server 2003 for more VSS details.
- The 2TB limit on an MBR partition would limit how far this would scale in capacity. (See MBR vs. GPT) 
- A capacity or corruption problem on a single volume could impact more than one Database.
--1 Volume per Database--
A single volume per Database architecture means that both the database and its corresponding log files are placed on the same volume.  In order to deploy a volume architecture that only utilizes a single volume per database, you must have a Database Availability Group that has 2 or more copies.
Some of the benefits of this strategy include:
- Simplified storage administration. Fewer volumes to manage. 
- Potentially reduces the number of backup jobs. 
- Flexibility to isolate the performance between Databases when not sharing spindles between volumes. 
Some of the concerns with this strategy include:
- Limits the ability to take hardware based VSS backup and restores. </t>
        </r>
      </text>
    </comment>
    <comment ref="I110" authorId="0">
      <text>
        <r>
          <rPr>
            <sz val="9"/>
            <color indexed="81"/>
            <rFont val="Tahoma"/>
            <family val="2"/>
          </rPr>
          <t xml:space="preserve">The size needed for the restore and maintenance LUN.
1. If LUN Architecture = 2 LUNs / DB, then we size the restore LUN capacity accordingly (to include space up to 7 databases) to allow for maintenance/recovery practices to occur for 7 databases simultaneously.
2. If LUN Architecture = 2 LUNs / Backup Set, then we size the restore LUN capacity based essentially on the Backup Set (so how many databases are contained on a single LUN).
3.  If LUN Architecture = 1 LUN / DB, then we size the restore LUN to allow for maintenance recovery of 1 database.
The size recommended is simply a guideline  to ensure you have the capacity necessary to do potentially multiple restores.
</t>
        </r>
      </text>
    </comment>
    <comment ref="B113" authorId="1">
      <text>
        <r>
          <rPr>
            <sz val="9"/>
            <color indexed="81"/>
            <rFont val="Tahoma"/>
            <family val="2"/>
          </rPr>
          <t>This is the largest number of the following three inputs:
 - Number of copies in the DAG
 - Maximum number of databases that will fit on the selected disk configuration
 - Maximum supported databases per volume</t>
        </r>
      </text>
    </comment>
    <comment ref="B114" authorId="0">
      <text>
        <r>
          <rPr>
            <sz val="9"/>
            <color indexed="81"/>
            <rFont val="Tahoma"/>
            <family val="2"/>
          </rPr>
          <t>This is the number of databases that will be placed on a single volume.</t>
        </r>
      </text>
    </comment>
    <comment ref="B115" authorId="0">
      <text>
        <r>
          <rPr>
            <sz val="8"/>
            <color indexed="81"/>
            <rFont val="Tahoma"/>
            <family val="2"/>
          </rPr>
          <t>This is the number of database volumes that will be required based to support the design.</t>
        </r>
      </text>
    </comment>
    <comment ref="B116" authorId="0">
      <text>
        <r>
          <rPr>
            <sz val="8"/>
            <color indexed="81"/>
            <rFont val="Tahoma"/>
            <family val="2"/>
          </rPr>
          <t>This is the number of transaction log volumes that will be required to support the design.</t>
        </r>
      </text>
    </comment>
    <comment ref="B117" authorId="0">
      <text>
        <r>
          <rPr>
            <sz val="9"/>
            <color indexed="81"/>
            <rFont val="Tahoma"/>
            <family val="2"/>
          </rPr>
          <t>The recommended number of volumes you should allocate on the server as spares for use by AutoReseed.</t>
        </r>
      </text>
    </comment>
    <comment ref="B118" authorId="0">
      <text>
        <r>
          <rPr>
            <sz val="8"/>
            <color indexed="81"/>
            <rFont val="Tahoma"/>
            <family val="2"/>
          </rPr>
          <t>This is the recommended number of Restore Volumes based on the design.</t>
        </r>
      </text>
    </comment>
    <comment ref="B119" authorId="0">
      <text>
        <r>
          <rPr>
            <sz val="9"/>
            <color indexed="81"/>
            <rFont val="Tahoma"/>
            <family val="2"/>
          </rPr>
          <t>The total recommended volumes per server.</t>
        </r>
      </text>
    </comment>
    <comment ref="C122" authorId="2">
      <text>
        <r>
          <rPr>
            <sz val="8"/>
            <color indexed="81"/>
            <rFont val="Tahoma"/>
            <family val="2"/>
          </rPr>
          <t>Number of mailboxes per database.</t>
        </r>
      </text>
    </comment>
    <comment ref="D122" authorId="0">
      <text>
        <r>
          <rPr>
            <sz val="9"/>
            <color indexed="81"/>
            <rFont val="Tahoma"/>
            <family val="2"/>
          </rPr>
          <t>This is the database size based on the number of mailboxes and the mailbox size on disk.</t>
        </r>
      </text>
    </comment>
    <comment ref="E122" authorId="2">
      <text>
        <r>
          <rPr>
            <sz val="9"/>
            <color indexed="81"/>
            <rFont val="Tahoma"/>
            <family val="2"/>
          </rPr>
          <t>This is the database size plus the data overhead factor.</t>
        </r>
        <r>
          <rPr>
            <sz val="8"/>
            <color indexed="81"/>
            <rFont val="Tahoma"/>
            <family val="2"/>
          </rPr>
          <t xml:space="preserve">
</t>
        </r>
      </text>
    </comment>
    <comment ref="F122" authorId="0">
      <text>
        <r>
          <rPr>
            <sz val="9"/>
            <color indexed="81"/>
            <rFont val="Tahoma"/>
            <family val="2"/>
          </rPr>
          <t>The Log Size is based on the backup or move mailbox requirements and also includes a data growth factor to ensure service availability in the event of spike in transactions.</t>
        </r>
      </text>
    </comment>
    <comment ref="I122" authorId="2">
      <text>
        <r>
          <rPr>
            <sz val="8"/>
            <color indexed="81"/>
            <rFont val="Tahoma"/>
            <family val="2"/>
          </rPr>
          <t>This field takes the total disk space required for the database and adds to it the size of a database plus 110% (if a dedicated restore Volume does not exist) for offline maintenance operations, an additional 20% of the database size for content indexing (if enabled) plus room for a master merge operation, and includes an amount of free space to ensure the volume  is not 100% utilized (based on Volume Free Space Percentage)</t>
        </r>
      </text>
    </comment>
    <comment ref="J122" authorId="2">
      <text>
        <r>
          <rPr>
            <sz val="8"/>
            <color indexed="81"/>
            <rFont val="Tahoma"/>
            <family val="2"/>
          </rPr>
          <t>This field lists the amount of space required to support the transaction logs for a given set of databases and includes an amount of free space to ensure the LUN is not 100% utilized (based on LUN Free Space Percentage)</t>
        </r>
      </text>
    </comment>
  </commentList>
</comments>
</file>

<file path=xl/comments6.xml><?xml version="1.0" encoding="utf-8"?>
<comments xmlns="http://schemas.openxmlformats.org/spreadsheetml/2006/main">
  <authors>
    <author>Ross Smith IV</author>
  </authors>
  <commentList>
    <comment ref="B9" authorId="0">
      <text>
        <r>
          <rPr>
            <sz val="8"/>
            <color indexed="81"/>
            <rFont val="Tahoma"/>
            <family val="2"/>
          </rPr>
          <t xml:space="preserve">This is the type of volume design that should be used with this Exchange server based on the requirements entered.
--2 Volumes per Database--
With Exchange, in the maximum case of 50 Databases, the number of volumes you provision will depend upon your backup strategy. If your recovery time objective (RTO) is very small, or if you use VSS clones for fast recovery, it may be best to place each Database on its own transaction log volume and database volume. Because doing this will exceed the number of available drive letters, volume mount points must be used. 
Some of the benefits of this strategy include:
- Enables hardware-based VSS at a Database level, providing single Database backup and restore. 
- Flexibility to isolate the performance between Databases when not sharing spindles between volumes. 
- Increased reliability. A capacity or corruption problem on a single volume will only impact one Database.  This is an important consideration when you are not leveraging the built-in mailbox resiliency features.
Some of the concerns with this strategy include:
- 50 Databases requires 100 volumes which would exceed some storage array maximums.
- A separate volume for each Database causes more volumes per server increasing the administrative costs and complexity. 
--2 Volumes per Backup Set--
A backup set is the number of databases that are fully backed up in a night. A solution that performs a full backup on 1/7th of the databases nightly could reduce complexity by placing all of the Databases to be backed up on the same log and db volume. This can reduce the number of volumes on the server. 
Some of the benefits of this strategy include:
- Simplified storage administration. Fewer volumes to manage. 
- Potentially reduces the number of backup jobs. 
Some of the concerns with this strategy include:
- Limits the ability to take hardware based VSS backup and restores. 
- Best Practices for Using Volume Shadow Copy Service with Exchange Server 2003 for more VSS details.
- The 2TB limit on an MBR partition would limit how far this would scale in capacity. (See MBR vs. GPT) 
- A capacity or corruption problem on a single volume could impact more than one Database.
--1 Volume per Database--
A single volume per Database architecture means that both the database and its corresponding log files are placed on the same volume.  In order to deploy a volume architecture that only utilizes a single volume per database, you must have a Database Availability Group that has 2 or more copies.
Some of the benefits of this strategy include:
- Simplified storage administration. Fewer volumes to manage. 
- Potentially reduces the number of backup jobs. 
- Flexibility to isolate the performance between Databases when not sharing spindles between volumes. 
Some of the concerns with this strategy include:
- Limits the ability to take hardware based VSS backup and restores. </t>
        </r>
      </text>
    </comment>
    <comment ref="B10" authorId="0">
      <text>
        <r>
          <rPr>
            <sz val="8"/>
            <color indexed="81"/>
            <rFont val="Tahoma"/>
            <family val="2"/>
          </rPr>
          <t>The type of backup methodology you are planning to use.</t>
        </r>
      </text>
    </comment>
    <comment ref="B11" authorId="0">
      <text>
        <r>
          <rPr>
            <sz val="8"/>
            <color indexed="81"/>
            <rFont val="Tahoma"/>
            <family val="2"/>
          </rPr>
          <t>The frequency at which you perform a backup.</t>
        </r>
      </text>
    </comment>
  </commentList>
</comments>
</file>

<file path=xl/comments7.xml><?xml version="1.0" encoding="utf-8"?>
<comments xmlns="http://schemas.openxmlformats.org/spreadsheetml/2006/main">
  <authors>
    <author>Ross Smith IV</author>
    <author>Paul Galjan</author>
  </authors>
  <commentList>
    <comment ref="B7" authorId="0">
      <text>
        <r>
          <rPr>
            <sz val="9"/>
            <color indexed="81"/>
            <rFont val="Tahoma"/>
            <family val="2"/>
          </rPr>
          <t>This is the required bandwidth necessary to replicate the transaction logs based on the peak transaction log generation hour.  This value will ensure that a geographically dispersed solution will have the necessary bandwidth such that replication lag does not affect availability if a failover has to occur.
Note: This does not account for latency.  Latency can affect how fast logs are replicated.  Please ensure that latency does not affect log replication.</t>
        </r>
      </text>
    </comment>
    <comment ref="B8" authorId="0">
      <text>
        <r>
          <rPr>
            <sz val="8"/>
            <color indexed="81"/>
            <rFont val="Tahoma"/>
            <family val="2"/>
          </rPr>
          <t>Amount of available throughput per second  based on latency for the network link.</t>
        </r>
      </text>
    </comment>
    <comment ref="B9" authorId="0">
      <text>
        <r>
          <rPr>
            <sz val="9"/>
            <color indexed="81"/>
            <rFont val="Tahoma"/>
            <family val="2"/>
          </rPr>
          <t>This is the calculated RPO.</t>
        </r>
      </text>
    </comment>
    <comment ref="B11" authorId="0">
      <text>
        <r>
          <rPr>
            <sz val="9"/>
            <color indexed="81"/>
            <rFont val="Tahoma"/>
            <family val="2"/>
          </rPr>
          <t>This is the required bandwidth necessary to replicate the transaction logs based on the peak transaction log generation hour.  This value will ensure that a geographically dispersed CCR cluster will have the necessary bandwidth such that replication lag does not affect availability if a failover has to occur.
Note: This does not account for latency.  Latency can affect how fast logs are replicated.  Please ensure that latency does not affect log replication.</t>
        </r>
      </text>
    </comment>
    <comment ref="B12" authorId="0">
      <text>
        <r>
          <rPr>
            <sz val="9"/>
            <color indexed="81"/>
            <rFont val="Tahoma"/>
            <family val="2"/>
          </rPr>
          <t>This is the required throughput  per database necessary to replicate the transaction logs based on the peak transaction log generation hour.  This value will ensure that a geographically dispersed solution will have the necessary bandwidth such that replication lag does not affect availability if a failover has to occur.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
- Bandwidth for content indexing</t>
        </r>
      </text>
    </comment>
    <comment ref="B13" authorId="0">
      <text>
        <r>
          <rPr>
            <sz val="9"/>
            <color indexed="81"/>
            <rFont val="Tahoma"/>
            <family val="2"/>
          </rPr>
          <t>This is the required content index throughput  per database.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t>
        </r>
      </text>
    </comment>
    <comment ref="B14" authorId="0">
      <text>
        <r>
          <rPr>
            <sz val="9"/>
            <color indexed="81"/>
            <rFont val="Tahoma"/>
            <family val="2"/>
          </rPr>
          <t xml:space="preserve">This is the required throughput  per database necessary to replicate all of the log streams based on the peak transaction log generation hour.  This value will ensure that a geographically dispersed solution will have the necessary bandwidth such that replication lag does not affect availability if a failover has to occur.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
</t>
        </r>
      </text>
    </comment>
    <comment ref="B15" authorId="0">
      <text>
        <r>
          <rPr>
            <sz val="9"/>
            <color indexed="81"/>
            <rFont val="Tahoma"/>
            <family val="2"/>
          </rPr>
          <t xml:space="preserve">This is the required throughput  per database necessary to replicate the content index for all log streams based on the peak transaction log generation hour.  This value will ensure that a geographically dispersed solution will have the necessary bandwidth such that replication lag does not affect availability if a failover has to occur.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
</t>
        </r>
      </text>
    </comment>
    <comment ref="B17" authorId="0">
      <text>
        <r>
          <rPr>
            <sz val="9"/>
            <color indexed="81"/>
            <rFont val="Tahoma"/>
            <family val="2"/>
          </rPr>
          <t>This is the hour of the day.</t>
        </r>
      </text>
    </comment>
    <comment ref="C17" authorId="0">
      <text>
        <r>
          <rPr>
            <sz val="9"/>
            <color indexed="81"/>
            <rFont val="Tahoma"/>
            <family val="2"/>
          </rPr>
          <t>This is the percentage of total logs that are generated for the specified hour.</t>
        </r>
      </text>
    </comment>
    <comment ref="D17" authorId="0">
      <text>
        <r>
          <rPr>
            <sz val="9"/>
            <color indexed="81"/>
            <rFont val="Tahoma"/>
            <family val="2"/>
          </rPr>
          <t>This is the amount of transaction log data generated for the specified hour.</t>
        </r>
      </text>
    </comment>
    <comment ref="E17" authorId="1">
      <text>
        <r>
          <rPr>
            <sz val="8"/>
            <color indexed="81"/>
            <rFont val="Tahoma"/>
            <family val="2"/>
          </rPr>
          <t>This is the Mbps required for the specified hour given the specified RPO.</t>
        </r>
      </text>
    </comment>
    <comment ref="E68" authorId="0">
      <text>
        <r>
          <rPr>
            <sz val="9"/>
            <color indexed="81"/>
            <rFont val="Tahoma"/>
            <family val="2"/>
          </rPr>
          <t xml:space="preserve">This is the required bandwidth necessary to replicate the transaction logs to meet the required RPO for the peak business hours.
The effect of this table is that this table takes into account non-contiguous peak hours, say 8am and 4pm, the resulting bandwidth requirement will assume that you can take the time in between 8 and 4 to catch up, (within the specified RPO of course).  </t>
        </r>
      </text>
    </comment>
    <comment ref="E69" authorId="0">
      <text>
        <r>
          <rPr>
            <sz val="9"/>
            <color indexed="81"/>
            <rFont val="Tahoma"/>
            <family val="2"/>
          </rPr>
          <t>This is the RPO specified.</t>
        </r>
      </text>
    </comment>
    <comment ref="B71" authorId="0">
      <text>
        <r>
          <rPr>
            <sz val="9"/>
            <color indexed="81"/>
            <rFont val="Tahoma"/>
            <family val="2"/>
          </rPr>
          <t>This is the throughput required necessary to replicate the transaction logs given the RPO for a single target.
Important: This value does not take into account the following items and thus, a more thorough analysis of the environment must be performed to determine the total throughput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
- Bandwidth for content indexing
Note:1 This value incorporates into it the data overhead factor associated with transaction log generation.  Additional buffer may be required.
Note2: This does not account for latency, packet loss, jitter, etc.  These things can affect how fast logs are replicated and thus must be accounted for when designing your solution.</t>
        </r>
      </text>
    </comment>
    <comment ref="B131" authorId="0">
      <text>
        <r>
          <rPr>
            <sz val="8"/>
            <color indexed="81"/>
            <rFont val="Tahoma"/>
            <family val="2"/>
          </rPr>
          <t>These only need to be set on source or target machines that are running Windows Server 2003.  Windows Server 2008 will dynamically adjust the TCP Window Size.</t>
        </r>
      </text>
    </comment>
    <comment ref="B137" authorId="0">
      <text>
        <r>
          <rPr>
            <sz val="8"/>
            <color indexed="81"/>
            <rFont val="Tahoma"/>
            <family val="2"/>
          </rPr>
          <t>This is the total throughput required a single log stream and content index.
This value ensures that you will have the necessary throughput so that replication lag does not affect availability if a failover has to occur.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t>
        </r>
      </text>
    </comment>
    <comment ref="L137" authorId="0">
      <text>
        <r>
          <rPr>
            <sz val="8"/>
            <color indexed="81"/>
            <rFont val="Tahoma"/>
            <family val="2"/>
          </rPr>
          <t>Recover Point Objective (RPO) is the acceptable amount of data loss you can have measured in hours.
In terms of log replication, this means how behind can you get in log shipping?  The lower the RPO (a value of 0 or 1 essentially means you want to only lose the open log file), the higher the bandwidth you need because you cannot get behind in log replication.  The higher the RPO (approaching 24) less bandwidth is needed as you are expecting to be behind (up to x hours) in log replication and to catch up at some point in the day.</t>
        </r>
      </text>
    </comment>
    <comment ref="B138" authorId="0">
      <text>
        <r>
          <rPr>
            <sz val="8"/>
            <color indexed="81"/>
            <rFont val="Tahoma"/>
            <family val="2"/>
          </rPr>
          <t>This is the total throughput required to replicate the transaction logs and content index to all database copies (lagged and non-lagged) that exist within the alternate datacenter for the database availability group.
This value ensures that you will have the necessary throughput so that replication lag does not affect availability if a failover has to occur.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t>
        </r>
      </text>
    </comment>
    <comment ref="L138" authorId="0">
      <text>
        <r>
          <rPr>
            <sz val="8"/>
            <color indexed="81"/>
            <rFont val="Tahoma"/>
            <family val="2"/>
          </rPr>
          <t>This is the required throughput necessary to replicate the transaction logs and content index based on the RPO to the mailbox servers that are located within the secondary datacenter per database.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t>
        </r>
      </text>
    </comment>
    <comment ref="B139" authorId="0">
      <text>
        <r>
          <rPr>
            <sz val="9"/>
            <color indexed="81"/>
            <rFont val="Tahoma"/>
            <family val="2"/>
          </rPr>
          <t>This is the total throughput required to replicate the transaction logs and content index to all database copies (lagged and non-lagged) that exist within the alternate datacenter for all database availability groups and ensure that replication does not get behind.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t>
        </r>
      </text>
    </comment>
    <comment ref="L139" authorId="0">
      <text>
        <r>
          <rPr>
            <sz val="8"/>
            <color indexed="81"/>
            <rFont val="Tahoma"/>
            <family val="2"/>
          </rPr>
          <t>This is the required throughput necessary to replicate the transaction logs and content index based on the RPO to the mailbox servers that are located within the secondary datacenter.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t>
        </r>
      </text>
    </comment>
    <comment ref="L140" authorId="0">
      <text>
        <r>
          <rPr>
            <sz val="9"/>
            <color indexed="81"/>
            <rFont val="Tahoma"/>
            <family val="2"/>
          </rPr>
          <t>This is the required throughput necessary to replicate the transaction logs and content index based on the RPO to the mailbox servers that are located within the secondary datacenter for all DAGs within the environment.  
Note1: This does not account for latency, packet loss, jitter, etc.  These things can affect how fast logs are replicated and thus must be accounted for when designing your solution.
Note2: This value incorporates into it the data overhead factor associated with transaction log generation.  Additional buffer may be required.
Important: This value does not take into account the following items and thus, a more thorough analysis of the environment must be performed to determine the total bandwidth required when operating in a geographically dispersed model:
- Bandwidth For File Notifications
- Bandwidth For DC Traffic
- Bandwidth For Client Access
- Bandwidth For CAS, Hub access
- Bandwidth For Heartbeat
- Bandwidth For Cluster DB Updates
- Bandwidth for Other Applications that use the network</t>
        </r>
      </text>
    </comment>
    <comment ref="L142" authorId="0">
      <text>
        <r>
          <rPr>
            <sz val="9"/>
            <color indexed="81"/>
            <rFont val="Tahoma"/>
            <family val="2"/>
          </rPr>
          <t>This is the network link you should deploy based on your latency and the amount of data you need to replicate.
This is only populated if the chosen network link is found to be unacceptable.</t>
        </r>
      </text>
    </comment>
    <comment ref="B143" authorId="0">
      <text>
        <r>
          <rPr>
            <sz val="9"/>
            <color indexed="81"/>
            <rFont val="Tahoma"/>
            <family val="2"/>
          </rPr>
          <t>This is the network link selected on the Input worksheet.</t>
        </r>
      </text>
    </comment>
    <comment ref="L143" authorId="0">
      <text>
        <r>
          <rPr>
            <sz val="9"/>
            <color indexed="81"/>
            <rFont val="Tahoma"/>
            <family val="2"/>
          </rPr>
          <t>This is the network link you should deploy based on your latency and the amount of data you need to replicate.</t>
        </r>
      </text>
    </comment>
    <comment ref="B144" authorId="0">
      <text>
        <r>
          <rPr>
            <sz val="9"/>
            <color indexed="81"/>
            <rFont val="Tahoma"/>
            <family val="2"/>
          </rPr>
          <t>This is the network link latency entered on the Input worksheet.</t>
        </r>
      </text>
    </comment>
    <comment ref="L144" authorId="0">
      <text>
        <r>
          <rPr>
            <sz val="9"/>
            <color indexed="81"/>
            <rFont val="Tahoma"/>
            <family val="2"/>
          </rPr>
          <t>This is the network link you should deploy based on your latency and the amount of data you need to replicate.</t>
        </r>
      </text>
    </comment>
    <comment ref="B145" authorId="0">
      <text>
        <r>
          <rPr>
            <sz val="9"/>
            <color indexed="81"/>
            <rFont val="Tahoma"/>
            <family val="2"/>
          </rPr>
          <t xml:space="preserve">Here we determine if the chosen network link is acceptable by comparing the required throughput with the achievable throughput.
</t>
        </r>
      </text>
    </comment>
    <comment ref="B146" authorId="0">
      <text>
        <r>
          <rPr>
            <sz val="9"/>
            <color indexed="81"/>
            <rFont val="Tahoma"/>
            <family val="2"/>
          </rPr>
          <t>Here we determine if the chosen network link is acceptable by comparing the required throughput with the achievable throughput.</t>
        </r>
      </text>
    </comment>
  </commentList>
</comments>
</file>

<file path=xl/comments8.xml><?xml version="1.0" encoding="utf-8"?>
<comments xmlns="http://schemas.openxmlformats.org/spreadsheetml/2006/main">
  <authors>
    <author>Ross Smith IV</author>
  </authors>
  <commentList>
    <comment ref="C31" authorId="0">
      <text>
        <r>
          <rPr>
            <sz val="9"/>
            <color indexed="81"/>
            <rFont val="Tahoma"/>
            <family val="2"/>
          </rPr>
          <t>This is the predicted maximum mailbox size based on the message profile.</t>
        </r>
      </text>
    </comment>
    <comment ref="C32" authorId="0">
      <text>
        <r>
          <rPr>
            <sz val="9"/>
            <color indexed="81"/>
            <rFont val="Tahoma"/>
            <family val="2"/>
          </rPr>
          <t>This is the number of months it will take to reach the maximum mailbox size based on the message profile characteristics.</t>
        </r>
      </text>
    </comment>
    <comment ref="C60" authorId="0">
      <text>
        <r>
          <rPr>
            <sz val="9"/>
            <color indexed="81"/>
            <rFont val="Tahoma"/>
            <family val="2"/>
          </rPr>
          <t>This is the predicted maximum mailbox size based on the message profile.</t>
        </r>
      </text>
    </comment>
    <comment ref="C61" authorId="0">
      <text>
        <r>
          <rPr>
            <sz val="9"/>
            <color indexed="81"/>
            <rFont val="Tahoma"/>
            <family val="2"/>
          </rPr>
          <t>This is the number of months it will take to reach the maximum mailbox size based on the message profile characteristics.</t>
        </r>
      </text>
    </comment>
    <comment ref="C89" authorId="0">
      <text>
        <r>
          <rPr>
            <sz val="9"/>
            <color indexed="81"/>
            <rFont val="Tahoma"/>
            <family val="2"/>
          </rPr>
          <t>This is the predicted maximum mailbox size based on the message profile.</t>
        </r>
      </text>
    </comment>
    <comment ref="C90" authorId="0">
      <text>
        <r>
          <rPr>
            <sz val="9"/>
            <color indexed="81"/>
            <rFont val="Tahoma"/>
            <family val="2"/>
          </rPr>
          <t>This is the number of months it will take to reach the maximum mailbox size based on the message profile characteristics.</t>
        </r>
      </text>
    </comment>
    <comment ref="C118" authorId="0">
      <text>
        <r>
          <rPr>
            <sz val="9"/>
            <color indexed="81"/>
            <rFont val="Tahoma"/>
            <family val="2"/>
          </rPr>
          <t>This is the predicted maximum mailbox size based on the message profile.</t>
        </r>
      </text>
    </comment>
    <comment ref="C119" authorId="0">
      <text>
        <r>
          <rPr>
            <sz val="9"/>
            <color indexed="81"/>
            <rFont val="Tahoma"/>
            <family val="2"/>
          </rPr>
          <t>This is the number of months it will take to reach the maximum mailbox size based on the message profile characteristics.</t>
        </r>
      </text>
    </comment>
  </commentList>
</comments>
</file>

<file path=xl/comments9.xml><?xml version="1.0" encoding="utf-8"?>
<comments xmlns="http://schemas.openxmlformats.org/spreadsheetml/2006/main">
  <authors>
    <author>Ross Smith IV</author>
    <author>rosssmi</author>
  </authors>
  <commentList>
    <comment ref="B17" authorId="0">
      <text>
        <r>
          <rPr>
            <sz val="8"/>
            <color indexed="81"/>
            <rFont val="Tahoma"/>
            <family val="2"/>
          </rPr>
          <t xml:space="preserve">Select the building block that is used by the storage array for RAID-1/0.
For example, a 2d+2p configuration uses the capacity of two disks for capacity and two disks for parity. 
Different vendors provide different data+parity combinations.
</t>
        </r>
      </text>
    </comment>
    <comment ref="E17" authorId="0">
      <text>
        <r>
          <rPr>
            <sz val="8"/>
            <color indexed="81"/>
            <rFont val="Tahoma"/>
            <family val="2"/>
          </rPr>
          <t xml:space="preserve">Select the building block that is used by the storage array for RAID-1/0.
For example, a 2d+2p configuration uses the capacity of two disks for capacity and two disks for parity. 
Different vendors provide different data+parity combinations.
</t>
        </r>
      </text>
    </comment>
    <comment ref="B18" authorId="0">
      <text>
        <r>
          <rPr>
            <sz val="8"/>
            <color indexed="81"/>
            <rFont val="Tahoma"/>
            <family val="2"/>
          </rPr>
          <t>Select the building block that is used by the storage array for RAID-5.
For example, a 3d+1p configuration uses the capacity of three disks for data and one for parity—although the parity is distributed across all disks. 
Different vendors provide different data+parity combinations.</t>
        </r>
      </text>
    </comment>
    <comment ref="E18" authorId="0">
      <text>
        <r>
          <rPr>
            <sz val="8"/>
            <color indexed="81"/>
            <rFont val="Tahoma"/>
            <family val="2"/>
          </rPr>
          <t>Select the building block that is used by the storage array for RAID-5.
For example, a 3d+1p configuration uses the capacity of three disks for data and one for parity—although the parity is distributed across all disks. 
Different vendors provide different data+parity combinations.</t>
        </r>
      </text>
    </comment>
    <comment ref="B19" authorId="0">
      <text>
        <r>
          <rPr>
            <sz val="8"/>
            <color indexed="81"/>
            <rFont val="Tahoma"/>
            <family val="2"/>
          </rPr>
          <t>Select the building block that is used by the storage array for RAID-6.
RAID 6 extends RAID 5 by adding an additional parity block, thus it uses block-level striping with two parity blocks distributed across all member disks.
Different vendors provide different data+parity combinations.</t>
        </r>
      </text>
    </comment>
    <comment ref="E19" authorId="0">
      <text>
        <r>
          <rPr>
            <sz val="8"/>
            <color indexed="81"/>
            <rFont val="Tahoma"/>
            <family val="2"/>
          </rPr>
          <t>Select the building block that is used by the storage array for RAID-6.
RAID 6 extends RAID 5 by adding an additional parity block, thus it uses block-level striping with two parity blocks distributed across all member disks.
Different vendors provide different data+parity combinations.</t>
        </r>
      </text>
    </comment>
    <comment ref="E20" authorId="0">
      <text>
        <r>
          <rPr>
            <sz val="9"/>
            <color indexed="81"/>
            <rFont val="Tahoma"/>
            <family val="2"/>
          </rPr>
          <t>Select the appropriate RAID configuration you would like to utilize for your Restore / Maintenance volume.</t>
        </r>
      </text>
    </comment>
    <comment ref="B22" authorId="0">
      <text>
        <r>
          <rPr>
            <sz val="9"/>
            <color indexed="81"/>
            <rFont val="Tahoma"/>
            <family val="2"/>
          </rPr>
          <t xml:space="preserve">This is the overhead that should be provisioned into the performance calculations when designing for RAID-1/0 parity.   Most RAID-1/0 implementations will suffer a 25% performance penalty during a rebuild.
Microsoft recommends factoring in a 35% overhead for RAID-1/0 to account for the rebuild penalty.
Or consult with your hardware vendor to determine the appropriate penalty for rebuild times. </t>
        </r>
      </text>
    </comment>
    <comment ref="B23" authorId="0">
      <text>
        <r>
          <rPr>
            <sz val="8"/>
            <color indexed="81"/>
            <rFont val="Tahoma"/>
            <family val="2"/>
          </rPr>
          <t xml:space="preserve">This is the overhead that should be provisioned into the performance calculations when designing for RAID-5 parity.   Most RAID-5 implementations will suffer a 50% performance penalty during a rebuild.
Microsoft recommends factoring in a 100% overhead for RAID-5 to account for the rebuild penalty. Therefore, you should enter in a value of 50%. Or consult with your hardware vendor to determine the appropriate penalty for rebuild times. </t>
        </r>
      </text>
    </comment>
    <comment ref="B24" authorId="0">
      <text>
        <r>
          <rPr>
            <sz val="8"/>
            <color indexed="81"/>
            <rFont val="Tahoma"/>
            <family val="2"/>
          </rPr>
          <t xml:space="preserve">This is the overhead that should be provisioned into the performance calculations when designing for RAID-6 parity.   Most RAID-6 implementations will suffer a 50% or higher performance penalty during a rebuild.
Microsoft recommends factoring in a 100% overhead for RAID-6 to account for the rebuild penalty.  Therefore, you should enter in a value of 50%.
Or consult with your hardware vendor to determine the appropriate penalty for rebuild times. 
</t>
        </r>
      </text>
    </comment>
    <comment ref="B27" authorId="0">
      <text>
        <r>
          <rPr>
            <sz val="9"/>
            <color indexed="81"/>
            <rFont val="Tahoma"/>
            <family val="2"/>
          </rPr>
          <t>By default the calculator will recommend either RAID-1/0 or RAID-5 by evaluating capacity and I/O factors and determining which configuration utilizes the least amount of disks while satisfying the requirements.  If you would like to override this and force the calculator to utilize a particular RAID configuration, select "Yes" to this option and then select the appropriate RAID configuration in the cell labeled "Desired RAID Configuration".
Please note that if you select 7.2K RPM disks, the calculator will require RAID-1/0 even if you attempt to override and choose other RAID options.</t>
        </r>
      </text>
    </comment>
    <comment ref="B28" authorId="0">
      <text>
        <r>
          <rPr>
            <sz val="9"/>
            <color indexed="81"/>
            <rFont val="Tahoma"/>
            <family val="2"/>
          </rPr>
          <t>By default the calculator will make decisions with regards to the appropriate storage configuration given the inputted design.  In addition, the calculator will offer you various alternate designs so that you may choose the most appropriate configuration for your environment.</t>
        </r>
      </text>
    </comment>
    <comment ref="B33" authorId="0">
      <text>
        <r>
          <rPr>
            <sz val="9"/>
            <color indexed="81"/>
            <rFont val="Tahoma"/>
            <family val="2"/>
          </rPr>
          <t>Total IO per second the Log LUN must support when configured in a RAID-0 array.</t>
        </r>
      </text>
    </comment>
    <comment ref="B34" authorId="0">
      <text>
        <r>
          <rPr>
            <sz val="8"/>
            <color indexed="81"/>
            <rFont val="Tahoma"/>
            <family val="2"/>
          </rPr>
          <t>Total IO per second the Log LUN must support when configured in a RAID-1/0 array.
This value also incorporates the RAID-1/0 rebuild penalty.</t>
        </r>
      </text>
    </comment>
    <comment ref="B35" authorId="0">
      <text>
        <r>
          <rPr>
            <sz val="9"/>
            <color indexed="81"/>
            <rFont val="Tahoma"/>
            <family val="2"/>
          </rPr>
          <t>Total IO per second the database LUN must support when configured in a RAID-0 array.</t>
        </r>
      </text>
    </comment>
    <comment ref="B36" authorId="0">
      <text>
        <r>
          <rPr>
            <sz val="9"/>
            <color indexed="81"/>
            <rFont val="Tahoma"/>
            <family val="2"/>
          </rPr>
          <t>Total IO per second the database LUN must support when configured in a RAID-1/0 array.</t>
        </r>
      </text>
    </comment>
    <comment ref="B37" authorId="0">
      <text>
        <r>
          <rPr>
            <sz val="9"/>
            <color indexed="81"/>
            <rFont val="Tahoma"/>
            <family val="2"/>
          </rPr>
          <t>Total IO per second the database LUN must support when configured in a RAID-5 array.</t>
        </r>
      </text>
    </comment>
    <comment ref="B38" authorId="0">
      <text>
        <r>
          <rPr>
            <sz val="9"/>
            <color indexed="81"/>
            <rFont val="Tahoma"/>
            <family val="2"/>
          </rPr>
          <t>Total IO per second the database LUN must support when configured in a RAID-6 array.</t>
        </r>
      </text>
    </comment>
    <comment ref="B39" authorId="0">
      <text>
        <r>
          <rPr>
            <sz val="9"/>
            <color indexed="81"/>
            <rFont val="Tahoma"/>
            <family val="2"/>
          </rPr>
          <t>This is the required number of IOPS required when utilizing RAID-1/0 to ensure that the system can handle the rebuild during a drive failure.</t>
        </r>
      </text>
    </comment>
    <comment ref="B40" authorId="0">
      <text>
        <r>
          <rPr>
            <sz val="9"/>
            <color indexed="81"/>
            <rFont val="Tahoma"/>
            <family val="2"/>
          </rPr>
          <t>Total IO per second the database LUN must support when configured in a RAID-1/0 array.</t>
        </r>
      </text>
    </comment>
    <comment ref="B41" authorId="0">
      <text>
        <r>
          <rPr>
            <sz val="9"/>
            <color indexed="81"/>
            <rFont val="Tahoma"/>
            <family val="2"/>
          </rPr>
          <t>Total IO per second the database LUN must support when configured in a RAID-5 array.</t>
        </r>
      </text>
    </comment>
    <comment ref="B42" authorId="0">
      <text>
        <r>
          <rPr>
            <sz val="9"/>
            <color indexed="81"/>
            <rFont val="Tahoma"/>
            <family val="2"/>
          </rPr>
          <t>Total IO per second the database LUN must support when configured in a RAID-6 array.</t>
        </r>
      </text>
    </comment>
    <comment ref="B45" authorId="1">
      <text>
        <r>
          <rPr>
            <sz val="8"/>
            <color indexed="81"/>
            <rFont val="Tahoma"/>
            <family val="2"/>
          </rPr>
          <t>This is the  raw capacity of the disk (the unformatted capacity).</t>
        </r>
      </text>
    </comment>
    <comment ref="B46" authorId="1">
      <text>
        <r>
          <rPr>
            <sz val="8"/>
            <color indexed="81"/>
            <rFont val="Tahoma"/>
            <family val="2"/>
          </rPr>
          <t>This is the formatted capacity of the physical disk. This calculator uses 91% of the raw capacity, though different storage controllers and different disk manufacturers may be able to utilize more or less of the disk capacity.</t>
        </r>
      </text>
    </comment>
    <comment ref="B47" authorId="1">
      <text>
        <r>
          <rPr>
            <sz val="8"/>
            <color indexed="81"/>
            <rFont val="Tahoma"/>
            <family val="2"/>
          </rPr>
          <t>Some vendors believe that you shouldn't use all the I/O capacity of a disk as that can lead to disk bottlenecks.
Microsoft does not recommend changing this value.</t>
        </r>
      </text>
    </comment>
    <comment ref="B48" authorId="1">
      <text>
        <r>
          <rPr>
            <sz val="8"/>
            <color indexed="81"/>
            <rFont val="Tahoma"/>
            <family val="2"/>
          </rPr>
          <t xml:space="preserve">This is how much I/O the physical disk can sustain at the controller using a random 8K read and writes with 80% capacity utilization.
Assuming cache avoidance, a 10K RPM spindle supports approximately 130 random or 150 sequential IOPS; a 15K RPM spindle supports approximately 180 random or 200 sequential IOPS.
</t>
        </r>
      </text>
    </comment>
    <comment ref="B49" authorId="1">
      <text>
        <r>
          <rPr>
            <sz val="8"/>
            <color indexed="81"/>
            <rFont val="Tahoma"/>
            <family val="2"/>
          </rPr>
          <t>This is how much I/O the physical disk can sustain at the controller when performing sequential I/O reads or writes.</t>
        </r>
      </text>
    </comment>
    <comment ref="B52" authorId="1">
      <text>
        <r>
          <rPr>
            <sz val="8"/>
            <color indexed="81"/>
            <rFont val="Tahoma"/>
            <family val="2"/>
          </rPr>
          <t>This is the  raw capacity of the disk (the unformatted capacity).</t>
        </r>
      </text>
    </comment>
    <comment ref="B53" authorId="1">
      <text>
        <r>
          <rPr>
            <sz val="8"/>
            <color indexed="81"/>
            <rFont val="Tahoma"/>
            <family val="2"/>
          </rPr>
          <t>This is the formatted capacity of the physical disk. This calculator uses 91% of the raw capacity, though different storage controllers and different disk manufacturers may be able to utilize more or less of the disk capacity.</t>
        </r>
      </text>
    </comment>
    <comment ref="B54" authorId="1">
      <text>
        <r>
          <rPr>
            <sz val="8"/>
            <color indexed="81"/>
            <rFont val="Tahoma"/>
            <family val="2"/>
          </rPr>
          <t>Some vendors believe that you shouldn't use all the I/O capacity of a disk as that can lead to disk bottlenecks.
Microsoft does not recommend changing this value.</t>
        </r>
      </text>
    </comment>
    <comment ref="B55" authorId="1">
      <text>
        <r>
          <rPr>
            <sz val="8"/>
            <color indexed="81"/>
            <rFont val="Tahoma"/>
            <family val="2"/>
          </rPr>
          <t>This is how much I/O the physical disk can sustain at the controller when performing sequential I/O reads or writes.</t>
        </r>
      </text>
    </comment>
    <comment ref="B58" authorId="1">
      <text>
        <r>
          <rPr>
            <sz val="8"/>
            <color indexed="81"/>
            <rFont val="Tahoma"/>
            <family val="2"/>
          </rPr>
          <t>This is the  raw capacity of the disk (the unformatted capacity).</t>
        </r>
      </text>
    </comment>
    <comment ref="B59" authorId="1">
      <text>
        <r>
          <rPr>
            <sz val="8"/>
            <color indexed="81"/>
            <rFont val="Tahoma"/>
            <family val="2"/>
          </rPr>
          <t>This is the formatted capacity of the physical disk. This calculator uses 91% of the raw capacity, though different storage controllers and different disk manufacturers may be able to utilize more or less of the disk capacity.</t>
        </r>
      </text>
    </comment>
    <comment ref="B60" authorId="1">
      <text>
        <r>
          <rPr>
            <sz val="8"/>
            <color indexed="81"/>
            <rFont val="Tahoma"/>
            <family val="2"/>
          </rPr>
          <t>Some vendors believe that you shouldn't use all the I/O capacity of a disk as that can lead to disk bottlenecks.
Microsoft does not recommend changing this value.</t>
        </r>
      </text>
    </comment>
    <comment ref="B61" authorId="1">
      <text>
        <r>
          <rPr>
            <sz val="8"/>
            <color indexed="81"/>
            <rFont val="Tahoma"/>
            <family val="2"/>
          </rPr>
          <t xml:space="preserve">This is how much I/O the physical disk can sustain at the controller using a random 8K read and writes.
Assuming cache avoidance, a 10K RPM spindle supports approximately 130 random or 150 sequential IOPS; a 15K RPM spindle supports approximately 180 random or 200 sequential IOPS.
</t>
        </r>
      </text>
    </comment>
    <comment ref="B64" authorId="1">
      <text>
        <r>
          <rPr>
            <sz val="8"/>
            <color indexed="81"/>
            <rFont val="Tahoma"/>
            <family val="2"/>
          </rPr>
          <t>This is the  raw capacity of the disk (the unformatted capacity).</t>
        </r>
      </text>
    </comment>
    <comment ref="B65" authorId="1">
      <text>
        <r>
          <rPr>
            <sz val="8"/>
            <color indexed="81"/>
            <rFont val="Tahoma"/>
            <family val="2"/>
          </rPr>
          <t>This is the formatted capacity of the physical disk. This calculator uses 91% of the raw capacity, though different storage controllers and different disk manufacturers may be able to utilize more or less of the disk capacity.</t>
        </r>
      </text>
    </comment>
    <comment ref="B66" authorId="1">
      <text>
        <r>
          <rPr>
            <sz val="8"/>
            <color indexed="81"/>
            <rFont val="Tahoma"/>
            <family val="2"/>
          </rPr>
          <t>Some vendors believe that you shouldn't use all the I/O capacity of a disk as that can lead to disk bottlenecks.
Microsoft does not recommend changing this value.</t>
        </r>
      </text>
    </comment>
    <comment ref="B67" authorId="1">
      <text>
        <r>
          <rPr>
            <sz val="8"/>
            <color indexed="81"/>
            <rFont val="Tahoma"/>
            <family val="2"/>
          </rPr>
          <t xml:space="preserve">This is how much I/O the physical disk can sustain at the controller using a random 8K read and writes.
Assuming cache avoidance, a 10K RPM spindle supports approximately 130 random or 150 sequential IOPS; a 15K RPM spindle supports approximately 180 random or 200 sequential IOPS.
</t>
        </r>
      </text>
    </comment>
    <comment ref="B72" authorId="1">
      <text>
        <r>
          <rPr>
            <sz val="8"/>
            <color indexed="81"/>
            <rFont val="Tahoma"/>
            <family val="2"/>
          </rPr>
          <t>This is the number of disks that must support the database design based on I/O performance in a RAID-0 configuration.</t>
        </r>
      </text>
    </comment>
    <comment ref="B73" authorId="1">
      <text>
        <r>
          <rPr>
            <sz val="8"/>
            <color indexed="81"/>
            <rFont val="Tahoma"/>
            <family val="2"/>
          </rPr>
          <t>This is the number of disks that must support the database design based on I/O performance in a RAID-1/0 configuration.</t>
        </r>
      </text>
    </comment>
    <comment ref="B74" authorId="1">
      <text>
        <r>
          <rPr>
            <sz val="8"/>
            <color indexed="81"/>
            <rFont val="Tahoma"/>
            <family val="2"/>
          </rPr>
          <t>This is the number of disks that must support the database design based on I/O performance in a RAID-5 configuration.</t>
        </r>
      </text>
    </comment>
    <comment ref="B75" authorId="1">
      <text>
        <r>
          <rPr>
            <sz val="8"/>
            <color indexed="81"/>
            <rFont val="Tahoma"/>
            <family val="2"/>
          </rPr>
          <t>This is the number of disks that must support the database design based on I/O performance in a RAID-6 configuration.</t>
        </r>
      </text>
    </comment>
    <comment ref="B76" authorId="1">
      <text>
        <r>
          <rPr>
            <sz val="8"/>
            <color indexed="81"/>
            <rFont val="Tahoma"/>
            <family val="2"/>
          </rPr>
          <t>This is the minimum number of disks that must support the database design based on capacity.</t>
        </r>
      </text>
    </comment>
    <comment ref="B77" authorId="1">
      <text>
        <r>
          <rPr>
            <sz val="8"/>
            <color indexed="81"/>
            <rFont val="Tahoma"/>
            <family val="2"/>
          </rPr>
          <t>This is the number of disks that must support the database design based on capacity in a RAID-1/0 configuration.</t>
        </r>
      </text>
    </comment>
    <comment ref="B78" authorId="1">
      <text>
        <r>
          <rPr>
            <sz val="8"/>
            <color indexed="81"/>
            <rFont val="Tahoma"/>
            <family val="2"/>
          </rPr>
          <t>This is the number of disks that must support the database design based on capacity in a RAID-5 configuration.</t>
        </r>
      </text>
    </comment>
    <comment ref="B79" authorId="1">
      <text>
        <r>
          <rPr>
            <sz val="8"/>
            <color indexed="81"/>
            <rFont val="Tahoma"/>
            <family val="2"/>
          </rPr>
          <t>This is the number of disks that must support the database design based on capacity in a RAID-6 configuration.</t>
        </r>
      </text>
    </comment>
    <comment ref="B82" authorId="0">
      <text>
        <r>
          <rPr>
            <sz val="8"/>
            <color indexed="81"/>
            <rFont val="Tahoma"/>
            <family val="2"/>
          </rPr>
          <t>This is the number of disks based on the amount of transaction log I/O with respect to the minimum number of sequential writes a disk can sustain (for this calculator this value is 300) utilizing a RAID-0 parity.</t>
        </r>
      </text>
    </comment>
    <comment ref="B83" authorId="0">
      <text>
        <r>
          <rPr>
            <sz val="8"/>
            <color indexed="81"/>
            <rFont val="Tahoma"/>
            <family val="2"/>
          </rPr>
          <t>Minimum number of disks required to support the transaction log capacity.</t>
        </r>
      </text>
    </comment>
    <comment ref="B84" authorId="0">
      <text>
        <r>
          <rPr>
            <sz val="9"/>
            <color indexed="81"/>
            <rFont val="Tahoma"/>
            <family val="2"/>
          </rPr>
          <t>This value is the number of disks required to support the design based on capacity alone utilizing RAID-1/0 parity.  
This value should only be used when the capacity requirements outweigh the I/O requirements.</t>
        </r>
      </text>
    </comment>
    <comment ref="B85" authorId="0">
      <text>
        <r>
          <rPr>
            <sz val="8"/>
            <color indexed="81"/>
            <rFont val="Tahoma"/>
            <family val="2"/>
          </rPr>
          <t>This is the number of disks based on the amount of transaction log I/O with respect to the minimum number of sequential writes a disk can sustain (for this calculator this value is 300) utilizing a RAID-1/0 parity.</t>
        </r>
      </text>
    </comment>
    <comment ref="B88" authorId="0">
      <text>
        <r>
          <rPr>
            <sz val="8"/>
            <color indexed="81"/>
            <rFont val="Tahoma"/>
            <family val="2"/>
          </rPr>
          <t>This is the number of disks needed to meet the capacity requirements of the Restore LUN.</t>
        </r>
      </text>
    </comment>
    <comment ref="B89" authorId="0">
      <text>
        <r>
          <rPr>
            <sz val="8"/>
            <color indexed="81"/>
            <rFont val="Tahoma"/>
            <family val="2"/>
          </rPr>
          <t>This calculation determines the number of disks necessary to support the Restore Volume based on the capacity requirements in a RAID-1/0 configuration.</t>
        </r>
      </text>
    </comment>
    <comment ref="B90" authorId="0">
      <text>
        <r>
          <rPr>
            <sz val="8"/>
            <color indexed="81"/>
            <rFont val="Tahoma"/>
            <family val="2"/>
          </rPr>
          <t>This calculation determines the number of disks necessary to support the Restore Volume based on the capacity requirements in a RAID-5 configuration.</t>
        </r>
      </text>
    </comment>
    <comment ref="B91" authorId="0">
      <text>
        <r>
          <rPr>
            <sz val="8"/>
            <color indexed="81"/>
            <rFont val="Tahoma"/>
            <family val="2"/>
          </rPr>
          <t>This calculation determines the number of disks necessary to support the Restore Volume based on the capacity requirements in a RAID-6 configuration.</t>
        </r>
      </text>
    </comment>
    <comment ref="B94" authorId="0">
      <text>
        <r>
          <rPr>
            <sz val="9"/>
            <color indexed="81"/>
            <rFont val="Tahoma"/>
            <family val="2"/>
          </rPr>
          <t>Number of disks required to meet the I/O requirements for the given RAID configuration.</t>
        </r>
      </text>
    </comment>
    <comment ref="B95" authorId="0">
      <text>
        <r>
          <rPr>
            <sz val="9"/>
            <color indexed="81"/>
            <rFont val="Tahoma"/>
            <family val="2"/>
          </rPr>
          <t>Number of disks required to meet the capacity requirements for the given RAID configuration.</t>
        </r>
        <r>
          <rPr>
            <b/>
            <sz val="9"/>
            <color indexed="81"/>
            <rFont val="Tahoma"/>
            <family val="2"/>
          </rPr>
          <t xml:space="preserve">
</t>
        </r>
      </text>
    </comment>
    <comment ref="B96" authorId="0">
      <text>
        <r>
          <rPr>
            <sz val="9"/>
            <color indexed="81"/>
            <rFont val="Tahoma"/>
            <family val="2"/>
          </rPr>
          <t>Number of disks required to meet the I/O requirements for the given RAID configuration.</t>
        </r>
      </text>
    </comment>
    <comment ref="B97" authorId="0">
      <text>
        <r>
          <rPr>
            <sz val="9"/>
            <color indexed="81"/>
            <rFont val="Tahoma"/>
            <family val="2"/>
          </rPr>
          <t>Number of disks required to meet the capacity requirements for the given RAID configuration.</t>
        </r>
      </text>
    </comment>
    <comment ref="B98" authorId="0">
      <text>
        <r>
          <rPr>
            <sz val="9"/>
            <color indexed="81"/>
            <rFont val="Tahoma"/>
            <family val="2"/>
          </rPr>
          <t>Number of disks required to meet the I/O requirements for the given RAID configuration.</t>
        </r>
      </text>
    </comment>
    <comment ref="B99" authorId="0">
      <text>
        <r>
          <rPr>
            <sz val="9"/>
            <color indexed="81"/>
            <rFont val="Tahoma"/>
            <family val="2"/>
          </rPr>
          <t>Number of disks required to meet the capacity requirements for the given RAID configuration.</t>
        </r>
      </text>
    </comment>
    <comment ref="B100" authorId="0">
      <text>
        <r>
          <rPr>
            <sz val="9"/>
            <color indexed="81"/>
            <rFont val="Tahoma"/>
            <family val="2"/>
          </rPr>
          <t>Number of disks required to meet the I/O requirements for the given RAID configuration.</t>
        </r>
      </text>
    </comment>
    <comment ref="B101" authorId="0">
      <text>
        <r>
          <rPr>
            <sz val="9"/>
            <color indexed="81"/>
            <rFont val="Tahoma"/>
            <family val="2"/>
          </rPr>
          <t>Number of disks required to meet the capacity requirements for the given RAID configuration.</t>
        </r>
      </text>
    </comment>
    <comment ref="B104" authorId="0">
      <text>
        <r>
          <rPr>
            <sz val="9"/>
            <color indexed="81"/>
            <rFont val="Tahoma"/>
            <family val="2"/>
          </rPr>
          <t>Number of disks required to meet the I/O requirements for the given RAID configuration.</t>
        </r>
      </text>
    </comment>
    <comment ref="B105" authorId="0">
      <text>
        <r>
          <rPr>
            <sz val="9"/>
            <color indexed="81"/>
            <rFont val="Tahoma"/>
            <family val="2"/>
          </rPr>
          <t>Number of disks required to meet the capacity requirements for the given RAID configuration.</t>
        </r>
      </text>
    </comment>
    <comment ref="B106" authorId="0">
      <text>
        <r>
          <rPr>
            <sz val="9"/>
            <color indexed="81"/>
            <rFont val="Tahoma"/>
            <family val="2"/>
          </rPr>
          <t>Number of disks required to meet the I/O requirements for the given RAID configuration.</t>
        </r>
      </text>
    </comment>
    <comment ref="B107" authorId="0">
      <text>
        <r>
          <rPr>
            <sz val="9"/>
            <color indexed="81"/>
            <rFont val="Tahoma"/>
            <family val="2"/>
          </rPr>
          <t>Number of disks required to meet the capacity requirements for the given RAID configuration.</t>
        </r>
      </text>
    </comment>
    <comment ref="B133" authorId="0">
      <text>
        <r>
          <rPr>
            <sz val="9"/>
            <color indexed="81"/>
            <rFont val="Tahoma"/>
            <family val="2"/>
          </rPr>
          <t>Number of disks required for the optimum RAID configuration.</t>
        </r>
      </text>
    </comment>
    <comment ref="B134" authorId="0">
      <text>
        <r>
          <rPr>
            <sz val="9"/>
            <color indexed="81"/>
            <rFont val="Tahoma"/>
            <family val="2"/>
          </rPr>
          <t>Number of disks required for the optimum RAID configuration.</t>
        </r>
      </text>
    </comment>
    <comment ref="B135" authorId="0">
      <text>
        <r>
          <rPr>
            <sz val="9"/>
            <color indexed="81"/>
            <rFont val="Tahoma"/>
            <family val="2"/>
          </rPr>
          <t>When RAIDOverride=No, this calculation utilizes RAID-1/0 for the solution by determining which RAID configuration requires the least amount of disks while still satisfying the capacity and performance requirements.  
If RAIDOverride=Yes, then either RAID-0 or RAID-1/0, inputted by the user, will be shown.  If the user selected RAID-5 or RAID-6, RAID-1/0 will be used.</t>
        </r>
      </text>
    </comment>
    <comment ref="B136" authorId="0">
      <text>
        <r>
          <rPr>
            <sz val="9"/>
            <color indexed="81"/>
            <rFont val="Tahoma"/>
            <family val="2"/>
          </rPr>
          <t>Number of disks required for the optimum RAID configuration.</t>
        </r>
      </text>
    </comment>
    <comment ref="B137" authorId="0">
      <text>
        <r>
          <rPr>
            <sz val="9"/>
            <color indexed="81"/>
            <rFont val="Tahoma"/>
            <family val="2"/>
          </rPr>
          <t>This calculation determines the desired RAID configuration based on user input.</t>
        </r>
      </text>
    </comment>
    <comment ref="B138" authorId="0">
      <text>
        <r>
          <rPr>
            <sz val="9"/>
            <color indexed="81"/>
            <rFont val="Tahoma"/>
            <family val="2"/>
          </rPr>
          <t>Number of disks required for the optimum RAID configuration.</t>
        </r>
      </text>
    </comment>
    <comment ref="B154" authorId="0">
      <text>
        <r>
          <rPr>
            <sz val="9"/>
            <color indexed="81"/>
            <rFont val="Tahoma"/>
            <family val="2"/>
          </rPr>
          <t>Number of disks required for the optimum JBOD configuration.</t>
        </r>
      </text>
    </comment>
    <comment ref="B155" authorId="0">
      <text>
        <r>
          <rPr>
            <sz val="9"/>
            <color indexed="81"/>
            <rFont val="Tahoma"/>
            <family val="2"/>
          </rPr>
          <t>Number of disks required for the optimum JBOD configuration.</t>
        </r>
      </text>
    </comment>
    <comment ref="B160" authorId="0">
      <text>
        <r>
          <rPr>
            <sz val="9"/>
            <color indexed="81"/>
            <rFont val="Tahoma"/>
            <family val="2"/>
          </rPr>
          <t>Use the appropriate storage architecture disk configuration for the appropriate servers:
- Primary Datacenter Servers are servers within the primary datacenter that are hosting HA database copies and non-dedicated lagged copies.
- Secondary Datacenter Servers  within the secondary datacenter that are hosting HA database copies and non-dedicated lagged copies.
- Lagged Copy Servers are servers that are located in either datacenter that are hosting only lagged copy servers.
In its simplest terms, if you are hosting 3 or more HA database copies and not isolating the database from its transaction logs, you can deploy a JBOD architecture.  Lagged copies may require RAID on the other hand (depends on the number of copies and whether you are deploying dedicated lagged copy servers).</t>
        </r>
      </text>
    </comment>
    <comment ref="B163" authorId="0">
      <text>
        <r>
          <rPr>
            <sz val="9"/>
            <color indexed="81"/>
            <rFont val="Tahoma"/>
            <family val="2"/>
          </rPr>
          <t>This is the optimum disk configuration (capacity and type) for the mailbox server solution.</t>
        </r>
      </text>
    </comment>
    <comment ref="B164" authorId="0">
      <text>
        <r>
          <rPr>
            <sz val="8"/>
            <color indexed="81"/>
            <rFont val="Tahoma"/>
            <family val="2"/>
          </rPr>
          <t>This is the recommended RAID configuration for the database disk group.</t>
        </r>
      </text>
    </comment>
    <comment ref="B165" authorId="0">
      <text>
        <r>
          <rPr>
            <sz val="8"/>
            <color indexed="81"/>
            <rFont val="Tahoma"/>
            <family val="2"/>
          </rPr>
          <t>The optimum number of disks will be determined based on ensuring performance is achieved first with the minimal number of disks followed by capacity.</t>
        </r>
      </text>
    </comment>
    <comment ref="B168" authorId="0">
      <text>
        <r>
          <rPr>
            <sz val="9"/>
            <color indexed="81"/>
            <rFont val="Tahoma"/>
            <family val="2"/>
          </rPr>
          <t>This is the optimum disk configuration (capacity and type) for the mailbox server solution.</t>
        </r>
      </text>
    </comment>
    <comment ref="B169" authorId="0">
      <text>
        <r>
          <rPr>
            <sz val="8"/>
            <color indexed="81"/>
            <rFont val="Tahoma"/>
            <family val="2"/>
          </rPr>
          <t>This is the recommended RAID configuration for the database disk group.</t>
        </r>
      </text>
    </comment>
    <comment ref="B170" authorId="0">
      <text>
        <r>
          <rPr>
            <sz val="8"/>
            <color indexed="81"/>
            <rFont val="Tahoma"/>
            <family val="2"/>
          </rPr>
          <t>The optimum number of disks will be determined based on ensuring performance is achieved first with the minimal number of disks followed by capacity.</t>
        </r>
      </text>
    </comment>
    <comment ref="B178" authorId="0">
      <text>
        <r>
          <rPr>
            <sz val="9"/>
            <color indexed="81"/>
            <rFont val="Tahoma"/>
            <family val="2"/>
          </rPr>
          <t>Use the appropriate storage architecture disk configuration for the appropriate servers:
- Primary Datacenter Servers are servers within the primary datacenter that are hosting HA database copies and non-dedicated lagged copies.
- Secondary Datacenter Servers  within the secondary datacenter that are hosting HA database copies and non-dedicated lagged copies.
- Lagged Copy Servers are servers that are located in either datacenter that are hosting only lagged copy servers.
In its simplest terms, if you are hosting 3 or more HA database copies and not isolating the database from its transaction logs, you can deploy a JBOD architecture.  Lagged copies may require RAID on the other hand (depends on the number of copies and whether you are deploying dedicated lagged copy servers).</t>
        </r>
      </text>
    </comment>
    <comment ref="B181" authorId="0">
      <text>
        <r>
          <rPr>
            <sz val="9"/>
            <color indexed="81"/>
            <rFont val="Tahoma"/>
            <family val="2"/>
          </rPr>
          <t>This is the optimum disk configuration (capacity and type) for the mailbox server solution.</t>
        </r>
      </text>
    </comment>
    <comment ref="B182" authorId="0">
      <text>
        <r>
          <rPr>
            <sz val="8"/>
            <color indexed="81"/>
            <rFont val="Tahoma"/>
            <family val="2"/>
          </rPr>
          <t>The optimum number of disks will be determined based on ensuring performance is achieved first with the minimal number of disks followed by capacity.</t>
        </r>
      </text>
    </comment>
    <comment ref="B185" authorId="0">
      <text>
        <r>
          <rPr>
            <sz val="9"/>
            <color indexed="81"/>
            <rFont val="Tahoma"/>
            <family val="2"/>
          </rPr>
          <t>This is the optimum disk configuration (capacity and type) for the mailbox server solution.</t>
        </r>
      </text>
    </comment>
    <comment ref="B186" authorId="0">
      <text>
        <r>
          <rPr>
            <sz val="8"/>
            <color indexed="81"/>
            <rFont val="Tahoma"/>
            <family val="2"/>
          </rPr>
          <t>The optimum number of disks will be determined based on ensuring performance is achieved first with the minimal number of disks followed by capacity.</t>
        </r>
      </text>
    </comment>
    <comment ref="B191" authorId="0">
      <text>
        <r>
          <rPr>
            <sz val="9"/>
            <color indexed="81"/>
            <rFont val="Tahoma"/>
            <family val="2"/>
          </rPr>
          <t>Choose how you will deploy your storage architecture:
- As the calculator calculated/recommends
- Entirely on RAID
- Entirely on JBOD (note certain scenarios may put you at risk for data loss; be sure to review the JBOD Storage Architecture Useable for more information)</t>
        </r>
      </text>
    </comment>
    <comment ref="B194" authorId="0">
      <text>
        <r>
          <rPr>
            <sz val="8"/>
            <color indexed="81"/>
            <rFont val="Tahoma"/>
            <family val="2"/>
          </rPr>
          <t>This is the total number of disks required.
This includes:
- Database disks
- Log disks
- Restore LUN disks</t>
        </r>
      </text>
    </comment>
    <comment ref="B197" authorId="0">
      <text>
        <r>
          <rPr>
            <sz val="8"/>
            <color indexed="81"/>
            <rFont val="Tahoma"/>
            <family val="2"/>
          </rPr>
          <t>This is the total number of disks required.
This includes:
- Database disks
- Log disks
- Restore LUN disks</t>
        </r>
      </text>
    </comment>
    <comment ref="B200" authorId="0">
      <text>
        <r>
          <rPr>
            <sz val="9"/>
            <color indexed="81"/>
            <rFont val="Tahoma"/>
            <family val="2"/>
          </rPr>
          <t>The total number of disks deployed in a RAID configuration for use in the DAG and/or environment.</t>
        </r>
      </text>
    </comment>
    <comment ref="B201" authorId="0">
      <text>
        <r>
          <rPr>
            <sz val="9"/>
            <color indexed="81"/>
            <rFont val="Tahoma"/>
            <family val="2"/>
          </rPr>
          <t>The total number of disks deployed in a JBOD configuration for use in the DAG and/or environment.</t>
        </r>
      </text>
    </comment>
  </commentList>
</comments>
</file>

<file path=xl/comments10.xml><?xml version="1.0" encoding="utf-8"?>
<comments xmlns="http://schemas.openxmlformats.org/spreadsheetml/2006/main">
  <authors>
    <author>David Mosier</author>
    <author>Ross Smith IV</author>
  </authors>
  <commentList>
    <comment ref="K37" authorId="0">
      <text>
        <r>
          <rPr>
            <b/>
            <sz val="9"/>
            <color indexed="81"/>
            <rFont val="Tahoma"/>
            <family val="2"/>
          </rPr>
          <t>David Mosier:</t>
        </r>
        <r>
          <rPr>
            <sz val="9"/>
            <color indexed="81"/>
            <rFont val="Tahoma"/>
            <family val="2"/>
          </rPr>
          <t xml:space="preserve">
This is an arbitrary number.  We need PG input on the real value.</t>
        </r>
      </text>
    </comment>
    <comment ref="J39" authorId="1">
      <text>
        <r>
          <rPr>
            <sz val="8"/>
            <color indexed="81"/>
            <rFont val="Tahoma"/>
            <family val="2"/>
          </rPr>
          <t>By default Content Indexing is enabled in Exchange 2010 mailbox servers.  The results is about a 10% additional capacity requirement per database for each storage group LUN.</t>
        </r>
      </text>
    </comment>
    <comment ref="J43" authorId="1">
      <text>
        <r>
          <rPr>
            <sz val="9"/>
            <color indexed="81"/>
            <rFont val="Tahoma"/>
            <family val="2"/>
          </rPr>
          <t>When deploying a single DAG stretched across two datacenters, you may have an unequal distribution of users.  By default the calculator assumes a 50% distribution of users in both datacenters.  You can adjust the number of users deployed in Datacenter 1 by adjusting this value.</t>
        </r>
      </text>
    </comment>
    <comment ref="J45" authorId="0">
      <text>
        <r>
          <rPr>
            <b/>
            <sz val="9"/>
            <color indexed="81"/>
            <rFont val="Tahoma"/>
            <family val="2"/>
          </rPr>
          <t>Enables tracing of VBA code execution to a file</t>
        </r>
      </text>
    </comment>
    <comment ref="J47" authorId="0">
      <text>
        <r>
          <rPr>
            <b/>
            <sz val="9"/>
            <color indexed="81"/>
            <rFont val="Tahoma"/>
            <family val="2"/>
          </rPr>
          <t>3=very little
4=captures most routines
5=captures all routines including UDF</t>
        </r>
      </text>
    </comment>
    <comment ref="J51" authorId="0">
      <text>
        <r>
          <rPr>
            <b/>
            <sz val="9"/>
            <color indexed="81"/>
            <rFont val="Tahoma"/>
            <family val="2"/>
          </rPr>
          <t>If the number of disks per server is limited, this value is the limit of databases per DAG.  If the number of disks per server is not limited, this value is set to a number higher than any DAG can support, 9999</t>
        </r>
      </text>
    </comment>
    <comment ref="J53" authorId="0">
      <text>
        <r>
          <rPr>
            <b/>
            <sz val="9"/>
            <color indexed="81"/>
            <rFont val="Tahoma"/>
            <family val="2"/>
          </rPr>
          <t>This value is set by VBA code</t>
        </r>
      </text>
    </comment>
  </commentList>
</comments>
</file>

<file path=xl/comments11.xml><?xml version="1.0" encoding="utf-8"?>
<comments xmlns="http://schemas.openxmlformats.org/spreadsheetml/2006/main">
  <authors>
    <author>Ross Smith IV</author>
  </authors>
  <commentList>
    <comment ref="B228" authorId="0">
      <text>
        <r>
          <rPr>
            <sz val="8"/>
            <color indexed="81"/>
            <rFont val="Tahoma"/>
            <family val="2"/>
          </rPr>
          <t>Random disk I/O measured at the controller</t>
        </r>
      </text>
    </comment>
  </commentList>
</comments>
</file>

<file path=xl/comments12.xml><?xml version="1.0" encoding="utf-8"?>
<comments xmlns="http://schemas.openxmlformats.org/spreadsheetml/2006/main">
  <authors>
    <author>rosssmi</author>
    <author>Ross Smith IV</author>
  </authors>
  <commentList>
    <comment ref="B3" authorId="0">
      <text>
        <r>
          <rPr>
            <sz val="8"/>
            <color indexed="81"/>
            <rFont val="Tahoma"/>
            <family val="2"/>
          </rPr>
          <t>Select the disk capacity that will be used in the storage design.
Note: Not all capacity choices are available in each disk type.</t>
        </r>
      </text>
    </comment>
    <comment ref="B4" authorId="1">
      <text>
        <r>
          <rPr>
            <sz val="9"/>
            <color indexed="81"/>
            <rFont val="Tahoma"/>
            <family val="2"/>
          </rPr>
          <t>Choose the disk type that you will be using in your design.
Note: Not all capacity choices are available in each disk type.</t>
        </r>
      </text>
    </comment>
    <comment ref="B7" authorId="0">
      <text>
        <r>
          <rPr>
            <sz val="8"/>
            <color indexed="81"/>
            <rFont val="Tahoma"/>
            <family val="2"/>
          </rPr>
          <t>Select the disk capacity that will be used in the storage design.
Note: Not all capacity choices are available in each disk type.</t>
        </r>
      </text>
    </comment>
    <comment ref="B8" authorId="1">
      <text>
        <r>
          <rPr>
            <sz val="9"/>
            <color indexed="81"/>
            <rFont val="Tahoma"/>
            <family val="2"/>
          </rPr>
          <t>Choose the disk type that you will be using in your design.
Note: Not all capacity choices are available in each disk type.</t>
        </r>
      </text>
    </comment>
    <comment ref="B10" authorId="1">
      <text>
        <r>
          <rPr>
            <sz val="9"/>
            <color indexed="81"/>
            <rFont val="Tahoma"/>
            <family val="2"/>
          </rPr>
          <t xml:space="preserve">The Network Encryption parameter on the database availability group specifies whether network encryption is disabled on all networks (Disabled), enabled on all networks (Enabled), enabled for inter-subnet communication only (InterSubnetOnly), or enabled only for seeding (SeedOnly).
InterSubnetOnly is the default setting.
</t>
        </r>
      </text>
    </comment>
    <comment ref="B16" authorId="1">
      <text>
        <r>
          <rPr>
            <sz val="9"/>
            <color indexed="81"/>
            <rFont val="Tahoma"/>
            <family val="2"/>
          </rPr>
          <t>This is the number of database copies that are activated on each server after a second server failure within the DAG.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B17" authorId="1">
      <text>
        <r>
          <rPr>
            <sz val="9"/>
            <color indexed="81"/>
            <rFont val="Tahoma"/>
            <family val="2"/>
          </rPr>
          <t>This is the number of database copies that are activated on each server after a second server failure within the DAG.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B18" authorId="1">
      <text>
        <r>
          <rPr>
            <sz val="9"/>
            <color indexed="81"/>
            <rFont val="Tahoma"/>
            <family val="2"/>
          </rPr>
          <t>This is the number of database copies that are activated on each server after a second server failure within the DAG.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 ref="B19" authorId="1">
      <text>
        <r>
          <rPr>
            <sz val="9"/>
            <color indexed="81"/>
            <rFont val="Tahoma"/>
            <family val="2"/>
          </rPr>
          <t>This is the number of database copies that are activated on each server after a single server failure.
In addition, this row also shows how many mailboxes are active as a result of the activated databases per server.
For servers participating within a DAG, each server is designed to support the activation of an additional set of databases to ensure that the solution can survive failure events.  The total number of mailboxes that can be sustained on a given server is represented by "&lt;number during normal operations&gt; - &lt;max number when failures occurs&gt;"</t>
        </r>
      </text>
    </comment>
  </commentList>
</comments>
</file>

<file path=xl/sharedStrings.xml><?xml version="1.0" encoding="utf-8"?>
<sst xmlns="http://schemas.openxmlformats.org/spreadsheetml/2006/main" count="3079" uniqueCount="1956">
  <si>
    <t>DB Read Transfers/s</t>
  </si>
  <si>
    <t>DB Write Transfers/s</t>
  </si>
  <si>
    <t>Raw Disk Capacity (GB)</t>
  </si>
  <si>
    <t>Formatted Disk Capacity (GB)</t>
  </si>
  <si>
    <t>Peak IOPS</t>
  </si>
  <si>
    <t>I/O Calculations</t>
  </si>
  <si>
    <t>Exchange Data Configuration</t>
  </si>
  <si>
    <t>YNQuestion</t>
  </si>
  <si>
    <t>Yes</t>
  </si>
  <si>
    <t>No</t>
  </si>
  <si>
    <t>Maximum Disk I/O Capacity Percentage</t>
  </si>
  <si>
    <t>Disk Drive</t>
  </si>
  <si>
    <t>Disk Type</t>
  </si>
  <si>
    <t>Backup Configuration</t>
  </si>
  <si>
    <t>Database Calculations</t>
  </si>
  <si>
    <t>Deleted Item Retention Window (Days)</t>
  </si>
  <si>
    <t>IOPS Profile / Mailbox</t>
  </si>
  <si>
    <t>Message Profile / Mailbox</t>
  </si>
  <si>
    <t>RAID-1/0</t>
  </si>
  <si>
    <t>Backup Methodology</t>
  </si>
  <si>
    <t>Backup Method</t>
  </si>
  <si>
    <t>Daily Full</t>
  </si>
  <si>
    <t>Weekly Full / Daily Incremental</t>
  </si>
  <si>
    <t>Weekly Full / Daily Differential</t>
  </si>
  <si>
    <t>Backup Frequency</t>
  </si>
  <si>
    <t>--</t>
  </si>
  <si>
    <t>LUN Design</t>
  </si>
  <si>
    <t>DB Number</t>
  </si>
  <si>
    <t>Disk Capacity Calculations</t>
  </si>
  <si>
    <t>Database Configuration</t>
  </si>
  <si>
    <t>Server Calculations</t>
  </si>
  <si>
    <t>Enabled</t>
  </si>
  <si>
    <t>Disabled</t>
  </si>
  <si>
    <t>Mailbox Moves / Week Percentage</t>
  </si>
  <si>
    <r>
      <t>Note1</t>
    </r>
    <r>
      <rPr>
        <sz val="10"/>
        <rFont val="Arial"/>
        <family val="2"/>
      </rPr>
      <t>: Do not make any changes to this sheet.</t>
    </r>
  </si>
  <si>
    <t>Transaction Log Calculations</t>
  </si>
  <si>
    <t>Storage Design Calculations Pane</t>
  </si>
  <si>
    <t>Average Message Size (KB)</t>
  </si>
  <si>
    <t>Total Items</t>
  </si>
  <si>
    <t>3+1</t>
  </si>
  <si>
    <t>7+1</t>
  </si>
  <si>
    <t>RAID-5 Group Type</t>
  </si>
  <si>
    <t>RAID-6 Group Type</t>
  </si>
  <si>
    <t>6+2</t>
  </si>
  <si>
    <t>I/O Overhead Factor</t>
  </si>
  <si>
    <t>Data Overhead Factor</t>
  </si>
  <si>
    <t>4+1</t>
  </si>
  <si>
    <t>6+1</t>
  </si>
  <si>
    <t>8+1</t>
  </si>
  <si>
    <t>Number Capacity Disks</t>
  </si>
  <si>
    <t>Number Parity Disks</t>
  </si>
  <si>
    <t>RAID-1/0 Rebuild Overhead</t>
  </si>
  <si>
    <t>RAID-5 Rebuild Overhead</t>
  </si>
  <si>
    <t>RAID-6 Rebuild Overhead</t>
  </si>
  <si>
    <t>RAID-5 Parity Grouping</t>
  </si>
  <si>
    <t>RAID-6 Parity Grouping</t>
  </si>
  <si>
    <t>Total Disks</t>
  </si>
  <si>
    <t xml:space="preserve">Questions: Email strgcalc@microsoft.com  </t>
  </si>
  <si>
    <t>RAID-1/0 Parity Grouping</t>
  </si>
  <si>
    <t>4+4</t>
  </si>
  <si>
    <t>2+2</t>
  </si>
  <si>
    <t>RAID-1/0 Group Type</t>
  </si>
  <si>
    <t>Log Disk Calculations</t>
  </si>
  <si>
    <t>1+1</t>
  </si>
  <si>
    <t>DB Cache / Mailbox (MB)</t>
  </si>
  <si>
    <t>Outlook Profile</t>
  </si>
  <si>
    <t>Online Mode</t>
  </si>
  <si>
    <t>Cached Mode</t>
  </si>
  <si>
    <t>Restore LUN Capacity</t>
  </si>
  <si>
    <t>Hardware VSS Backup/Restore</t>
  </si>
  <si>
    <t>Software VSS Backup/Restore</t>
  </si>
  <si>
    <t>Predict IOPS Value?</t>
  </si>
  <si>
    <t>Transaction Logs Generated / Mailbox / Day</t>
  </si>
  <si>
    <t>RAID-1/0 Number of Log Disks (Performance)</t>
  </si>
  <si>
    <t>RAID-1/0 Number of Log Disks (Capacity)</t>
  </si>
  <si>
    <t>Recommended RAID-1/0 Total Log IOPS</t>
  </si>
  <si>
    <t>Base RAID-1/0 Total Log IOPS</t>
  </si>
  <si>
    <t>Disk Size</t>
  </si>
  <si>
    <t>10K RPM FC/SCSI/SAS 3.5"</t>
  </si>
  <si>
    <t>15K RPM FC/SCSI/SAS 3.5"</t>
  </si>
  <si>
    <t>10K RPM SAS 2.5"</t>
  </si>
  <si>
    <t>Disk Capacity</t>
  </si>
  <si>
    <t>Monday</t>
  </si>
  <si>
    <t>Tuesday</t>
  </si>
  <si>
    <t>Wednesday</t>
  </si>
  <si>
    <t>Friday</t>
  </si>
  <si>
    <t>Saturday</t>
  </si>
  <si>
    <t>Sunday</t>
  </si>
  <si>
    <t>Thursday</t>
  </si>
  <si>
    <t>Backup Requirements Calculations Pane</t>
  </si>
  <si>
    <t>Random Disk Spindle I/O (Disk Transfers/s)</t>
  </si>
  <si>
    <t>Hour</t>
  </si>
  <si>
    <t>RPO</t>
  </si>
  <si>
    <t>Hours</t>
  </si>
  <si>
    <t>Log Disk Space Required - Mailbox Moves</t>
  </si>
  <si>
    <t>Log Disk Space Required - Backups</t>
  </si>
  <si>
    <t>Recovery Point Objective (hours)</t>
  </si>
  <si>
    <t>Percentage of Logs Generated</t>
  </si>
  <si>
    <t>Recommended Number of Mailboxes / DB</t>
  </si>
  <si>
    <t>Maximum Database Size (GB)</t>
  </si>
  <si>
    <t>5+1</t>
  </si>
  <si>
    <t>2+1</t>
  </si>
  <si>
    <t>Log Replication Configuration</t>
  </si>
  <si>
    <t>Hours in the Day</t>
  </si>
  <si>
    <t>Tier-1 User Mailbox Configuration</t>
  </si>
  <si>
    <t>Tier-1 User IOPS / mailbox</t>
  </si>
  <si>
    <t>Tier-2 User Mailbox Configuration</t>
  </si>
  <si>
    <t>Tier-3 User Mailbox Configuration</t>
  </si>
  <si>
    <t>Tier-3 User IOPS / mailbox</t>
  </si>
  <si>
    <t>Tier-3 User Mailbox Calculations</t>
  </si>
  <si>
    <t>Tier-1 User Mailbox Calculations</t>
  </si>
  <si>
    <t>Tier-2 User Mailbox Calculations</t>
  </si>
  <si>
    <t>Tier-1 Number of Mailboxes / DB</t>
  </si>
  <si>
    <t>Tier-2 Number of Mailboxes / DB</t>
  </si>
  <si>
    <t>Tier-3 Number of Mailboxes / DB</t>
  </si>
  <si>
    <t>Recommended Number of Mailboxes / Database</t>
  </si>
  <si>
    <t>DB Grouping</t>
  </si>
  <si>
    <t>1/7</t>
  </si>
  <si>
    <t>Number of LUNs / Backup Set</t>
  </si>
  <si>
    <t>Special Notes</t>
  </si>
  <si>
    <t>Storage Design Input Factors - RAID Configuration</t>
  </si>
  <si>
    <t>Database Disk Configuration</t>
  </si>
  <si>
    <t>Log Disk Configuration</t>
  </si>
  <si>
    <t>Database Disk Calculations</t>
  </si>
  <si>
    <t>36 GB</t>
  </si>
  <si>
    <t>72 GB</t>
  </si>
  <si>
    <t>146 GB</t>
  </si>
  <si>
    <t>250 GB</t>
  </si>
  <si>
    <t>300 GB</t>
  </si>
  <si>
    <t>500 GB</t>
  </si>
  <si>
    <t>750 GB</t>
  </si>
  <si>
    <t>Raw Capacity</t>
  </si>
  <si>
    <t>DB Size</t>
  </si>
  <si>
    <t>DB Size + Overhead</t>
  </si>
  <si>
    <t>Log Size + Overhead</t>
  </si>
  <si>
    <t>Log Replication Response</t>
  </si>
  <si>
    <t>Tier-3 User Mailbox Ratio</t>
  </si>
  <si>
    <t>Tier-2 User Mailbox Ratio</t>
  </si>
  <si>
    <t>Tier-1 User Mailbox Ratio</t>
  </si>
  <si>
    <t>Tier-1 Database Read:Write Ratio</t>
  </si>
  <si>
    <t>Tier-3 Database Read:Write Ratio</t>
  </si>
  <si>
    <t>Read:Write Ratio</t>
  </si>
  <si>
    <t>Aggregate Database Read:Write Ratio</t>
  </si>
  <si>
    <t>DB Total Transfers/s</t>
  </si>
  <si>
    <t>Version</t>
  </si>
  <si>
    <t>RTM</t>
  </si>
  <si>
    <t>SP1+</t>
  </si>
  <si>
    <t>64 Kilobit</t>
  </si>
  <si>
    <t>128 Kilobit</t>
  </si>
  <si>
    <t>192 Kilobit</t>
  </si>
  <si>
    <t>256 Kilobit</t>
  </si>
  <si>
    <t>384 Kilobit</t>
  </si>
  <si>
    <t>Ethernet</t>
  </si>
  <si>
    <t>E3</t>
  </si>
  <si>
    <t>Fast Ethernet</t>
  </si>
  <si>
    <t>Gigabit Ethernet</t>
  </si>
  <si>
    <t>Network Link</t>
  </si>
  <si>
    <t>Network Link Bandwidth</t>
  </si>
  <si>
    <t>Network Configuration</t>
  </si>
  <si>
    <t>Network Link Type</t>
  </si>
  <si>
    <t>Network Link Latency (ms)</t>
  </si>
  <si>
    <t>Default Value</t>
  </si>
  <si>
    <t>16 Megabit</t>
  </si>
  <si>
    <t>OC-1</t>
  </si>
  <si>
    <t>OC-3</t>
  </si>
  <si>
    <t>OC-12</t>
  </si>
  <si>
    <t>OC-24</t>
  </si>
  <si>
    <t>OC-48</t>
  </si>
  <si>
    <t>10 Gigabit Ethernet</t>
  </si>
  <si>
    <t>OC-96</t>
  </si>
  <si>
    <t>DS3 / T3</t>
  </si>
  <si>
    <t>E1</t>
  </si>
  <si>
    <t>E2</t>
  </si>
  <si>
    <t>DS2 / T2</t>
  </si>
  <si>
    <t>768 Kilobit</t>
  </si>
  <si>
    <t>Available Network Capacity (bits)</t>
  </si>
  <si>
    <t>TCP Window Size</t>
  </si>
  <si>
    <t>Network Capacity</t>
  </si>
  <si>
    <t>TCPWindowSize</t>
  </si>
  <si>
    <t>Max Throughput (Mbps)</t>
  </si>
  <si>
    <t>Network Link Capacity</t>
  </si>
  <si>
    <t>Network Link Latency</t>
  </si>
  <si>
    <t>DS1 / T1 (1.5 Mbps)</t>
  </si>
  <si>
    <t>E1 (2 Mbps)</t>
  </si>
  <si>
    <t>DS2 / T2 (6.3 Mbps)</t>
  </si>
  <si>
    <t>E2 (8.4 Mbps)</t>
  </si>
  <si>
    <t>E3 (34.4 Mbps)</t>
  </si>
  <si>
    <t>DS3 / T3 (44.7 Mbps)</t>
  </si>
  <si>
    <t>OC-1 (51.8 Mbps)</t>
  </si>
  <si>
    <t>OC-3 (155 Mbps)</t>
  </si>
  <si>
    <t>OC-12 (622 Mbps)</t>
  </si>
  <si>
    <t>OC-48 (2.5 Gbps)</t>
  </si>
  <si>
    <t>OC-24 (1.2 Gbps)</t>
  </si>
  <si>
    <t>OC-96 (5 Gbps)</t>
  </si>
  <si>
    <t>E1 (2Mbps)</t>
  </si>
  <si>
    <t>15K RPM SAS 2.5"</t>
  </si>
  <si>
    <t>400 GB</t>
  </si>
  <si>
    <t>Average Move Mailbox Transaction Logs Generated / Day</t>
  </si>
  <si>
    <t>User Transaction Logs Generated / Day</t>
  </si>
  <si>
    <t>Transaction Log Requirements</t>
  </si>
  <si>
    <t>Tier-1</t>
  </si>
  <si>
    <t>Tier-2</t>
  </si>
  <si>
    <t>Tier-3</t>
  </si>
  <si>
    <t>User Mailbox Configuration</t>
  </si>
  <si>
    <t>Log</t>
  </si>
  <si>
    <t>Database</t>
  </si>
  <si>
    <t>Number of Tier-1 Mailboxes</t>
  </si>
  <si>
    <t>Number of Tier-3 Mailboxes</t>
  </si>
  <si>
    <t>Number of Tier-2 Mailboxes</t>
  </si>
  <si>
    <t>Network Failure Tolerance (Days)</t>
  </si>
  <si>
    <t>Chosen Network Link Suitability</t>
  </si>
  <si>
    <t>Recommended Network Link</t>
  </si>
  <si>
    <t>1000 GB</t>
  </si>
  <si>
    <t>RAID Options</t>
  </si>
  <si>
    <t>RAID-0</t>
  </si>
  <si>
    <t>RAID-5</t>
  </si>
  <si>
    <t>RAID-6</t>
  </si>
  <si>
    <t>Number of Disks Needed for Capacity (RAID-0)</t>
  </si>
  <si>
    <t>Override RAID Configuration</t>
  </si>
  <si>
    <t>Desired RAID Configuration</t>
  </si>
  <si>
    <t>Number of RAID-0 Disks Required for I/O</t>
  </si>
  <si>
    <t>Number of RAID-0 Disks Required for Capacity</t>
  </si>
  <si>
    <t>Number of RAID-1/0 Disks Required for I/O</t>
  </si>
  <si>
    <t>Number of RAID-1/0 Disks Required for Capacity</t>
  </si>
  <si>
    <t>Number of RAID-5 Disks Required for I/O</t>
  </si>
  <si>
    <t>Number of RAID-5 Disks Required for Capacity</t>
  </si>
  <si>
    <t>Number of RAID-6 Disks Required for I/O</t>
  </si>
  <si>
    <t>Number of RAID-6 Disks Required for Capacity</t>
  </si>
  <si>
    <t>DB RAID Configurations</t>
  </si>
  <si>
    <t>Log RAID Configurations</t>
  </si>
  <si>
    <t>RAID-0 Number of Log Disks (Performance)</t>
  </si>
  <si>
    <t>DB Disks</t>
  </si>
  <si>
    <t>DB RAID Type</t>
  </si>
  <si>
    <t>DB Disk Configuration</t>
  </si>
  <si>
    <t>Log Disks</t>
  </si>
  <si>
    <t>Log RAID Type</t>
  </si>
  <si>
    <t>9+1</t>
  </si>
  <si>
    <t>10+1</t>
  </si>
  <si>
    <t>11+1</t>
  </si>
  <si>
    <t>12+1</t>
  </si>
  <si>
    <t>13+1</t>
  </si>
  <si>
    <t>14+1</t>
  </si>
  <si>
    <t>15+1</t>
  </si>
  <si>
    <t>16+1</t>
  </si>
  <si>
    <t>17+1</t>
  </si>
  <si>
    <t>18+1</t>
  </si>
  <si>
    <t>19+1</t>
  </si>
  <si>
    <t>20+1</t>
  </si>
  <si>
    <t>Log Number of Disks</t>
  </si>
  <si>
    <t>Value</t>
  </si>
  <si>
    <t>Tier-2 User IOPS / mailbox</t>
  </si>
  <si>
    <t>Tier-2 Database Read:Write Ratio</t>
  </si>
  <si>
    <t>Configuration 1</t>
  </si>
  <si>
    <t>Database Disk Type</t>
  </si>
  <si>
    <t>Restore LUN Disk Type</t>
  </si>
  <si>
    <t>Configuration 2</t>
  </si>
  <si>
    <t>Configuration 3</t>
  </si>
  <si>
    <t>Log Disk Type</t>
  </si>
  <si>
    <t>Total Number of Disks</t>
  </si>
  <si>
    <t>Configuration</t>
  </si>
  <si>
    <t>450 GB</t>
  </si>
  <si>
    <t>3+3</t>
  </si>
  <si>
    <t>Additional I/O Requirement / Server</t>
  </si>
  <si>
    <t>Database Read I/O Percentage</t>
  </si>
  <si>
    <t>Read:Write Ratio / Mailbox</t>
  </si>
  <si>
    <t>Total Number of Disks Required</t>
  </si>
  <si>
    <t>IOPS Multiplication Factor</t>
  </si>
  <si>
    <t>7.2K RPM SAS 3.5"</t>
  </si>
  <si>
    <t>7.2K RPM SATA 3.5"</t>
  </si>
  <si>
    <r>
      <t>Instructions</t>
    </r>
    <r>
      <rPr>
        <sz val="11"/>
        <rFont val="Calibri"/>
        <family val="2"/>
      </rPr>
      <t xml:space="preserve">: Fill in the </t>
    </r>
    <r>
      <rPr>
        <sz val="11"/>
        <color indexed="12"/>
        <rFont val="Calibri"/>
        <family val="2"/>
      </rPr>
      <t>blue variables</t>
    </r>
    <r>
      <rPr>
        <sz val="11"/>
        <rFont val="Calibri"/>
        <family val="2"/>
      </rPr>
      <t xml:space="preserve">.  Choose the appropriate drop-downs for the </t>
    </r>
    <r>
      <rPr>
        <sz val="11"/>
        <color indexed="10"/>
        <rFont val="Calibri"/>
        <family val="2"/>
      </rPr>
      <t>red variables</t>
    </r>
    <r>
      <rPr>
        <sz val="11"/>
        <rFont val="Calibri"/>
        <family val="2"/>
      </rPr>
      <t>.  The calculator will do the rest.</t>
    </r>
  </si>
  <si>
    <r>
      <t>Note1</t>
    </r>
    <r>
      <rPr>
        <sz val="11"/>
        <rFont val="Calibri"/>
        <family val="2"/>
      </rPr>
      <t>: Do not make any changes to this sheet.  This sheet is only used for calculation purposes.</t>
    </r>
  </si>
  <si>
    <r>
      <t>Note2</t>
    </r>
    <r>
      <rPr>
        <sz val="11"/>
        <rFont val="Calibri"/>
        <family val="2"/>
      </rPr>
      <t>: The calculated IOPS/mbx value has an accuracy of +/- 20% accuracy and does not include third-party products that may generate additional Database Reads and Writes.</t>
    </r>
  </si>
  <si>
    <r>
      <t>Note1</t>
    </r>
    <r>
      <rPr>
        <sz val="11"/>
        <rFont val="Calibri"/>
        <family val="2"/>
        <scheme val="minor"/>
      </rPr>
      <t>: Do not make any changes to this sheet.  This sheet is only used for calculation purposes.</t>
    </r>
  </si>
  <si>
    <r>
      <t>Note2</t>
    </r>
    <r>
      <rPr>
        <sz val="11"/>
        <rFont val="Calibri"/>
        <family val="2"/>
        <scheme val="minor"/>
      </rPr>
      <t>: The results shown assume that all servers entered into the calculator will replicate over the same network link.</t>
    </r>
  </si>
  <si>
    <r>
      <t>Instructions</t>
    </r>
    <r>
      <rPr>
        <sz val="11"/>
        <rFont val="Calibri"/>
        <family val="2"/>
        <scheme val="minor"/>
      </rPr>
      <t xml:space="preserve">:  Fill in the </t>
    </r>
    <r>
      <rPr>
        <sz val="11"/>
        <color indexed="12"/>
        <rFont val="Calibri"/>
        <family val="2"/>
        <scheme val="minor"/>
      </rPr>
      <t>blue variables</t>
    </r>
    <r>
      <rPr>
        <sz val="11"/>
        <rFont val="Calibri"/>
        <family val="2"/>
        <scheme val="minor"/>
      </rPr>
      <t xml:space="preserve">.  Choose the appropriate drop-downs for the </t>
    </r>
    <r>
      <rPr>
        <sz val="11"/>
        <color indexed="10"/>
        <rFont val="Calibri"/>
        <family val="2"/>
        <scheme val="minor"/>
      </rPr>
      <t>red variables</t>
    </r>
    <r>
      <rPr>
        <sz val="11"/>
        <rFont val="Calibri"/>
        <family val="2"/>
        <scheme val="minor"/>
      </rPr>
      <t>.</t>
    </r>
  </si>
  <si>
    <r>
      <t>Note1:</t>
    </r>
    <r>
      <rPr>
        <sz val="11"/>
        <rFont val="Calibri"/>
        <family val="2"/>
        <scheme val="minor"/>
      </rPr>
      <t xml:space="preserve"> This calculator only recommends a disk configuration based on the least number of disks needed to satisfy the performance and capacity requirements.  It does not take into account cost or power consumption.</t>
    </r>
  </si>
  <si>
    <r>
      <t>Note2</t>
    </r>
    <r>
      <rPr>
        <sz val="11"/>
        <rFont val="Calibri"/>
        <family val="2"/>
        <scheme val="minor"/>
      </rPr>
      <t>: The term RAID-1/0 assumes that the enclosure can either create RAID-0+1 or RAID-1+0 arrays.  RAID-1+0 is recommended over RAID-0+1.</t>
    </r>
  </si>
  <si>
    <r>
      <t>Note3:</t>
    </r>
    <r>
      <rPr>
        <sz val="11"/>
        <rFont val="Calibri"/>
        <family val="2"/>
        <scheme val="minor"/>
      </rPr>
      <t xml:space="preserve"> Disk Capacity and RPM have a significant impact on design, the choice of disk should be directly related to the size of mailboxes and the mailbox IOPS requirements.</t>
    </r>
  </si>
  <si>
    <r>
      <t xml:space="preserve">Note4: </t>
    </r>
    <r>
      <rPr>
        <sz val="11"/>
        <rFont val="Calibri"/>
        <family val="2"/>
        <scheme val="minor"/>
      </rPr>
      <t>SATA disk random I/O (measured at the controller) will vary between vendors.  This calculator uses the lowest measured random I/O throughput.</t>
    </r>
  </si>
  <si>
    <r>
      <t xml:space="preserve">Note5: </t>
    </r>
    <r>
      <rPr>
        <sz val="11"/>
        <rFont val="Calibri"/>
        <family val="2"/>
        <scheme val="minor"/>
      </rPr>
      <t>Contact your storage vendor for recommended configuration guidance.</t>
    </r>
  </si>
  <si>
    <t>2000 GB</t>
  </si>
  <si>
    <t xml:space="preserve">Random Disk I/O </t>
  </si>
  <si>
    <t>DB Copies</t>
  </si>
  <si>
    <t>Exchange I/O Configuration</t>
  </si>
  <si>
    <t>Log Shipping Settings</t>
  </si>
  <si>
    <t>InterSubnetOnly</t>
  </si>
  <si>
    <t>SeedOnly</t>
  </si>
  <si>
    <t>Network Encryption Setting</t>
  </si>
  <si>
    <t>Content Indexing</t>
  </si>
  <si>
    <t>Log Replay Lag Time</t>
  </si>
  <si>
    <t>Log Truncation Lag Time</t>
  </si>
  <si>
    <t>Max Number DB (2 LUNs / Backup Set)</t>
  </si>
  <si>
    <t>Calculated Total Number of Mailboxes / Server</t>
  </si>
  <si>
    <t>Number of DBs</t>
  </si>
  <si>
    <t>Desktop Search Impact</t>
  </si>
  <si>
    <t>JBOD</t>
  </si>
  <si>
    <t>RAID</t>
  </si>
  <si>
    <t>Max Number of Databases</t>
  </si>
  <si>
    <t>DB</t>
  </si>
  <si>
    <t>Storage Architecture</t>
  </si>
  <si>
    <t>Variables</t>
  </si>
  <si>
    <t>Statements</t>
  </si>
  <si>
    <t>Maximum Database Size Configuration</t>
  </si>
  <si>
    <t>Default</t>
  </si>
  <si>
    <t>Custom</t>
  </si>
  <si>
    <t>User Transaction Logs Generated / Day / DB</t>
  </si>
  <si>
    <t>Mailbox Move Transaction Logs Generated / Week / DB</t>
  </si>
  <si>
    <t>Mailbox Move Transaction Logs Generated / Day / DB</t>
  </si>
  <si>
    <t>Average Transaction Logs Generated / DB / Day</t>
  </si>
  <si>
    <t>Backup/Truncation Failure Tolerance</t>
  </si>
  <si>
    <t>Mailbox Move Transaction Logs Generated / Week</t>
  </si>
  <si>
    <t>Mailbox Move Transaction Logs Generated / Day</t>
  </si>
  <si>
    <t>Average Transaction Logs Generated / Day</t>
  </si>
  <si>
    <t>High Availability Deployment</t>
  </si>
  <si>
    <t>Database Size Statement</t>
  </si>
  <si>
    <t>Total Mailboxes / DAG</t>
  </si>
  <si>
    <t>Calculated Number of Mailboxes / DB</t>
  </si>
  <si>
    <t>Calculated Maximum Database Size</t>
  </si>
  <si>
    <t>3.  Log space is calculated to ensure that every mailbox server can become the lagged server</t>
  </si>
  <si>
    <t>Exchange Environment Configuration</t>
  </si>
  <si>
    <r>
      <rPr>
        <b/>
        <sz val="11"/>
        <rFont val="Calibri"/>
        <family val="2"/>
        <scheme val="minor"/>
      </rPr>
      <t xml:space="preserve">Important: </t>
    </r>
    <r>
      <rPr>
        <sz val="11"/>
        <rFont val="Calibri"/>
        <family val="2"/>
        <scheme val="minor"/>
      </rPr>
      <t>The Log Replication Throughput metrics are dependent upon knowing the proper log generation rate per hour of the day for your environment.  If this data is unknown (or if you used the default example configuration), then the log replication throughput metrics may not be accurate.</t>
    </r>
  </si>
  <si>
    <t>Windows Server TCP/IP Tuning Optimization</t>
  </si>
  <si>
    <t>TCP Receive Window (TcpWindowSize) for User Defined Network Link</t>
  </si>
  <si>
    <t>BETA Disclaimers / Limitations</t>
  </si>
  <si>
    <t>Max Database Size with &gt;=2 Copies</t>
  </si>
  <si>
    <t>Max Database Size &lt;2 copies</t>
  </si>
  <si>
    <t xml:space="preserve"> / Server</t>
  </si>
  <si>
    <t>/ DAG</t>
  </si>
  <si>
    <t>/ Environment</t>
  </si>
  <si>
    <t>Database Space Required</t>
  </si>
  <si>
    <t>Log Space Required</t>
  </si>
  <si>
    <t>Total Database Required IOPS</t>
  </si>
  <si>
    <t>Total Log Required IOPS</t>
  </si>
  <si>
    <t xml:space="preserve"> </t>
  </si>
  <si>
    <t>Default/Custom Setting</t>
  </si>
  <si>
    <t>Sequential Disk Spindle I/O (Disk Transfers/s)</t>
  </si>
  <si>
    <t xml:space="preserve">Sequential Disk I/O </t>
  </si>
  <si>
    <t>/ Server</t>
  </si>
  <si>
    <t>JBOD Capacity Perspective Achievable?</t>
  </si>
  <si>
    <t>JBOD I/O Perspective Achievable?</t>
  </si>
  <si>
    <t>DB+Log Disks</t>
  </si>
  <si>
    <t>Number of JBOD DB+Log Disks Required / Server</t>
  </si>
  <si>
    <t>Optimal Number of Disks</t>
  </si>
  <si>
    <t>Database+Log</t>
  </si>
  <si>
    <t>Optimal RAID Configuration</t>
  </si>
  <si>
    <t>Log RAID Configuration</t>
  </si>
  <si>
    <r>
      <rPr>
        <b/>
        <sz val="11"/>
        <rFont val="Calibri"/>
        <family val="2"/>
        <scheme val="minor"/>
      </rPr>
      <t>Step 1</t>
    </r>
    <r>
      <rPr>
        <sz val="11"/>
        <rFont val="Calibri"/>
        <family val="2"/>
        <scheme val="minor"/>
      </rPr>
      <t xml:space="preserve"> - Please enter in the appropriate information for cells that are </t>
    </r>
    <r>
      <rPr>
        <sz val="11"/>
        <color rgb="FF0000FF"/>
        <rFont val="Calibri"/>
        <family val="2"/>
        <scheme val="minor"/>
      </rPr>
      <t>blue</t>
    </r>
    <r>
      <rPr>
        <sz val="11"/>
        <rFont val="Calibri"/>
        <family val="2"/>
        <scheme val="minor"/>
      </rPr>
      <t xml:space="preserve"> and choose the appropriate drop-downs for cells that are </t>
    </r>
    <r>
      <rPr>
        <sz val="11"/>
        <color rgb="FFFF0000"/>
        <rFont val="Calibri"/>
        <family val="2"/>
        <scheme val="minor"/>
      </rPr>
      <t>red</t>
    </r>
    <r>
      <rPr>
        <sz val="11"/>
        <rFont val="Calibri"/>
        <family val="2"/>
        <scheme val="minor"/>
      </rPr>
      <t xml:space="preserve"> concerning your RAID configuration, if you are planning on deploying RAID.</t>
    </r>
  </si>
  <si>
    <t>Content Index Impact</t>
  </si>
  <si>
    <t>Max Mailboxes / DB</t>
  </si>
  <si>
    <t>SIR Version Percentage</t>
  </si>
  <si>
    <t>Transaction Logs Generated (75KB)</t>
  </si>
  <si>
    <t>Base IOPS Profile / Mailbox</t>
  </si>
  <si>
    <t>Base DB Reads / Mailbox</t>
  </si>
  <si>
    <t>Base DB Writes / Mailbox</t>
  </si>
  <si>
    <t>Total DB Reads / Mailbox</t>
  </si>
  <si>
    <t>Total DB Writes / Mailbox</t>
  </si>
  <si>
    <t>Exchange Native Data Protection</t>
  </si>
  <si>
    <t>DB Group Count</t>
  </si>
  <si>
    <t>Minimum Physical memory (GB)</t>
  </si>
  <si>
    <t>21-30</t>
  </si>
  <si>
    <t>31-40</t>
  </si>
  <si>
    <t>41-50</t>
  </si>
  <si>
    <t>1-10</t>
  </si>
  <si>
    <t>11-20</t>
  </si>
  <si>
    <t>Total Mailboxes in the Environment</t>
  </si>
  <si>
    <t>Mailbox Size Limit (MB)</t>
  </si>
  <si>
    <t>Desktop Search Engines Enabled (for Online Mode Clients)</t>
  </si>
  <si>
    <t>Calculated ESE Database Cache Size Based on Server Memory</t>
  </si>
  <si>
    <t>Minimum DB Cache Required Memory (Mailboxes)</t>
  </si>
  <si>
    <t>Mailbox Size on Disk</t>
  </si>
  <si>
    <t>Bi-Monthly Full / Daily Incremental</t>
  </si>
  <si>
    <t>Single Item Recovery</t>
  </si>
  <si>
    <t>Number of Mailboxes per Database (I/O Driven)</t>
  </si>
  <si>
    <t>Number of Mailboxes per Database (Capacity Driven)</t>
  </si>
  <si>
    <t>Total Server RAM Configuration</t>
  </si>
  <si>
    <t>Recommended RAM Configuration</t>
  </si>
  <si>
    <t>Read Percentage</t>
  </si>
  <si>
    <t>2:3</t>
  </si>
  <si>
    <t>1:1</t>
  </si>
  <si>
    <t>3:2</t>
  </si>
  <si>
    <t>2:1</t>
  </si>
  <si>
    <t>3:1</t>
  </si>
  <si>
    <t>Maximum Number of Supported Databases / Server</t>
  </si>
  <si>
    <t>Database Disk Space Required / DAG Member</t>
  </si>
  <si>
    <t>Log Disk Space Required / DAG Member</t>
  </si>
  <si>
    <t>Database Disk Space Required</t>
  </si>
  <si>
    <t>Database Disk Space Required for all Copies</t>
  </si>
  <si>
    <t>Total Log Disk Space Required</t>
  </si>
  <si>
    <t>Total Log Disk Space Required for all Copies</t>
  </si>
  <si>
    <t>Peak IOPS / Server</t>
  </si>
  <si>
    <t>Number of Disks Needed for Capacity</t>
  </si>
  <si>
    <t>Calculated Number of Supported Databases / DAG</t>
  </si>
  <si>
    <t>Number of Databases Used in Memory Sizing</t>
  </si>
  <si>
    <t>Personal Archive Mailbox Size Limit (MB)</t>
  </si>
  <si>
    <t>DB Write Transfers/s / Server</t>
  </si>
  <si>
    <t>Log Write Transfers/s /Server</t>
  </si>
  <si>
    <t>Log Read Transfers/s /Server</t>
  </si>
  <si>
    <t>DB Read Transfers/s / Server</t>
  </si>
  <si>
    <t>Log Data Generated / DB</t>
  </si>
  <si>
    <t>Database+Log Number of Disks</t>
  </si>
  <si>
    <t>Lagged Database Copies Hosted on Dedicated Servers</t>
  </si>
  <si>
    <t>Lag Calculations</t>
  </si>
  <si>
    <t>Site Resilience Model</t>
  </si>
  <si>
    <t>Active/Passive</t>
  </si>
  <si>
    <t>Too Many DAG Members Validation Check</t>
  </si>
  <si>
    <t>Database Copy Configuration</t>
  </si>
  <si>
    <t>Server Configuration</t>
  </si>
  <si>
    <t>Environment Configuration</t>
  </si>
  <si>
    <t>/ Secondary Datacenter</t>
  </si>
  <si>
    <t>Number of Databases</t>
  </si>
  <si>
    <t>User Mailbox Size within Database</t>
  </si>
  <si>
    <t>Active Mailboxes / Server</t>
  </si>
  <si>
    <t xml:space="preserve"> / Primary Datacenter Server</t>
  </si>
  <si>
    <t>/ Secondary Datacenter Server</t>
  </si>
  <si>
    <t>/ Lagged Copy Server</t>
  </si>
  <si>
    <t>Memory Calculations (Primary Datacenter)</t>
  </si>
  <si>
    <t>Memory Calculations (Secondary Datacenter)</t>
  </si>
  <si>
    <t>Lagged Copy Server RAM Configuration</t>
  </si>
  <si>
    <t>Site Resilience Recovery Point Objective (Hours)</t>
  </si>
  <si>
    <t>Peak Log Replication Throughput / DB</t>
  </si>
  <si>
    <t>Log Replication Required Throughput (Mb/s) based on RPO</t>
  </si>
  <si>
    <t>Required Throughput (Mb/s) / DB Copy</t>
  </si>
  <si>
    <t>Peak Log &amp; Content Index Throughput Required / Database</t>
  </si>
  <si>
    <t>Is Network Link Acceptable for RPO Replication?</t>
  </si>
  <si>
    <t>Is Network Link Acceptable for Peak Replication?</t>
  </si>
  <si>
    <t>Recovery Point Objective</t>
  </si>
  <si>
    <t>Total Peak Log &amp; Content Index Replication Throughput Required / Environment</t>
  </si>
  <si>
    <t>RPO Log &amp; Content Index Throughput Required / Database</t>
  </si>
  <si>
    <t>Total RPO Log &amp; Content Index Replication Throughput Required / Environment</t>
  </si>
  <si>
    <t>Peak Log &amp; Content Index Throughput Required Between Datacenters / DAG</t>
  </si>
  <si>
    <t>RPO Log &amp; Content Index Throughput Required Between Datacenters / DAG</t>
  </si>
  <si>
    <t>Recommended Network Link for Peak Replication</t>
  </si>
  <si>
    <t>Recommended Network Link for RPO Replication</t>
  </si>
  <si>
    <t>Peak Required CI Throughput (Mb/s) / Database</t>
  </si>
  <si>
    <t>Peak Required Log Throughput (Mb/s)</t>
  </si>
  <si>
    <t>Peak Required Log Throughput (Mb/s) / Database</t>
  </si>
  <si>
    <t>Peak Required CI Throughput (Mb/s)</t>
  </si>
  <si>
    <t>600 GB</t>
  </si>
  <si>
    <t>Standby Datacenter DB Copies</t>
  </si>
  <si>
    <t>Lagged Copy Log Replay Delay (Hours)</t>
  </si>
  <si>
    <t>Lagged Copy Log Truncation Delay (Hours)</t>
  </si>
  <si>
    <t>Lagged Copies</t>
  </si>
  <si>
    <t>DB Cache Profile / Mailbox</t>
  </si>
  <si>
    <t>Actual DB Cache / Mailbox</t>
  </si>
  <si>
    <t>Mailbox Database Copy Configuration</t>
  </si>
  <si>
    <t>Available Database Cache / Mailbox</t>
  </si>
  <si>
    <t>Server Offset</t>
  </si>
  <si>
    <t>Y</t>
  </si>
  <si>
    <t>DB Group #</t>
  </si>
  <si>
    <t>Database and Log Configuration / Server</t>
  </si>
  <si>
    <t>Minimum ESE Database Cache Required Memory (Mailboxes)</t>
  </si>
  <si>
    <t>Number of Lagged Copy Servers / DAG</t>
  </si>
  <si>
    <t>Log &amp; Content Index Replication Requirements Calculations Pane</t>
  </si>
  <si>
    <t>Log and Content Index Replication Requirements Results Pane</t>
  </si>
  <si>
    <t>Calendaring/Root Percentage</t>
  </si>
  <si>
    <t>Personal Archive Dumpster and Whitespace Size</t>
  </si>
  <si>
    <t>Primary Mailbox Dumpster and Whitespace Size</t>
  </si>
  <si>
    <t>Calendar Version Storage</t>
  </si>
  <si>
    <t>Log Shipping Network Compression</t>
  </si>
  <si>
    <t>Processor Megacycle Calculations</t>
  </si>
  <si>
    <t>Mcycles/Active Mailbox</t>
  </si>
  <si>
    <t>Mcycles / Passive Mailbox</t>
  </si>
  <si>
    <t>Active Mailbox CPU Requirements (Mcycles) / Pri-DC Server</t>
  </si>
  <si>
    <t>Active Mailbox CPU Requirements (Mcycles) / Sec-DC Server</t>
  </si>
  <si>
    <t>Projected Mailbox Number Growth Percentage</t>
  </si>
  <si>
    <t>Gigabit Ethernet E1 (50 Mbps)</t>
  </si>
  <si>
    <t>Gigabit Ethernet E3 (150 Mbps)</t>
  </si>
  <si>
    <t>Gigabit Ethernet E6 (300 Mbps)</t>
  </si>
  <si>
    <t>Gigabit Ethernet E9 (450 Mbps)</t>
  </si>
  <si>
    <t>Gigabit Ethernet E12 (600 Mbps)</t>
  </si>
  <si>
    <t>Logs Generated / Hour Percentage</t>
  </si>
  <si>
    <t>120 GB</t>
  </si>
  <si>
    <t>160 GB</t>
  </si>
  <si>
    <t>320 GB</t>
  </si>
  <si>
    <t>640 GB</t>
  </si>
  <si>
    <t>1500 GB</t>
  </si>
  <si>
    <t>7.2K RPM SAS 2.5"</t>
  </si>
  <si>
    <t>7.2K RPM SATA 2.5"</t>
  </si>
  <si>
    <t>5.2K RPM SATA 2.5"</t>
  </si>
  <si>
    <t>5.4K RPM SATA 2.5"</t>
  </si>
  <si>
    <t>5.9K RPM SATA 2.5"</t>
  </si>
  <si>
    <t>5.2K RPM SATA 3.5"</t>
  </si>
  <si>
    <t>5.4K RPM SATA 3.5"</t>
  </si>
  <si>
    <t>5.9K RPM SATA 3.5"</t>
  </si>
  <si>
    <t>5.2K RPM SAS 3.5"</t>
  </si>
  <si>
    <t>5.4K RPM SAS 3.5"</t>
  </si>
  <si>
    <t>5.9K RPM SAS 3.5"</t>
  </si>
  <si>
    <t>Database and Log Isolation Configured</t>
  </si>
  <si>
    <t>Role Requirements Calculations Pane</t>
  </si>
  <si>
    <t>Total</t>
  </si>
  <si>
    <t>Number of Log Streams Between Datacenters / DAG</t>
  </si>
  <si>
    <t>Database Copy Instance Configuration</t>
  </si>
  <si>
    <t>Preferred Storage Architecture (Primary Datacenter)</t>
  </si>
  <si>
    <r>
      <rPr>
        <b/>
        <sz val="11"/>
        <rFont val="Calibri"/>
        <family val="2"/>
      </rPr>
      <t>Step 3</t>
    </r>
    <r>
      <rPr>
        <sz val="11"/>
        <rFont val="Calibri"/>
        <family val="2"/>
      </rPr>
      <t xml:space="preserve"> - Please enter in the appropriate information for cells that are </t>
    </r>
    <r>
      <rPr>
        <sz val="11"/>
        <color rgb="FF0000FF"/>
        <rFont val="Calibri"/>
        <family val="2"/>
      </rPr>
      <t>blue</t>
    </r>
    <r>
      <rPr>
        <sz val="11"/>
        <rFont val="Calibri"/>
        <family val="2"/>
      </rPr>
      <t xml:space="preserve"> and choose the appropriate drop-downs for cells that are </t>
    </r>
    <r>
      <rPr>
        <sz val="11"/>
        <color rgb="FFFF0000"/>
        <rFont val="Calibri"/>
        <family val="2"/>
      </rPr>
      <t>red</t>
    </r>
    <r>
      <rPr>
        <sz val="11"/>
        <rFont val="Calibri"/>
        <family val="2"/>
      </rPr>
      <t xml:space="preserve"> concerning your server(s) backup configuration, failure tolerance thresholds, and whether you will isolate the database from the transaction logs.</t>
    </r>
  </si>
  <si>
    <t>Preferred Storage Architecture (Lagged Copy Server)</t>
  </si>
  <si>
    <t>Preferred Storage Architecture (Second Datacenter)</t>
  </si>
  <si>
    <t>Primary Datacenter Servers</t>
  </si>
  <si>
    <t>Secondary Datacenter Servers</t>
  </si>
  <si>
    <t>Lagged Copy Servers</t>
  </si>
  <si>
    <t>Storage Design Results Pane - RAID Storage Architecture</t>
  </si>
  <si>
    <t>Storage Design Results Pane - JBOD Storage Architecture</t>
  </si>
  <si>
    <t>JBOD Storage Architecture / Server</t>
  </si>
  <si>
    <t>JBOD Calculations</t>
  </si>
  <si>
    <t>RAID Storage Architecture / Server</t>
  </si>
  <si>
    <t>Base Total Log IOPS</t>
  </si>
  <si>
    <t>RAID Calculations</t>
  </si>
  <si>
    <t>Total Number of Database Copy Instances</t>
  </si>
  <si>
    <t>Storage Controller I/O Calculations</t>
  </si>
  <si>
    <t>Total Active Mailboxes / Server (Normal Runtime)</t>
  </si>
  <si>
    <t>Backup Requirements Results Pane</t>
  </si>
  <si>
    <t>Backup Frequency Configuration / Server</t>
  </si>
  <si>
    <t>Disk Capacity / Type</t>
  </si>
  <si>
    <t>Beta Version Development</t>
  </si>
  <si>
    <t>RAID Storage Disks Required</t>
  </si>
  <si>
    <t>JBOD Storage Disks Required</t>
  </si>
  <si>
    <t>Disk Requirements</t>
  </si>
  <si>
    <t>Storage Design Results Pane - Total Disks Required</t>
  </si>
  <si>
    <t>Site Resilience User Distribution Model</t>
  </si>
  <si>
    <t>Notes</t>
  </si>
  <si>
    <t>The recommended RAID stripe size (the unit of data distribution within a RAID set) should be configured to 256KB or greater.</t>
  </si>
  <si>
    <t>Role Requirements Input Factors - Environment Configuration</t>
  </si>
  <si>
    <t>Role Requirements Input Factors - Backup Configuration</t>
  </si>
  <si>
    <t>Role Requirements Input Factors - Log Replication Configuration</t>
  </si>
  <si>
    <t>Required</t>
  </si>
  <si>
    <t>Not Required</t>
  </si>
  <si>
    <t>Storage Options</t>
  </si>
  <si>
    <t>Requirement</t>
  </si>
  <si>
    <t>Role Requirements Input Factors - Storage Configuration</t>
  </si>
  <si>
    <t>Consider Storage Designs Utilizing JBOD (if applicable)</t>
  </si>
  <si>
    <t>Cores</t>
  </si>
  <si>
    <t>CPU Utilization</t>
  </si>
  <si>
    <r>
      <rPr>
        <b/>
        <sz val="11"/>
        <rFont val="Calibri"/>
        <family val="2"/>
      </rPr>
      <t>Step 1</t>
    </r>
    <r>
      <rPr>
        <sz val="11"/>
        <rFont val="Calibri"/>
        <family val="2"/>
      </rPr>
      <t xml:space="preserve"> - Please enter in the appropriate information for cells that are </t>
    </r>
    <r>
      <rPr>
        <sz val="11"/>
        <color rgb="FF0000FF"/>
        <rFont val="Calibri"/>
        <family val="2"/>
      </rPr>
      <t>blue</t>
    </r>
    <r>
      <rPr>
        <sz val="11"/>
        <rFont val="Calibri"/>
        <family val="2"/>
      </rPr>
      <t xml:space="preserve"> and choose the appropriate drop-downs for cells that are </t>
    </r>
    <r>
      <rPr>
        <sz val="11"/>
        <color rgb="FFFF0000"/>
        <rFont val="Calibri"/>
        <family val="2"/>
      </rPr>
      <t>red</t>
    </r>
    <r>
      <rPr>
        <sz val="11"/>
        <rFont val="Calibri"/>
        <family val="2"/>
      </rPr>
      <t xml:space="preserve"> concerning your messaging environment's configuration.  For optimal sizing, choose a multiple of the total number of database copies you have selected for the number of mailbox servers.</t>
    </r>
  </si>
  <si>
    <t>Processor Cores / Server</t>
  </si>
  <si>
    <t>Available Megacycles / Secondary Datacenter Server</t>
  </si>
  <si>
    <t>Available Megacycles / Lagged Copy Server</t>
  </si>
  <si>
    <t>Available Megacycles / Primary Datacenter Server</t>
  </si>
  <si>
    <t>Calculated RPO (Hours)</t>
  </si>
  <si>
    <t>Lagged Database Copy Configuration</t>
  </si>
  <si>
    <t>Role Requirements Input Factors - Mailbox Configuration</t>
  </si>
  <si>
    <t>Number of Active Databases (Normal Run Time)</t>
  </si>
  <si>
    <t>Number of Active Databases (Secondary Datacenter Activation)</t>
  </si>
  <si>
    <t>/ Database</t>
  </si>
  <si>
    <t>IOPS Required / Database</t>
  </si>
  <si>
    <t>IOPS Required / Log Stream</t>
  </si>
  <si>
    <t>Peak Log &amp; Content Index Replication Throughput Requirements</t>
  </si>
  <si>
    <t>RPO Log &amp; Content Index Replication Throughput Requirements</t>
  </si>
  <si>
    <t>Release Candidate Version Development</t>
  </si>
  <si>
    <t>RTW Version Development</t>
  </si>
  <si>
    <t>Log Shipping Compression Percentage</t>
  </si>
  <si>
    <t>DB+Log Disk Capacity / Type</t>
  </si>
  <si>
    <t>DB Disk Capacity / Type</t>
  </si>
  <si>
    <t>Log Disk Capacity / Type</t>
  </si>
  <si>
    <t>RS Disk Capacity / Type</t>
  </si>
  <si>
    <t>Processor Core Ratio Calculations</t>
  </si>
  <si>
    <t>/ Server Totals</t>
  </si>
  <si>
    <t>/ DAG Totals</t>
  </si>
  <si>
    <t>/ Environment Totals</t>
  </si>
  <si>
    <t>Number of Mailboxes / Database</t>
  </si>
  <si>
    <t>Role Requirements Results Pane  - Environment Configuration</t>
  </si>
  <si>
    <t>Role Requirements Results Pane  - Log, Disk Space, and IO Requirements</t>
  </si>
  <si>
    <t>Role Requirements Results Pane  - Server Configuration</t>
  </si>
  <si>
    <t>Disk Space Requirements</t>
  </si>
  <si>
    <t>Processor Core Ratio Requirements</t>
  </si>
  <si>
    <t>/ Primary Datacenter</t>
  </si>
  <si>
    <t xml:space="preserve"> / Secondary Datacenter Server</t>
  </si>
  <si>
    <t>Number of Active Databases / Server (1st Server Failure after Activation)</t>
  </si>
  <si>
    <t>Number of Active Databases / Server (2nd Server Failure after Activation)</t>
  </si>
  <si>
    <t>Number of Active Databases / Server (After Activation)</t>
  </si>
  <si>
    <t>Number of Databases Used in Memory Sizing in Secondary Datacenter</t>
  </si>
  <si>
    <t>Role Requirements Input Factors - Processor Configuration</t>
  </si>
  <si>
    <r>
      <rPr>
        <b/>
        <sz val="11"/>
        <rFont val="Calibri"/>
        <family val="2"/>
      </rPr>
      <t>Step 6 (Optional)</t>
    </r>
    <r>
      <rPr>
        <sz val="11"/>
        <rFont val="Calibri"/>
        <family val="2"/>
      </rPr>
      <t xml:space="preserve"> - If the solution will replicate data between physical locations, then in order to determine the bandwidth requirements, please enter in the appropriate information for cells that are </t>
    </r>
    <r>
      <rPr>
        <sz val="11"/>
        <color rgb="FF0000FF"/>
        <rFont val="Calibri"/>
        <family val="2"/>
      </rPr>
      <t>blue</t>
    </r>
    <r>
      <rPr>
        <sz val="11"/>
        <rFont val="Calibri"/>
        <family val="2"/>
      </rPr>
      <t xml:space="preserve"> concerning your log generation frequency on an hourly basis and network link latency.  Also, choose the appropriate network link type via the </t>
    </r>
    <r>
      <rPr>
        <sz val="11"/>
        <color rgb="FFFF0000"/>
        <rFont val="Calibri"/>
        <family val="2"/>
      </rPr>
      <t>red</t>
    </r>
    <r>
      <rPr>
        <sz val="11"/>
        <rFont val="Calibri"/>
        <family val="2"/>
      </rPr>
      <t xml:space="preserve"> drop-down cell.  This data will help determine the appropriate log bandwidth requirements for the database copies that are being replicated to the secondary datacenter.  When entering the log generation data, enter it for a single server that is representative of the environment.</t>
    </r>
  </si>
  <si>
    <t xml:space="preserve">Important: This tool should only be used for storage modeling purposes.  The example configuration provided within this calculator is just that, an example, and as such, each input option needs to be evaluated as to how it will affect your design.  Please consult with your storage vendor regarding the appropriate storage design for your environment and follow recommended storage design testing processes. </t>
  </si>
  <si>
    <r>
      <rPr>
        <b/>
        <sz val="11"/>
        <color indexed="18"/>
        <rFont val="Calibri"/>
        <family val="2"/>
      </rPr>
      <t>Legal Information</t>
    </r>
    <r>
      <rPr>
        <sz val="11"/>
        <color indexed="18"/>
        <rFont val="Calibri"/>
        <family val="2"/>
      </rPr>
      <t>: This is provided "AS IS" with no warranties, and confers no rights. Use of this application is subject to the Terms of Use - http://technet.microsoft.com/en-us/library/ee221168(EXCHG.80).aspx.</t>
    </r>
  </si>
  <si>
    <t>Current Version:</t>
  </si>
  <si>
    <t>Number of DAGs</t>
  </si>
  <si>
    <t>Number of User Mailboxes / Environment</t>
  </si>
  <si>
    <t>Number of HA Database Copy Instances Deployed in Secondary Datacenter</t>
  </si>
  <si>
    <t>Number of Lagged Database Copy Instances in Secondary Datacenter</t>
  </si>
  <si>
    <t>One or more disk capacities you have selected for this design is insufficient for deploying a JBOD solution.</t>
  </si>
  <si>
    <t>One or more disk types you have selected for this design is insufficient for deploying a JBOD solution.</t>
  </si>
  <si>
    <t>JBOD Choices</t>
  </si>
  <si>
    <t>Database/Log RAID Rebuild Overhead</t>
  </si>
  <si>
    <t>Database/Log RAID Parity Configuration</t>
  </si>
  <si>
    <t>Database RAID Configuration</t>
  </si>
  <si>
    <t>Global Catalog Server Architecture</t>
  </si>
  <si>
    <t>32-bit</t>
  </si>
  <si>
    <t>64-bit</t>
  </si>
  <si>
    <t>Architecture</t>
  </si>
  <si>
    <t>Recommended Min Number of GC Cores (Primary Datacenter)</t>
  </si>
  <si>
    <t>Recommended Min Number of GC Cores (Secondary Datacenter)</t>
  </si>
  <si>
    <t>Recommended Minimum Number of Global Catalog Cores</t>
  </si>
  <si>
    <t>Total Send/Receive / day</t>
  </si>
  <si>
    <t>Total Send/Receive Capability / Mailbox / Day</t>
  </si>
  <si>
    <t>50 messages</t>
  </si>
  <si>
    <t>100 messages</t>
  </si>
  <si>
    <t>150 messages</t>
  </si>
  <si>
    <t>200 messages</t>
  </si>
  <si>
    <t>250 messages</t>
  </si>
  <si>
    <t>300 messages</t>
  </si>
  <si>
    <t>350 messages</t>
  </si>
  <si>
    <t>400 messages</t>
  </si>
  <si>
    <t>450 messages</t>
  </si>
  <si>
    <t>500 messages</t>
  </si>
  <si>
    <t>Number of Active Databases / PDC Server (Normal Run time)</t>
  </si>
  <si>
    <t>Number of Active Databases / SDC Server (After Second PDC Server Failure)</t>
  </si>
  <si>
    <t>Number of Active Databases / PDC Server (After Second PDC Server Failure)</t>
  </si>
  <si>
    <t>Number of Active Databases / PDC Server (After First PDC Server Failure)</t>
  </si>
  <si>
    <t>Active Mailboxes / PDC Server</t>
  </si>
  <si>
    <t>Number of Active Databases (After Second PDC Server Failure)</t>
  </si>
  <si>
    <t>Number of Active Databases (After First PDC Server Failure)</t>
  </si>
  <si>
    <t>Number of Active Databases / SDC Server (After First PDC Server Failure)</t>
  </si>
  <si>
    <t>Active Database Configuration / DAG</t>
  </si>
  <si>
    <t>Storage Architecture will be Deployed:</t>
  </si>
  <si>
    <t>JBOD Storage Architecture Useable?</t>
  </si>
  <si>
    <t>RAID Storage Architecture Required?</t>
  </si>
  <si>
    <t>RAID Storage Configuration</t>
  </si>
  <si>
    <t>JBOD Storage Configuration</t>
  </si>
  <si>
    <t>Possible Storage Architecture</t>
  </si>
  <si>
    <t>Total Number of HA Database Copy Instances (Includes Active Copy) within DAG</t>
  </si>
  <si>
    <t>Total Number of Lagged Database Copy Instances within DAG</t>
  </si>
  <si>
    <t>As Calculated</t>
  </si>
  <si>
    <t>RAID Storage Architecture</t>
  </si>
  <si>
    <t>JBOD Storage Architecture</t>
  </si>
  <si>
    <t>Tier-4 User Mailbox Configuration</t>
  </si>
  <si>
    <t>Tier-4 User Mailbox Calculations</t>
  </si>
  <si>
    <t>Number of Tier-4 Mailboxes</t>
  </si>
  <si>
    <t>Tier-4 User Mailbox Ratio</t>
  </si>
  <si>
    <t>Tier-4 Number of Mailboxes / DB</t>
  </si>
  <si>
    <t>Tier-4</t>
  </si>
  <si>
    <t>Number of Active Databases (First Server Failure after SDC Activation)</t>
  </si>
  <si>
    <t>Number of Active Databases (Second Server Failure after SDC Activation)</t>
  </si>
  <si>
    <r>
      <t>Note3:</t>
    </r>
    <r>
      <rPr>
        <sz val="11"/>
        <rFont val="Calibri"/>
        <family val="2"/>
      </rPr>
      <t xml:space="preserve"> While the transaction log capacity for the move mailbox operations is calculated in terms of the entire weekly mailbox moves being performed on the same day (worst case), the average transaction logs generated per day assumes  the opposite (i.e., a percentage of the weekly mailbox moves are performed each day) to facilitate log generation planning scenarios (e.g. VSS solutions).</t>
    </r>
  </si>
  <si>
    <t>OLD Formulas</t>
  </si>
  <si>
    <t>Number of HA DB Copy Instances in PDC</t>
  </si>
  <si>
    <t>Number of HA DB Copy Instances in SDC</t>
  </si>
  <si>
    <t>Number of Lagged DB Copy Instances in PDC</t>
  </si>
  <si>
    <t>Number of Lagged DB Copy Instances in SDC</t>
  </si>
  <si>
    <t>Number of Active Databases / PDC (After First PDC Server Failure)</t>
  </si>
  <si>
    <t>Number of Active Databases / SDC (After First PDC Server Failure)</t>
  </si>
  <si>
    <t>Number of Active Databases / PDC (After Second PDC Server Failure)</t>
  </si>
  <si>
    <t>Activation Block Secondary Datacenter Mailbox Servers</t>
  </si>
  <si>
    <t>Megacycles Multiplication Factor</t>
  </si>
  <si>
    <t>Total Active Megacycles / Mailbox</t>
  </si>
  <si>
    <t>Active/Active (Single DAG)</t>
  </si>
  <si>
    <t>DAG Member Layout</t>
  </si>
  <si>
    <t>Log Stream Calculations</t>
  </si>
  <si>
    <t>Number of Source Mailbox DBs in DC2 / DAG</t>
  </si>
  <si>
    <t>Number of Target Mailbox DBs in DC2 / DAG</t>
  </si>
  <si>
    <t>Total Number of Database Copies</t>
  </si>
  <si>
    <t>Number of Source Mailbox DBs in DC1 / DAG</t>
  </si>
  <si>
    <t>Number of Target Mailbox DBs in DC1 / DAG</t>
  </si>
  <si>
    <t>Number of Target Lagged DBs in DC2 / DAG</t>
  </si>
  <si>
    <t>Number of Target Lagged DBs in DC1 / DAG</t>
  </si>
  <si>
    <t>Number of Lagged Copies / DAG in DC1</t>
  </si>
  <si>
    <t>Number of Lagged Copies / DAG in DC2</t>
  </si>
  <si>
    <t>Number of Servers Hosting Active Mailboxes / Datacenter</t>
  </si>
  <si>
    <t>Number of Lagged Copy Servers in DC2 / DAG</t>
  </si>
  <si>
    <t>Number of Lagged Copy Servers in DC1 / DAG</t>
  </si>
  <si>
    <t>Number of Active Mailbox Servers in DC2 / DAG</t>
  </si>
  <si>
    <t>Number of Active Mailbox Servers in DC1 / DAG</t>
  </si>
  <si>
    <t>Total Number of Active Mailbox Servers / DAG</t>
  </si>
  <si>
    <t>Active Mailbox Servers / DAG</t>
  </si>
  <si>
    <t>Active/Active (Multiple DAGs)</t>
  </si>
  <si>
    <t>Total DAGs in the Environment</t>
  </si>
  <si>
    <t>Number of HA DB Copies / DAG in Datacenter 1</t>
  </si>
  <si>
    <t>Number of HA DB Copies / DAG in Datacenter 2</t>
  </si>
  <si>
    <t>Number of Lagged DB Copies / DAG in Datacenter 1</t>
  </si>
  <si>
    <t>Number of Lagged DB Copies / DAG in Datacenter 2</t>
  </si>
  <si>
    <t>Number of Active Databases in Datacenter 2 / DAG</t>
  </si>
  <si>
    <t>Activation Scenarios Calculations Pane</t>
  </si>
  <si>
    <t>Activation Scenarios Results Pane - Single Datacenter and Active/Passive Environments</t>
  </si>
  <si>
    <t>/ Datacenter 1</t>
  </si>
  <si>
    <t>/ Datacenter 2</t>
  </si>
  <si>
    <t>Active Mailboxes / DC1 Server</t>
  </si>
  <si>
    <t xml:space="preserve"> / Datacenter 1 Active Server</t>
  </si>
  <si>
    <t>Total Active Mailboxes in DC1</t>
  </si>
  <si>
    <t xml:space="preserve"> / Datacenter 2 Active Server</t>
  </si>
  <si>
    <t>Active Mailboxes / DC2 Server</t>
  </si>
  <si>
    <t>Total Active Mailboxes in DC2</t>
  </si>
  <si>
    <t>Activation Scenarios Results Pane - Active/Active Environments</t>
  </si>
  <si>
    <t>Total Number of Tier-1 User Mailboxes / Environment</t>
  </si>
  <si>
    <t>Total Number of Tier-2 User Mailboxes / Environment</t>
  </si>
  <si>
    <t>Total Number of Tier-3 Mailboxes / Environment</t>
  </si>
  <si>
    <t>Total Number of Tier-4 Mailboxes / Environment</t>
  </si>
  <si>
    <t>Passive Mailbox CPU Requirements (Mcycles) / Pri-DC Server</t>
  </si>
  <si>
    <t>Passive Mailbox CPU Requirements (Mcycles) / Sec-DC Server</t>
  </si>
  <si>
    <t>Passive Mailbox CPU Requirements (Mcycles) / Lagged Server</t>
  </si>
  <si>
    <r>
      <t>Note4:</t>
    </r>
    <r>
      <rPr>
        <sz val="11"/>
        <rFont val="Calibri"/>
        <family val="2"/>
      </rPr>
      <t xml:space="preserve">  For the purposes of this calculator, the term "primary datacenter" refers to the datacenter that is preferred for hosting the active copies for a given set of databases, while the term "secondary datacenter" refers to the disaster recovery datacenter that is used for datacenter activation and cross-site database failover events.</t>
    </r>
  </si>
  <si>
    <r>
      <t>Note2:</t>
    </r>
    <r>
      <rPr>
        <sz val="11"/>
        <rFont val="Calibri"/>
        <family val="2"/>
        <scheme val="minor"/>
      </rPr>
      <t xml:space="preserve">  For the purposes of this calculator, the term "primary datacenter" refers to the datacenter that is preferred for hosting the active copies for a given set of databases, while the term "secondary datacenter" refers to the disaster recovery datacenter that is used for datacenter activation and cross-site database failover events.</t>
    </r>
  </si>
  <si>
    <t>Total Number of Servers / DAG</t>
  </si>
  <si>
    <t>Number of HA Database Copy Instances / DAG</t>
  </si>
  <si>
    <t>Number of Lagged Database Copy Instances / DAG</t>
  </si>
  <si>
    <t>Datacenter 2
(Secondary Datacenter)</t>
  </si>
  <si>
    <t>Datacenter 1
(Primary Datacenter)</t>
  </si>
  <si>
    <t>Datacenter 1
(Secondary Datacenter)</t>
  </si>
  <si>
    <t>Datacenter 2
(Primary Datacenter)</t>
  </si>
  <si>
    <t>Number of Active Databases (Secondary Datacenter (DC1) Activation)</t>
  </si>
  <si>
    <t>Number of Active Databases (Secondary Datacenter (DC2) Activation)</t>
  </si>
  <si>
    <t>Primary Datacenter</t>
  </si>
  <si>
    <t>Secondary Datacenter</t>
  </si>
  <si>
    <t>Lagged Copy Servers / DAG</t>
  </si>
  <si>
    <t>DR Mailbox Servers / DAG</t>
  </si>
  <si>
    <t>Secondary Datacenter Database Activation Configuration / DAG</t>
  </si>
  <si>
    <t>Dedicated Disaster Recovery Mailbox Servers in Secondary Datacenter</t>
  </si>
  <si>
    <t>Number of DC2 Active+Passive HA DB Copies in DC2 / DAG</t>
  </si>
  <si>
    <t>Site Resilient Deployment</t>
  </si>
  <si>
    <t>Site Resilience Configuration</t>
  </si>
  <si>
    <t>Database Copy Calculations</t>
  </si>
  <si>
    <t>Number of DC2 Passive HA DB Copies in DC1 / DAG</t>
  </si>
  <si>
    <t>Total Number of DC2 Passive DB Copies in DC1 / DAG</t>
  </si>
  <si>
    <t>Number of DR Mailbox Servers in DC2 / DAG</t>
  </si>
  <si>
    <t>Number of DR Mailbox Servers in DC1 / DAG</t>
  </si>
  <si>
    <t>User Distribution</t>
  </si>
  <si>
    <t>Number of DC1 Active+Passive HA DB Copies in DC1 / DAG</t>
  </si>
  <si>
    <t>Active Database Distribution Calculations</t>
  </si>
  <si>
    <t>Datacenter 1</t>
  </si>
  <si>
    <t>Datacenter 2</t>
  </si>
  <si>
    <t>Second Datacenter Activation (DR) Calculations</t>
  </si>
  <si>
    <t>Base Total DB IOPS</t>
  </si>
  <si>
    <t>Base RAID-1/0 Total DB IOPS</t>
  </si>
  <si>
    <t>Base RAID-5 Total DB IOPS</t>
  </si>
  <si>
    <t>Base RAID-6 Total DB IOPS</t>
  </si>
  <si>
    <t>Recommended RAID-1/0 Total DB IOPS</t>
  </si>
  <si>
    <t>Recommended RAID-5 Total DB IOPS</t>
  </si>
  <si>
    <t>Recommended RAID-6 Total DB IOPS</t>
  </si>
  <si>
    <t>SPECint2006 Rate Value</t>
  </si>
  <si>
    <t>Adjusted Megacycles / Core per Secondary Datacenter Server</t>
  </si>
  <si>
    <t>Adjusted Megacycles / Core per Lagged Copy Server</t>
  </si>
  <si>
    <t>Adjusted Megacycles / Core per Primary Datacenter Server</t>
  </si>
  <si>
    <t>Tier1</t>
  </si>
  <si>
    <t>Tier 2</t>
  </si>
  <si>
    <t>Tier 3</t>
  </si>
  <si>
    <t>Tier 4</t>
  </si>
  <si>
    <t>Optimized Dumpster size calculations (deletions folder now based on function of mailbox size, single item recovery optimized for deleted item retention window, calendar versioning percentage reduced due to SP1 enhancements)</t>
  </si>
  <si>
    <t>bad calculations</t>
  </si>
  <si>
    <t>Server Total Available Adjusted Megacycles</t>
  </si>
  <si>
    <r>
      <rPr>
        <b/>
        <sz val="11"/>
        <rFont val="Calibri"/>
        <family val="2"/>
      </rPr>
      <t>Step 5 (Optional)</t>
    </r>
    <r>
      <rPr>
        <sz val="11"/>
        <rFont val="Calibri"/>
        <family val="2"/>
      </rPr>
      <t xml:space="preserve"> - Please enter in the appropriate information for cells that are </t>
    </r>
    <r>
      <rPr>
        <sz val="11"/>
        <color rgb="FF0000FF"/>
        <rFont val="Calibri"/>
        <family val="2"/>
      </rPr>
      <t>blue</t>
    </r>
    <r>
      <rPr>
        <sz val="11"/>
        <rFont val="Calibri"/>
        <family val="2"/>
      </rPr>
      <t xml:space="preserve"> and choose the appropriate drop-downs for cells that are </t>
    </r>
    <r>
      <rPr>
        <sz val="11"/>
        <color rgb="FFFF0000"/>
        <rFont val="Calibri"/>
        <family val="2"/>
      </rPr>
      <t>red</t>
    </r>
    <r>
      <rPr>
        <sz val="11"/>
        <rFont val="Calibri"/>
        <family val="2"/>
      </rPr>
      <t xml:space="preserve"> concerning your mailbox server processor configuration.  For more information on how to determine your SPECint2006 Rate Value, please see http://www.spec.org.</t>
    </r>
  </si>
  <si>
    <t>Validation Checks</t>
  </si>
  <si>
    <t>DB Copy Count Validation Check</t>
  </si>
  <si>
    <t>Calculator Validation Check</t>
  </si>
  <si>
    <t>RAID Storage Architecture / PDC Server</t>
  </si>
  <si>
    <t>RAID Storage Architecture / SDC Server</t>
  </si>
  <si>
    <t>JBOD Storage Architecture / PDC Server</t>
  </si>
  <si>
    <t>JBOD Storage Architecture / SDC Server</t>
  </si>
  <si>
    <t>Calculate Number of Unique Databases / DAG for Symmetrical Distribution</t>
  </si>
  <si>
    <t>Calculated Number of Databases for Symmetrical Distribution</t>
  </si>
  <si>
    <t>Cell Format</t>
  </si>
  <si>
    <t>Copy Number</t>
  </si>
  <si>
    <t>Note1: Do not make any changes to this sheet.  This sheet is only used for calculation purposes.</t>
  </si>
  <si>
    <t>}</t>
  </si>
  <si>
    <t>ScriptName</t>
  </si>
  <si>
    <t>Number of Lines</t>
  </si>
  <si>
    <t>Text</t>
  </si>
  <si>
    <t>CreateMBDatabases.ps1</t>
  </si>
  <si>
    <t>Date</t>
  </si>
  <si>
    <t>CreateMBDatabaseCopies.ps1</t>
  </si>
  <si>
    <t>#==========================================================================</t>
  </si>
  <si>
    <t>#</t>
  </si>
  <si>
    <t>{</t>
  </si>
  <si>
    <t>Diskpart.ps1</t>
  </si>
  <si>
    <t>Number of Scripts</t>
  </si>
  <si>
    <t>Server Role Virtualization</t>
  </si>
  <si>
    <t>Background Database Maintenance Throughput Requirements</t>
  </si>
  <si>
    <t>Host IO and Throughput Requirements</t>
  </si>
  <si>
    <t>Processor Configuration</t>
  </si>
  <si>
    <t>Hypervisor CPU Adjustment Factor</t>
  </si>
  <si>
    <t>#        THIS CODE AND INFORMATION ARE PROVIDED "AS IS" WITHOUT WARRANTY OF ANY</t>
  </si>
  <si>
    <t>#        KIND, EITHER EXPRESSED OR IMPLIED, INCLUDING BUT NOT LIMITED TO THE</t>
  </si>
  <si>
    <t>#        IMPLIED WARRANTIES OF MERCHANTABILITY AND/OR FITNESS FOR A</t>
  </si>
  <si>
    <t>#        CreateMBDatabaseCopies.ps1</t>
  </si>
  <si>
    <t>900 GB</t>
  </si>
  <si>
    <t>4+2</t>
  </si>
  <si>
    <t>8+2</t>
  </si>
  <si>
    <t>3000 GB</t>
  </si>
  <si>
    <t>#######Functions######</t>
  </si>
  <si>
    <t># Input the amount of time you want to sleep</t>
  </si>
  <si>
    <t>Function Sleep_Progress {</t>
  </si>
  <si>
    <t>Function Monitor_Mount {</t>
  </si>
  <si>
    <t># ##############################################</t>
  </si>
  <si>
    <t>#                 START SCRIPT</t>
  </si>
  <si>
    <t>Write-host ""</t>
  </si>
  <si>
    <t>Stop-Transcript</t>
  </si>
  <si>
    <t># Function to sleep the process</t>
  </si>
  <si>
    <t>Mailbox Size Limit Not Zero Check</t>
  </si>
  <si>
    <t>4000 GB</t>
  </si>
  <si>
    <t>Deploy with Multiple Databases per Volume</t>
  </si>
  <si>
    <t>Server Multi-Role Configuration (MBX+CAS)</t>
  </si>
  <si>
    <t>.1 - Initial Development - Multiple Databases / LUN JBOD support option</t>
  </si>
  <si>
    <t>.2 - Completed formula changes to support Multiple Databases / LUN scenario</t>
  </si>
  <si>
    <t>.3 - Fixed "Number of Databases per DB (IO Driven) to take into account multiple databases per disk support</t>
  </si>
  <si>
    <t>Active Cache Target</t>
  </si>
  <si>
    <t>Passive Cache Target</t>
  </si>
  <si>
    <t>Cache Pages</t>
  </si>
  <si>
    <t>.4 - Updated Mailbox Cache Formula for E2013</t>
  </si>
  <si>
    <t>.5 - Updated minimum required memory based on database count table</t>
  </si>
  <si>
    <t>Role Requirements Input Factors - Environment Customization</t>
  </si>
  <si>
    <t>Server</t>
  </si>
  <si>
    <t>Name</t>
  </si>
  <si>
    <t>Primary Site Failure Domains</t>
  </si>
  <si>
    <t>Number of Servers</t>
  </si>
  <si>
    <t>DAG</t>
  </si>
  <si>
    <t>Database Base Name</t>
  </si>
  <si>
    <t>Secondary Site Failure Domains</t>
  </si>
  <si>
    <t>DAG1</t>
  </si>
  <si>
    <t>DAG2</t>
  </si>
  <si>
    <t>Failure Domain 1</t>
  </si>
  <si>
    <t>Failure Domain 2</t>
  </si>
  <si>
    <t>Failure Domain 3</t>
  </si>
  <si>
    <t>Failure Domain 4</t>
  </si>
  <si>
    <t>Failure Domain 5</t>
  </si>
  <si>
    <t>Failure Domain 6</t>
  </si>
  <si>
    <t>Failure Domain 7</t>
  </si>
  <si>
    <t>Failure Domain 8</t>
  </si>
  <si>
    <t>Primary Site</t>
  </si>
  <si>
    <t>Secondary Site</t>
  </si>
  <si>
    <t>Total must equal</t>
  </si>
  <si>
    <t>Failure Domain Input Status</t>
  </si>
  <si>
    <t>Failure Domain status messages</t>
  </si>
  <si>
    <t>Failure domain values are valid.</t>
  </si>
  <si>
    <t>Invalid Failure Domains</t>
  </si>
  <si>
    <t>Number of Copies</t>
  </si>
  <si>
    <t>DAG Quorum OK</t>
  </si>
  <si>
    <t>.6 - Continued development on VB code</t>
  </si>
  <si>
    <t>Estimated Amount of Memory Required for Content Indexing</t>
  </si>
  <si>
    <t>Estimated Amount of Memory Required for CAS Role</t>
  </si>
  <si>
    <t>Restore Volume</t>
  </si>
  <si>
    <t>Dedicated Maintenance / Restore Volume?</t>
  </si>
  <si>
    <t>Volume Free Space Percentage</t>
  </si>
  <si>
    <r>
      <rPr>
        <b/>
        <sz val="11"/>
        <rFont val="Calibri"/>
        <family val="2"/>
        <scheme val="minor"/>
      </rPr>
      <t>Step 4</t>
    </r>
    <r>
      <rPr>
        <sz val="11"/>
        <rFont val="Calibri"/>
        <family val="2"/>
        <scheme val="minor"/>
      </rPr>
      <t xml:space="preserve"> - Please select the appropriate disk capacities and disk types that you will be using for your database, transaction logs, and restore volumes.  Also, if you are deploying mailbox resiliency with 3 or more copies, you will have the option to choose whether to require RAID, or allow the calculator to determine whether the solution can designed with JBOD storage.</t>
    </r>
  </si>
  <si>
    <t>Log Volume Space Required</t>
  </si>
  <si>
    <t>Restore Volume Space Required</t>
  </si>
  <si>
    <t>DB and Log Volume Design / Server</t>
  </si>
  <si>
    <t>Volume Design Architecture</t>
  </si>
  <si>
    <t>Recommended Number of Transaction Log Volumes / Server</t>
  </si>
  <si>
    <t>Number of Restore Volumes / Server</t>
  </si>
  <si>
    <t>Total Recommended Exchange Volumes / Server</t>
  </si>
  <si>
    <t>Restore Volume Size</t>
  </si>
  <si>
    <t>Restore Volume Design</t>
  </si>
  <si>
    <t>Note: The DB and Log Volume Design Table identifies databases by a unique number.  However, databases copies are distributed across the servers, and thus, these numbers hold no significance and are used solely as an example to show a server's volume layout.</t>
  </si>
  <si>
    <t>Volume Requirements Calculations Pane</t>
  </si>
  <si>
    <t>Volume Requirements Results Pane (per Server)</t>
  </si>
  <si>
    <t>Volume Design</t>
  </si>
  <si>
    <t>Volume Configuration</t>
  </si>
  <si>
    <t>Volume Design Approach</t>
  </si>
  <si>
    <t>Number of DBs / Volume</t>
  </si>
  <si>
    <t>Number of DB Volumes</t>
  </si>
  <si>
    <t>Restore Volume Size (GB)</t>
  </si>
  <si>
    <t>Number of Databases / Volume</t>
  </si>
  <si>
    <t>Note: The below table identifies databases by a unique number.  However, databases copies are distributed across the servers, and thus, these numbers hold no significance and are used solely as an example to show a server's volume layout.</t>
  </si>
  <si>
    <t>Restore Volume RAID Configuration</t>
  </si>
  <si>
    <t>Restore Volume Disk Configuration</t>
  </si>
  <si>
    <t>Restore Volume Disk Capacity Calculations</t>
  </si>
  <si>
    <t>RAID-1/0 Number of Restore Volume Disks</t>
  </si>
  <si>
    <t>RAID-5 Number of Restore Volume Disks</t>
  </si>
  <si>
    <t>RAID-6 Number of Restore Volume Disks</t>
  </si>
  <si>
    <t>Restore Volume RAID Type</t>
  </si>
  <si>
    <t>Restore Volume Disks</t>
  </si>
  <si>
    <t>Restore Volume Disk Config</t>
  </si>
  <si>
    <t>Restore Volume Number of Disks</t>
  </si>
  <si>
    <t>JBOD Restore Volume Capacity Perspective Achievable?</t>
  </si>
  <si>
    <t xml:space="preserve"> Restore Volume Disk Capacity / Type</t>
  </si>
  <si>
    <t>Calculated Amount of Server RAM (Total)</t>
  </si>
  <si>
    <t>String Conversion</t>
  </si>
  <si>
    <t>String</t>
  </si>
  <si>
    <t>.8 - Continued development on VB code</t>
  </si>
  <si>
    <t>.9 - Added megacycle guidance; updated base HA IOPS formula for each mailbox tier based on E2013 guidance</t>
  </si>
  <si>
    <t>Max Databases per Volume</t>
  </si>
  <si>
    <t>Calculated Maximum Databases per Volume</t>
  </si>
  <si>
    <t>Suggested Number of Databases / Volume</t>
  </si>
  <si>
    <t>DAG1-</t>
  </si>
  <si>
    <t>CreateDAG.ps1</t>
  </si>
  <si>
    <t>&lt;#</t>
  </si>
  <si>
    <t>.SYNOPSIS</t>
  </si>
  <si>
    <t>.DESCRIPTION</t>
  </si>
  <si>
    <t xml:space="preserve">	</t>
  </si>
  <si>
    <t xml:space="preserve">		</t>
  </si>
  <si>
    <t>.NOTES</t>
  </si>
  <si>
    <t>Definitions:</t>
  </si>
  <si>
    <t xml:space="preserve">			</t>
  </si>
  <si>
    <t>IMPORTANT</t>
  </si>
  <si>
    <t>.EXAMPLE</t>
  </si>
  <si>
    <t>#&gt;</t>
  </si>
  <si>
    <t>)</t>
  </si>
  <si>
    <t>==========================================================================</t>
  </si>
  <si>
    <t xml:space="preserve">	}</t>
  </si>
  <si>
    <t xml:space="preserve">			}</t>
  </si>
  <si>
    <t xml:space="preserve">		}</t>
  </si>
  <si>
    <t xml:space="preserve">		Stop-Transcript</t>
  </si>
  <si>
    <t xml:space="preserve">	Stop-Transcript</t>
  </si>
  <si>
    <t xml:space="preserve">	This script Imports the CSV file and reads the list of databases and</t>
  </si>
  <si>
    <t xml:space="preserve">	servers.  Each line in the CSV file provides the information required to</t>
  </si>
  <si>
    <t xml:space="preserve">	The header line of the CSV file contains the following:</t>
  </si>
  <si>
    <t xml:space="preserve">	The specified Mailbox server must not already host a copy of the specified</t>
  </si>
  <si>
    <t xml:space="preserve">	The database path used by the specified database must also be available on</t>
  </si>
  <si>
    <t xml:space="preserve">	If you're adding the second copy of a database (for example, adding the</t>
  </si>
  <si>
    <t xml:space="preserve">	After the mailbox database copy has been added, circular logging can be</t>
  </si>
  <si>
    <t xml:space="preserve">	After enabling circular logging for a replicated mailbox database,</t>
  </si>
  <si>
    <t xml:space="preserve">	If you're adding the third or subsequent copy of a database, CRCL can remain</t>
  </si>
  <si>
    <t>.PARAMETER DBFile</t>
  </si>
  <si>
    <t xml:space="preserve">	Specifies the name of the CSV file.  The parameter is optional and  defaults</t>
  </si>
  <si>
    <t xml:space="preserve">	embedded spaces.</t>
  </si>
  <si>
    <t>Param (</t>
  </si>
  <si>
    <t>$ForegroundNormal = "Green"</t>
  </si>
  <si>
    <t>$ForeGroundError = "Red"</t>
  </si>
  <si>
    <t>[Int]$MaxTrys = 5</t>
  </si>
  <si>
    <t>If (Test-Path "$DBFile") {</t>
  </si>
  <si>
    <t xml:space="preserve">	Else {</t>
  </si>
  <si>
    <t xml:space="preserve">		Exit 2</t>
  </si>
  <si>
    <t>Else {</t>
  </si>
  <si>
    <t xml:space="preserve">	$Host.UI.RawUI.ReadKey() | Out-Null</t>
  </si>
  <si>
    <t xml:space="preserve">	Exit 3</t>
  </si>
  <si>
    <t>This is a sample script to add mailbox database copies.</t>
  </si>
  <si>
    <t xml:space="preserve">	create and configure the database copy. The script must be run from within</t>
  </si>
  <si>
    <t xml:space="preserve">	the Exchange Shell.  Script does not seed the database.</t>
  </si>
  <si>
    <t xml:space="preserve">	Tested on Exchange Server 2013 RTM. CSV files created with Office 2013.</t>
  </si>
  <si>
    <t xml:space="preserve">	The header line of the CSV file contains the following: (Example)</t>
  </si>
  <si>
    <t xml:space="preserve">		Name,Server, ActivationPreference,ReplayLagTime,TruncationLagTime,GC,GC2</t>
  </si>
  <si>
    <t xml:space="preserve">		DB003,SERVER1,2,00:15:00,00:30:00,SITE1DC,SITE2DC</t>
  </si>
  <si>
    <t xml:space="preserve">		DB011,SERVER2,2,00:15:00,00:30:00,SITE1DC,SITE2DC</t>
  </si>
  <si>
    <t xml:space="preserve">	The specified Mailbox server must be in the same database availability group</t>
  </si>
  <si>
    <t xml:space="preserve">		(DAG), and the DAG must have quorum and be healthy.</t>
  </si>
  <si>
    <t xml:space="preserve">		mailbox database.</t>
  </si>
  <si>
    <t xml:space="preserve">		the specified Mailbox server, because all copies of a database must use</t>
  </si>
  <si>
    <t xml:space="preserve">		the same path.</t>
  </si>
  <si>
    <t xml:space="preserve">		first passive copy of the database), circular logging must not be</t>
  </si>
  <si>
    <t xml:space="preserve">		enabled for the specified mailbox database. If circular logging is</t>
  </si>
  <si>
    <t xml:space="preserve">		enabled. 	</t>
  </si>
  <si>
    <t xml:space="preserve">		continuous replication circular logging (CRCL) is used instead of JET</t>
  </si>
  <si>
    <t xml:space="preserve">		circular logging.</t>
  </si>
  <si>
    <t xml:space="preserve">		enabled.</t>
  </si>
  <si>
    <t xml:space="preserve">	After running the Add-MailboxDatabaseCopy cmdlet, the new copy remains in a</t>
  </si>
  <si>
    <t xml:space="preserve">	When the database copy status is set to Suspended, the SuspendMessage is set</t>
  </si>
  <si>
    <t xml:space="preserve">		to "Replication is suspended for database copy '{0}' because database</t>
  </si>
  <si>
    <t xml:space="preserve">		needs to be seeded.</t>
  </si>
  <si>
    <t xml:space="preserve">		Name = "DB1"</t>
  </si>
  <si>
    <t xml:space="preserve">			The name of the database copy to create</t>
  </si>
  <si>
    <t xml:space="preserve">		Server = "Server 1"</t>
  </si>
  <si>
    <t xml:space="preserve">			The host name of the computer on which the database should be</t>
  </si>
  <si>
    <t xml:space="preserve">			created</t>
  </si>
  <si>
    <t xml:space="preserve">		ActivationPreference = "2"</t>
  </si>
  <si>
    <t xml:space="preserve">			The ActivationPreference parameter value is used as part of Active</t>
  </si>
  <si>
    <t xml:space="preserve">			Manager's best copy selection process and to redistribute active</t>
  </si>
  <si>
    <t xml:space="preserve">			mailbox databases throughout the DAG when using the</t>
  </si>
  <si>
    <t xml:space="preserve">			RedistributeActiveDatabases.ps1 script. The value for the activation</t>
  </si>
  <si>
    <t xml:space="preserve">			preference is a number equal to or greater than 1, where 1 is at the</t>
  </si>
  <si>
    <t xml:space="preserve">			top of the preference order. The preference number can't be larger</t>
  </si>
  <si>
    <t xml:space="preserve">			than the number of copies of the mailbox database.</t>
  </si>
  <si>
    <t xml:space="preserve">		ReplayLagTime=  00.00:00:00</t>
  </si>
  <si>
    <t xml:space="preserve">			The ReplayLagTime parameter specifies the amount of time that the</t>
  </si>
  <si>
    <t xml:space="preserve">			Microsoft Exchange Replication service waits before replaying log</t>
  </si>
  <si>
    <t xml:space="preserve">			files that have been copied to the database copy. To specify a</t>
  </si>
  <si>
    <t xml:space="preserve">			value, enter it as a time span: dd.hh:mm:ss where d = days,</t>
  </si>
  <si>
    <t xml:space="preserve">			h = hours, m = minutes, and s = seconds. The maximum allowable</t>
  </si>
  <si>
    <t xml:space="preserve">			setting for this value is 14 days. The minimum allowable setting is</t>
  </si>
  <si>
    <t xml:space="preserve">			0 seconds, and setting this value to 0 seconds eliminates any delay</t>
  </si>
  <si>
    <t xml:space="preserve">			in log replay activity.</t>
  </si>
  <si>
    <t xml:space="preserve">			For example, to specify a 14-day replay lag period, enter</t>
  </si>
  <si>
    <t xml:space="preserve">			14.00:00:00. The default value is 00.00:00:00, which specifies that</t>
  </si>
  <si>
    <t xml:space="preserve">			there's no replay lag.</t>
  </si>
  <si>
    <t xml:space="preserve">		TruncationLagTime= 00.00:00:00</t>
  </si>
  <si>
    <t xml:space="preserve">			The TruncationLagTime parameter specifies the amount of time that</t>
  </si>
  <si>
    <t xml:space="preserve">			the Microsoft Exchange Replication service waits before truncating</t>
  </si>
  <si>
    <t xml:space="preserve">			log files that have replayed into a copy of the database.</t>
  </si>
  <si>
    <t xml:space="preserve">			The time period begins after the log has been successfully replayed</t>
  </si>
  <si>
    <t xml:space="preserve">			into the copy of the database. To specify a value, enter it as a</t>
  </si>
  <si>
    <t xml:space="preserve">			time span: dd.hh:mm:ss where d = days, h = hours, m = minutes, and</t>
  </si>
  <si>
    <t xml:space="preserve">			s = seconds. The maximum allowable setting for this value is 14</t>
  </si>
  <si>
    <t xml:space="preserve">			days. The minimum allowable setting is 0 seconds, and setting this</t>
  </si>
  <si>
    <t xml:space="preserve">			value to 0 seconds eliminates any delay in log truncation activity.</t>
  </si>
  <si>
    <t xml:space="preserve">			For example, to specify a 14-day truncation lag period, enter</t>
  </si>
  <si>
    <t xml:space="preserve">			there's no truncation lag.</t>
  </si>
  <si>
    <t>.PARAMETER DBCopyFile</t>
  </si>
  <si>
    <t xml:space="preserve">	The path of the DBCopyFile should be enclosed in quotes if it contains</t>
  </si>
  <si>
    <t xml:space="preserve">	Runs the CreateMBDatabases command and imports the database copy information</t>
  </si>
  <si>
    <t xml:space="preserve">	from the file MailboxDatabases.csv in the root directory of the D: drive.</t>
  </si>
  <si>
    <t>#        PARTICULAR PURPOSE.HEREWEGOSTEELERS.</t>
  </si>
  <si>
    <t xml:space="preserve">	Write-Host "CreateMBDatabaseCopies script version $Version" -ForegroundColor $ForeGroundNormal</t>
  </si>
  <si>
    <t xml:space="preserve">	Write-Host "CreateMBDatabaseCopies data version $DataVersion" -ForegroundColor $ForeGroundNormal</t>
  </si>
  <si>
    <t xml:space="preserve">	Write-Host "Attempting to read CSV file: $DBCopyFile" -ForegroundColor $ForegroundNormal</t>
  </si>
  <si>
    <t xml:space="preserve">	[Array]$DBCopies = Import-CSV $DBCopyFile</t>
  </si>
  <si>
    <t xml:space="preserve">		ForEach ( $DBCopy in $DBCopies ) {</t>
  </si>
  <si>
    <t xml:space="preserve">			If ($DBCopy.GC -ne "VersionNumber") {</t>
  </si>
  <si>
    <t xml:space="preserve">			    $CopyName = $DBCopy.Name</t>
  </si>
  <si>
    <t xml:space="preserve">			    $CopyServer = $DBCopy.Server</t>
  </si>
  <si>
    <t xml:space="preserve">			    $CopyPreference = $DBCopy.ActivationPreference</t>
  </si>
  <si>
    <t xml:space="preserve">			    $PrimaryADSiteCopyDC = $DBCopy.GC</t>
  </si>
  <si>
    <t xml:space="preserve">			    $SecondaryADSiteCopyDC = $DBCopy.GC2</t>
  </si>
  <si>
    <t xml:space="preserve">			    $ReplayLagTime=$DBCopy.ReplayLagTime</t>
  </si>
  <si>
    <t xml:space="preserve">			    $TruncationLagTime=$DBCopy.TruncationLagTime</t>
  </si>
  <si>
    <t xml:space="preserve">	This is a sample script to format and mount drives in preparation for use in</t>
  </si>
  <si>
    <t xml:space="preserve">	a database availability group.  This script supports the AutoReseed feature</t>
  </si>
  <si>
    <t xml:space="preserve">	of Exchange Server 2013, as well as older configurations with a single</t>
  </si>
  <si>
    <t xml:space="preserve">	database per volume.  It also supports isolated log volume configurations.</t>
  </si>
  <si>
    <t xml:space="preserve">	Imports the CSV file and reads the diskmap to create an array for the actual</t>
  </si>
  <si>
    <t xml:space="preserve">	"ServerName","StartDrive","DbPerVolume","DbLogIsolation",</t>
  </si>
  <si>
    <t xml:space="preserve">		"VolumesRootFolder","DatabasesRootFolder","DbMap"</t>
  </si>
  <si>
    <t xml:space="preserve">	New Terminology with Exchange Server 2013:</t>
  </si>
  <si>
    <t xml:space="preserve">		If a disk fails, the database copies stored on that disk are</t>
  </si>
  <si>
    <t xml:space="preserve">		automatically reseeded to a preconfigured (Mounted under</t>
  </si>
  <si>
    <t xml:space="preserve">		C:\ExchangeVolumes) spare disk on the Mailbox server.</t>
  </si>
  <si>
    <t xml:space="preserve">		A target SATA disk can sustain about 100MB/s throughput. If you only</t>
  </si>
  <si>
    <t xml:space="preserve">		have a single database on a disk then you are limited to thesource</t>
  </si>
  <si>
    <t xml:space="preserve">		disk's throughput during reseed.  If you reseed from the active copy,</t>
  </si>
  <si>
    <t xml:space="preserve">		you will at most get 20MB/s, wasting 80% of the target disk's</t>
  </si>
  <si>
    <t xml:space="preserve">		capability.  With four copies of a database on disk and a reseed occurs,</t>
  </si>
  <si>
    <t xml:space="preserve">		you will be reseeding from multiple source disks (three most likely)</t>
  </si>
  <si>
    <t xml:space="preserve">		which means that your target disk's throughput utilization will go up</t>
  </si>
  <si>
    <t xml:space="preserve">		20MB/s per copy using about 80% of the throughput capability.</t>
  </si>
  <si>
    <t xml:space="preserve">		A set of DAG databases always grouped togther on a volume.  For example,</t>
  </si>
  <si>
    <t xml:space="preserve">		if a DAG has three copies of each database and DB1, DB3, DB7, and DB9</t>
  </si>
  <si>
    <t xml:space="preserve">		are in disk block one, then ServerA has a volume containing DB1, DB3,</t>
  </si>
  <si>
    <t xml:space="preserve">		DB7, and DB9; ServerD has a volume containing DB1, DB3, DB7, and DB9;</t>
  </si>
  <si>
    <t xml:space="preserve">		and ServerF has a volume containing DB1, DB3, DB7, and DB9.</t>
  </si>
  <si>
    <t xml:space="preserve">		AutoReseed uses a default path of C:\ExchangeDatabases.</t>
  </si>
  <si>
    <t xml:space="preserve">		AutoReseed uses a default path of C:\ExchangeVolumes.</t>
  </si>
  <si>
    <t xml:space="preserve">	AutoDagDatabaseCopiesPerVolume =</t>
  </si>
  <si>
    <t xml:space="preserve">		configured number of database copies per volume. This parameter is used</t>
  </si>
  <si>
    <t xml:space="preserve">		only with the AutoReseed feature of the DAG.</t>
  </si>
  <si>
    <t xml:space="preserve">	Server.csv header information;</t>
  </si>
  <si>
    <t xml:space="preserve">	Servername = "Server1"</t>
  </si>
  <si>
    <t xml:space="preserve">		The host name of the computer.</t>
  </si>
  <si>
    <t xml:space="preserve">	StartDrive = "2"</t>
  </si>
  <si>
    <t xml:space="preserve">		The drive number you view in either (diskmgmt.msc) or using (from</t>
  </si>
  <si>
    <t xml:space="preserve">		the cmdline or shell, diskpart LIST DISK) of the first disk to use</t>
  </si>
  <si>
    <t xml:space="preserve">		for the DAG dbs and logs on the current server you are building. The</t>
  </si>
  <si>
    <t xml:space="preserve">		first drive to format.</t>
  </si>
  <si>
    <t xml:space="preserve">	   	The Disk number starting point must be accurate on your machine and</t>
  </si>
  <si>
    <t xml:space="preserve">		match your diskmap. Examples of Disk Numbers are shown below:</t>
  </si>
  <si>
    <t xml:space="preserve">		Disk ###  Status         Size     Free     Dyn  Gpt</t>
  </si>
  <si>
    <t xml:space="preserve">		--------  -------------  -------  -------  ---  ---</t>
  </si>
  <si>
    <t xml:space="preserve">		Disk 0    Online          126 GB      0 B</t>
  </si>
  <si>
    <t xml:space="preserve">		Disk 1    Offline         126 GB      0 B        *</t>
  </si>
  <si>
    <t xml:space="preserve">		Disk 2    Online          126 GB      0 B        *</t>
  </si>
  <si>
    <t xml:space="preserve">		Disk 3    Online          127 GB  1024 KB</t>
  </si>
  <si>
    <t xml:space="preserve">		Disk 4    Offline         127 GB  1024 KB</t>
  </si>
  <si>
    <t xml:space="preserve">		Disk 5    Online          127 GB   126 GB</t>
  </si>
  <si>
    <t xml:space="preserve">		Disk 6    Online          127 GB   126 GB        *</t>
  </si>
  <si>
    <t xml:space="preserve">		The script determines the number of disks required based on the number</t>
  </si>
  <si>
    <t xml:space="preserve">		of databases assigned to the server, number of databases per volume,</t>
  </si>
  <si>
    <t xml:space="preserve">		and collocated or isolated log volume.</t>
  </si>
  <si>
    <t xml:space="preserve">		Important Note:</t>
  </si>
  <si>
    <t xml:space="preserve">		This script assumes all disks for the DAG are consecutive.  For example,</t>
  </si>
  <si>
    <t xml:space="preserve">		if StartDrive=2 and the script determines three disks are required,</t>
  </si>
  <si>
    <t xml:space="preserve">		then disks two, three, and four will be reformatted and configured for</t>
  </si>
  <si>
    <t xml:space="preserve">		Exchange.  Any previous data on those disks will be lost.</t>
  </si>
  <si>
    <t xml:space="preserve">	DbPerVolume = "4"</t>
  </si>
  <si>
    <t xml:space="preserve">	DbLogIsolation = "0"</t>
  </si>
  <si>
    <t xml:space="preserve">		Determines if the script configures for database log isolation.  If set</t>
  </si>
  <si>
    <t xml:space="preserve">		to "1" the script creates a structure where each database has a</t>
  </si>
  <si>
    <t xml:space="preserve">		dedicated volume and each log has a separate dedicated volume.  Log</t>
  </si>
  <si>
    <t xml:space="preserve">		isloation is not compatible with AutoReseed.  DbPerVolume must be set to</t>
  </si>
  <si>
    <t xml:space="preserve">		DbPerVolume = "1".  If not then DbLogIsolation is disabled.</t>
  </si>
  <si>
    <t xml:space="preserve">	VolumesRootFolder = "C:\ExchangeVolumes"</t>
  </si>
  <si>
    <t xml:space="preserve">		When using the autoreseed feature, the default name and location is</t>
  </si>
  <si>
    <t xml:space="preserve">		C:\ExchangeVolumes. If you customize this name in the Exchange Role</t>
  </si>
  <si>
    <t xml:space="preserve">		Calculator, after creating the DAG you must change the</t>
  </si>
  <si>
    <t xml:space="preserve">		AutoDagVolumesRootFolderPath attribute of each DAG using the</t>
  </si>
  <si>
    <t xml:space="preserve">	DatabasesRootFolder = "C:\ExchangeDatabases"</t>
  </si>
  <si>
    <t xml:space="preserve">		C:\ExchangeDatabases. If you customize this name in the Exchange Role</t>
  </si>
  <si>
    <t xml:space="preserve">		AutoDagDatabasesRootFolderPath attribute of each DAG using the</t>
  </si>
  <si>
    <t xml:space="preserve">		Set-Databaseavailability cmdlet.  The default is C:\ExchangeDatabases.</t>
  </si>
  <si>
    <t xml:space="preserve">	DbMap = "DB001,DB003,DB005,DB007"</t>
  </si>
  <si>
    <t xml:space="preserve">		The names of the databases to be mounted on the server.  The Exchange</t>
  </si>
  <si>
    <t xml:space="preserve">		Role Calculator exports the databases names in a specific order based on</t>
  </si>
  <si>
    <t xml:space="preserve">		on the database distribution.  If using the AutoReseed feature, the</t>
  </si>
  <si>
    <t xml:space="preserve">		order the databases are listed in DbMap is critical and must not be</t>
  </si>
  <si>
    <t xml:space="preserve">		modified.</t>
  </si>
  <si>
    <t>.PARAMETER ServerFile</t>
  </si>
  <si>
    <t xml:space="preserve">	to "servers.csv" in the current directory if no parameter is provided.</t>
  </si>
  <si>
    <t xml:space="preserve">	The path of the ServerFile should be enclosed in quotes if it contains</t>
  </si>
  <si>
    <t xml:space="preserve">	./Diskpart.ps1 -ServerFile "D:\servers.csv"</t>
  </si>
  <si>
    <t xml:space="preserve">	Runs the diskpart command and imports the diskmap information from the file</t>
  </si>
  <si>
    <t>&lt;#==========================================================================</t>
  </si>
  <si>
    <t xml:space="preserve">	Diskpart.ps1</t>
  </si>
  <si>
    <t xml:space="preserve">	THIS CODE AND INFORMATION ARE PROVIDED "AS IS" WITHOUT WARRANTY OF ANY</t>
  </si>
  <si>
    <t xml:space="preserve">	KIND, EITHER EXPRESSED OR IMPLIED, INCLUDING BUT NOT LIMITED TO THE</t>
  </si>
  <si>
    <t xml:space="preserve">	IMPLIED WARRANTIES OF MERCHANTABILITY AND/OR FITNESS FOR A</t>
  </si>
  <si>
    <t xml:space="preserve">	PARTICULAR PURPOSE.FARCUS</t>
  </si>
  <si>
    <t>Function Run-Diskpart</t>
  </si>
  <si>
    <t xml:space="preserve">	Write-Host "Diskpart /s $CMDLine" -ForegroundColor $ForeGroundNormal</t>
  </si>
  <si>
    <t>Function PrepareVolumes()</t>
  </si>
  <si>
    <t xml:space="preserve">		$Format = "Format FS=NTFS UNIT=64k Label=ExVol" + $Disk + " QUICK"</t>
  </si>
  <si>
    <t xml:space="preserve">		$VolPath = "$ExchangeVols\ExVol" + $Disk</t>
  </si>
  <si>
    <t>Function PrepareDatabases()</t>
  </si>
  <si>
    <t xml:space="preserve">	$x = 0</t>
  </si>
  <si>
    <t xml:space="preserve">	Foreach ($DB in $DbMap) {</t>
  </si>
  <si>
    <t xml:space="preserve">		$DBPath = "$ExchangeDBs\$DB"</t>
  </si>
  <si>
    <t xml:space="preserve">		If ((Test-Path $DBPath) -eq $False) {</t>
  </si>
  <si>
    <t xml:space="preserve">	    }</t>
  </si>
  <si>
    <t xml:space="preserve">		If ($x -eq 0) {</t>
  </si>
  <si>
    <t xml:space="preserve">			$Volume = "$ExchangeVols\ExVol" + $Vol</t>
  </si>
  <si>
    <t xml:space="preserve">			$x = $DBperVolume</t>
  </si>
  <si>
    <t xml:space="preserve">			$Vol++</t>
  </si>
  <si>
    <t xml:space="preserve">		$x--</t>
  </si>
  <si>
    <t xml:space="preserve">		If ($DBLogIsolation -and ($DBperVolume -eq "1")) {</t>
  </si>
  <si>
    <t xml:space="preserve">			$DBPath = "$DBPath\$DB" + ".log"</t>
  </si>
  <si>
    <t>$IsAdmin = ([Security.Principal.WindowsPrincipal][Security.Principal.WindowsIdentity]::GetCurrent()).IsInRole([Security.Principal.WindowsBuiltInRole] "Administrator")</t>
  </si>
  <si>
    <t>If ($IsAdmin) {</t>
  </si>
  <si>
    <t xml:space="preserve">	Write-Host "Diskpart script version: $Version" -ForegroundColor $ForeGroundNormal</t>
  </si>
  <si>
    <t xml:space="preserve">	Write-Host "Diskpart data version: $DataVersion" -ForegroundColor $ForeGroundNormal</t>
  </si>
  <si>
    <t xml:space="preserve">	Write-Host "Attempting to read CSV file: $ServerFile" -ForegroundColor $ForegroundNormal</t>
  </si>
  <si>
    <t xml:space="preserve">	If (Test-Path "$ServerFile") {</t>
  </si>
  <si>
    <t xml:space="preserve">		[Array]$DiskPart = Import-CSV $ServerFile</t>
  </si>
  <si>
    <t xml:space="preserve">		If ($DataVersion -eq $DiskPart[0].StartDrive) {</t>
  </si>
  <si>
    <t xml:space="preserve">			$Found = $False</t>
  </si>
  <si>
    <t xml:space="preserve">		    $Machine = get-wmiobject "Win32_ComputerSystem"</t>
  </si>
  <si>
    <t xml:space="preserve">		    $MachineName = $Machine.Name</t>
  </si>
  <si>
    <t xml:space="preserve">			Foreach ($Server in $Diskpart) {</t>
  </si>
  <si>
    <t xml:space="preserve">				If ($MachineName -eq $Server.ServerName) {</t>
  </si>
  <si>
    <t xml:space="preserve">					$Found = $True</t>
  </si>
  <si>
    <t xml:space="preserve">					[Array]$Diskmap = $Server.DbMap</t>
  </si>
  <si>
    <t xml:space="preserve">					If ($Server.DbLogIsolation -eq "1") {</t>
  </si>
  <si>
    <t xml:space="preserve">						}</t>
  </si>
  <si>
    <t xml:space="preserve">					Else {</t>
  </si>
  <si>
    <t xml:space="preserve">					}</t>
  </si>
  <si>
    <t xml:space="preserve">					$ExchangeVols = $Server.VolumesRootFolder</t>
  </si>
  <si>
    <t xml:space="preserve">					$ExchangeDBs = $Server.DatabasesRootFolder</t>
  </si>
  <si>
    <t xml:space="preserve">					$DBperVolume = [int]$Server.DBperVolume</t>
  </si>
  <si>
    <t xml:space="preserve">					[Array]$DbMap = $Server.DbMap -split ","</t>
  </si>
  <si>
    <t xml:space="preserve">					$DiskStart = [int]$Server.StartDrive</t>
  </si>
  <si>
    <t xml:space="preserve">					If ($DBperVolume -gt 1) {</t>
  </si>
  <si>
    <t xml:space="preserve">						If ($DBLogIsolation) {</t>
  </si>
  <si>
    <t xml:space="preserve">							}</t>
  </si>
  <si>
    <t xml:space="preserve">						Else {</t>
  </si>
  <si>
    <t xml:space="preserve">							$LastDrive = $DiskStart - 1 + $DbMap.Count</t>
  </si>
  <si>
    <t xml:space="preserve">					Write-Host "Found entry for $MachineName in $ServerFile file" -ForegroundColor $ForeGroundNormal</t>
  </si>
  <si>
    <t xml:space="preserve">					Write-Host "First Drive Number: $DiskStart" -ForegroundColor $ForeGroundNormal</t>
  </si>
  <si>
    <t xml:space="preserve">					Write-Host "Last Drive Number: $LastDrive" -ForegroundColor $ForeGroundNormal</t>
  </si>
  <si>
    <t xml:space="preserve">					PrepareVolumes</t>
  </si>
  <si>
    <t xml:space="preserve">					PrepareDatabases</t>
  </si>
  <si>
    <t xml:space="preserve">				}</t>
  </si>
  <si>
    <t xml:space="preserve">		    If ($Found -eq $False) {</t>
  </si>
  <si>
    <t xml:space="preserve">		        Write-Host "Could not find entry for $MachineName in $ServerFile file" -ForegroundColor $ForeGroundError</t>
  </si>
  <si>
    <t xml:space="preserve">				Stop-Transcript</t>
  </si>
  <si>
    <t xml:space="preserve">				Exit 1</t>
  </si>
  <si>
    <t xml:space="preserve">		    }</t>
  </si>
  <si>
    <t xml:space="preserve">		Else {</t>
  </si>
  <si>
    <t xml:space="preserve">			Write-Host "Mismatch between script data version ($DataVersion) and $ServerFile data version (" $DiskPart[0].StartDrive ")" -ForegroundColor $ForeGroundError</t>
  </si>
  <si>
    <t xml:space="preserve">			Stop-Transcript</t>
  </si>
  <si>
    <t xml:space="preserve">			Exit 2</t>
  </si>
  <si>
    <t xml:space="preserve">		Write-Host "Cannot find CSV file: $ServerFile.  Exiting on keystroke..." -ForegroundColor $ForeGroundError</t>
  </si>
  <si>
    <t xml:space="preserve">		$Host.UI.RawUI.ReadKey() | out-null</t>
  </si>
  <si>
    <t xml:space="preserve">		Exit 3</t>
  </si>
  <si>
    <t>ELse {</t>
  </si>
  <si>
    <t xml:space="preserve">	Write-Host "You must run this script from an elevated command prompt.  Exiting on keystroke..." -ForegroundColor $ForeGroundError</t>
  </si>
  <si>
    <t xml:space="preserve">	$Host.UI.RawUI.ReadKey() | out-null</t>
  </si>
  <si>
    <t xml:space="preserve">	Exit 4</t>
  </si>
  <si>
    <t>Example Script to Create a DAG based on inputs from the Exchange Server Mailbox</t>
  </si>
  <si>
    <t>Role Calculator</t>
  </si>
  <si>
    <t>Imports a csv file and creates a DAG.  Sets specific DAG parameters. Input for</t>
  </si>
  <si>
    <t>DAG parameters is based on a VBA input page from the Exchange Mailbox Role</t>
  </si>
  <si>
    <t>Calculator.</t>
  </si>
  <si>
    <t>This script was tested with Exchange Server 2013 RTM and Office 2013.</t>
  </si>
  <si>
    <t>When creating a DAG, you need to specify a valid computer name for the DAG no</t>
  </si>
  <si>
    <t>longer than 15 characters that's unique within the Active Directory forest. In</t>
  </si>
  <si>
    <t>addition, each DAG is configured with a witness server and witness directory.</t>
  </si>
  <si>
    <t>The witness server and its directory are used only for quorum purposes where</t>
  </si>
  <si>
    <t>there's an even number of members in the DAG. You don't need to create the</t>
  </si>
  <si>
    <t>witness directory in advance. Exchange automatically creates and secures the</t>
  </si>
  <si>
    <t>directory for you on the witness server. The directory shouldn't be used for any</t>
  </si>
  <si>
    <t>purpose other than for the DAG witness server.</t>
  </si>
  <si>
    <t>The requirements for the witness server are as follows:</t>
  </si>
  <si>
    <t>The witness server can't be a member of the DAG.</t>
  </si>
  <si>
    <t>The witness server must be in the same Active Directory forest as the DAG.</t>
  </si>
  <si>
    <t>The witness server must be running the Windows Server 2012,</t>
  </si>
  <si>
    <t>Windows Server 2008 R2, Windows Server 2008, Windows Server 2003 R2, or</t>
  </si>
  <si>
    <t>Windows Server 2003 operating system.</t>
  </si>
  <si>
    <t>A single server can serve as a witness for multiple DAGs; however, each DAG</t>
  </si>
  <si>
    <t>requires its own witness directory.</t>
  </si>
  <si>
    <t>We recommend that you use a Client Access server running on Microsoft Exchange</t>
  </si>
  <si>
    <t>Server 2013 in the Active Directory site containing the DAG. This allows the</t>
  </si>
  <si>
    <t>witness server and directory to remain under the control of an Exchange</t>
  </si>
  <si>
    <t>administrator.</t>
  </si>
  <si>
    <t>The following combinations of options and behaviors are available:</t>
  </si>
  <si>
    <t>You can specify only a name for the DAG. In this scenario, the task searches for</t>
  </si>
  <si>
    <t>a Client Access server in the local Active Directory site that doesn't have the</t>
  </si>
  <si>
    <t>Mailbox server role installed, and it automatically creates the default</t>
  </si>
  <si>
    <t>directory and share on that server and uses that Client Access server as the</t>
  </si>
  <si>
    <t>witness server.</t>
  </si>
  <si>
    <t>You can specify a name for the DAG, the witness server that you want to use, and</t>
  </si>
  <si>
    <t>the directory you want created and shared on the witness server.</t>
  </si>
  <si>
    <t>You can specify a name for the DAG and the witness server that you want to use.</t>
  </si>
  <si>
    <t>In this scenario, the task creates the default directory on the specified</t>
  </si>
  <si>
    <t>You can specify a name for the DAG and specify the directory you want created</t>
  </si>
  <si>
    <t>and shared on the witness server. In this scenario, the task searches for a</t>
  </si>
  <si>
    <t>Client Access server in the local Active Directory site that doesn't have the</t>
  </si>
  <si>
    <t>Mailbox server role installed, and it automatically creates the specified</t>
  </si>
  <si>
    <t>directory on that server, shares the directory, and uses that Client Access</t>
  </si>
  <si>
    <t>server as the witness server.</t>
  </si>
  <si>
    <t>!!!!!IMPORTANT!!!!!</t>
  </si>
  <si>
    <t>If the witness server you specify isn't an Exchange 2013 server, you must add</t>
  </si>
  <si>
    <t>the Exchange Trusted Subsystem universal security group (USG) to the local</t>
  </si>
  <si>
    <t>!!!!!Warning!!!!!</t>
  </si>
  <si>
    <t>If the witness server is a directory server, you must add the Exchange</t>
  </si>
  <si>
    <t>Trusted Subsystem USG to the Builtin\Administrators group.</t>
  </si>
  <si>
    <t>These security permissions are necessary to ensure that Exchange can create a</t>
  </si>
  <si>
    <t>In addition to providing a name for the DAG, one or more IP addresses must also</t>
  </si>
  <si>
    <t>be assigned to the DAG. You can assign static IP addresses to the DAG by using</t>
  </si>
  <si>
    <t>the DatabaseAvailabilityGroupIpAddresses parameter. If you omit this parameter,</t>
  </si>
  <si>
    <t>the task attempts to use Dynamic Host Configuration Protocol (DHCP) to obtain</t>
  </si>
  <si>
    <t>the necessary IP addresses.</t>
  </si>
  <si>
    <t>DatabaseAvailabilityGroupIpAddresses  =  192.168.100.50/24,192.168.200.50/24</t>
  </si>
  <si>
    <t>The DatabaseAvailabilityGroupIpAddresses parameter specifies one or more static</t>
  </si>
  <si>
    <t>IP addresses to the DAG when a Mailbox server is added to a DAG. If you omit the</t>
  </si>
  <si>
    <t>DatabaseAvailabilityGroupIpAddresses parameter when creating a DAG, the system</t>
  </si>
  <si>
    <t>attempts to lease one or more IP addresses from a DHCP server in your</t>
  </si>
  <si>
    <t>organization to assign to the DAG. Setting the</t>
  </si>
  <si>
    <t>DatabaseAvailabilityGroupIpAddresses parameter to a value of 0.0.0.0 configures</t>
  </si>
  <si>
    <t>the DAG to use DHCP</t>
  </si>
  <si>
    <t>AutoDagDatabasesRootFolderPath =  specifies the directory containing the</t>
  </si>
  <si>
    <t>AutoReseed uses a default path of C:\ExchangeDatabases.</t>
  </si>
  <si>
    <t>AutoDagVolumesRootFolderPath =  specifies the volume containing the mount points</t>
  </si>
  <si>
    <t>AutoReseed uses a default path of C:\ExchangeVolumes.</t>
  </si>
  <si>
    <t>AutoDagDatabaseCopiesPerVolume=The AutoDagDatabaseCopiesPerVolume parameter is</t>
  </si>
  <si>
    <t>used to specify the configured number of database copies per volume. This</t>
  </si>
  <si>
    <t>parameter is used only with the AutoReseed feature of the DAG.</t>
  </si>
  <si>
    <t>ManualDagNetworkConfiguration=  specifies whether DAG networks should be</t>
  </si>
  <si>
    <t>automatically configured. If this parameter is set to False, DAG networks are</t>
  </si>
  <si>
    <t>automatically configured. If this parameter is set to True, you must manually</t>
  </si>
  <si>
    <t>configure DAG networks</t>
  </si>
  <si>
    <t>.PARAMETER NewDAG</t>
  </si>
  <si>
    <t>###############################################################################</t>
  </si>
  <si>
    <t>$ForeGroundWarn = "Yellow"</t>
  </si>
  <si>
    <t>Write-Host ""</t>
  </si>
  <si>
    <t>If (Test-Path "$ServerFile") {</t>
  </si>
  <si>
    <t>4</t>
  </si>
  <si>
    <t xml:space="preserve">		GC or GC2 = Use the FQDN in the CSV file of your preferred GC.</t>
  </si>
  <si>
    <t xml:space="preserve">			    Write-Host "`nAdding a mailbox database copy for database $CopyName on server $CopyServer..." -ForegroundColor $ForeGroundNormal</t>
  </si>
  <si>
    <t xml:space="preserve">			    Write-Host "`nFinished adding a mailbox database copy for database $CopyName on server $CopyServer" -ForegroundColor $ForeGroundNormal</t>
  </si>
  <si>
    <t>$Ver = "VersionNumber"</t>
  </si>
  <si>
    <t>1.0 - more VB code development</t>
  </si>
  <si>
    <t>Author: Ross Smith IV, David Mosier</t>
  </si>
  <si>
    <t>Contributors: Jeff Mealiffe, Matt Gossage, Neil Johnson, Jon Gollogly</t>
  </si>
  <si>
    <t>Total Number of HA DB Copy Instances</t>
  </si>
  <si>
    <t>Total Number of Lagged DB Copy Instances</t>
  </si>
  <si>
    <t>1.1 - Updated megacycle formulas with new baseline; fixed bug in Volume Requirements Multi-DB distribution; updated multi-db formulas; fixed backup req table calculations</t>
  </si>
  <si>
    <t xml:space="preserve">1.2 - Removed non-HA IOPS prediction formula </t>
  </si>
  <si>
    <t>Multiplication Factor User Percentage</t>
  </si>
  <si>
    <t>Calculated IOPS Multiplication Factor</t>
  </si>
  <si>
    <t>Calculated Megacycles Multiplication Factor</t>
  </si>
  <si>
    <t>1.3 - Fixed db creation script; added user percentage for multiplication factors</t>
  </si>
  <si>
    <t>Total Passive Megacycles / Mailbox</t>
  </si>
  <si>
    <t>1.4 - Incorporated customization of number of databases/volume; fixed JBOD "insufficient IO capability" calculation for SDC</t>
  </si>
  <si>
    <t>EnableTrace</t>
  </si>
  <si>
    <t>Trace file name</t>
  </si>
  <si>
    <t>RoleCalcTrace</t>
  </si>
  <si>
    <t>N</t>
  </si>
  <si>
    <t>DAG2-</t>
  </si>
  <si>
    <t>Enable Failure Domains</t>
  </si>
  <si>
    <t>Failure Domains</t>
  </si>
  <si>
    <t>1.5 - Fixed bug with diskgroup label when decreasing number of databases; added option to disable failure domains; fixed bug that occurs when some input values are zero when zero is an invalid option; fixed circular reference on Role Requirements;</t>
  </si>
  <si>
    <t>Total Number of Mailbox Servers / DAG</t>
  </si>
  <si>
    <t>Number of Required Mailbox Processor Cores (Primary Datacenter) / Server</t>
  </si>
  <si>
    <t>CAS Megacycles / Mailbox</t>
  </si>
  <si>
    <t>Number of Required CAS Processor Cores (Primary Datacenter) / Server</t>
  </si>
  <si>
    <t>CAS CPU Requirements (Mcycles) / Pri-DC Server</t>
  </si>
  <si>
    <t>CAS CPU Requirements (Mcycles) / Sec-DC Server</t>
  </si>
  <si>
    <t>Number of Required Active Mailbox Processor Cores (Primary Datacenter) / Server</t>
  </si>
  <si>
    <t>Number of Required Processor Cores / Lagged Copy Server</t>
  </si>
  <si>
    <t>Number of Required Mailbox Processor Cores (Secondary Datacenter) / Server</t>
  </si>
  <si>
    <t>Number of Required Active Mailbox Processor Cores (Secondary Datacenter) / Server</t>
  </si>
  <si>
    <t>Number of Required CAS Processor Cores (Secondary Datacenter) / Server</t>
  </si>
  <si>
    <t>Recommended Minimum Number of Client Access Server Processor Cores</t>
  </si>
  <si>
    <t>Client Access Server Requirements</t>
  </si>
  <si>
    <t>Recommended Minimum Client Access Server RAM Configuration</t>
  </si>
  <si>
    <t>Number of Processor Cores Utilized</t>
  </si>
  <si>
    <t>1.6 - Changed CPU Requirements calculations; added CPU and Memory table for CAS; added required core count for MBX server; fixed header row on several tables</t>
  </si>
  <si>
    <t>Recommended Databases per Volume</t>
  </si>
  <si>
    <t>Calculated Amount of Server RAM</t>
  </si>
  <si>
    <t>Calculated Total CAS RAM (Dedicated CAS)</t>
  </si>
  <si>
    <t>1.7 - Fixed preferred storage architecture calculations to account for JBOD support with lagged copies in Multi-DB / Volume scenarios; optimized CAS memory to round to a deployable amount of memory</t>
  </si>
  <si>
    <t>1.8 - Updated memory calculations</t>
  </si>
  <si>
    <t>DB Per Volume1</t>
  </si>
  <si>
    <t>DB Per Volume2</t>
  </si>
  <si>
    <t>Tot/Active</t>
  </si>
  <si>
    <t>Assigned</t>
  </si>
  <si>
    <t>Active</t>
  </si>
  <si>
    <t>Active 
Server</t>
  </si>
  <si>
    <t>1.9 - Revised how number of databases per volume is specified and how automatic calculation picks defaults for databases per volume</t>
  </si>
  <si>
    <t>Number of Databases / Volume Matches Total Database Copy Count</t>
  </si>
  <si>
    <t>Consider Multiple Databases / Volume Deployment</t>
  </si>
  <si>
    <t>2.0 - Constrained Multiple Databases / Volume in A/A (Single DAG) to require symmetry; added support for cutting copies/volume in half</t>
  </si>
  <si>
    <t>2.2 - Fixed RAID/JBOD calculation formula to take into account lagged copy in PDC for multi-db/volume scenarios</t>
  </si>
  <si>
    <t>2.3 - Resolved problems with A/A Single DAG and multiple DB per volume</t>
  </si>
  <si>
    <t>Force Auto Reseed Support</t>
  </si>
  <si>
    <t>Wizard Configuration in Use</t>
  </si>
  <si>
    <t>2.4 - Updated Multi-db/vol calculation to ensure that we can do a correct distribution of copies for auto-reseed</t>
  </si>
  <si>
    <t>2.5 - Revised distribution process to work properly with A/P</t>
  </si>
  <si>
    <t>2.6 - Removed unneeded options on Input worksheet</t>
  </si>
  <si>
    <t>Number of Exchange Data Volumes per Server</t>
  </si>
  <si>
    <t>AutoReseed Volumes</t>
  </si>
  <si>
    <t>Auto Reseed Volume</t>
  </si>
  <si>
    <t>Database overide limit per server</t>
  </si>
  <si>
    <t>DiskGroup Size</t>
  </si>
  <si>
    <t>2.9 - Revised WAN recover button to auto recover failed servers in the site</t>
  </si>
  <si>
    <t>3.1 - Optimized memory calculation formulas to ensure minimum of 8GB of memory; optimized active megacycle calculations to account for 2% CPU for each passive copy</t>
  </si>
  <si>
    <t>JBOD Validation Checks</t>
  </si>
  <si>
    <t>PDC Database/Log Disks - Capacity</t>
  </si>
  <si>
    <t>PDC Database/Log Disks - IO</t>
  </si>
  <si>
    <t>PDC Restore Disks - Capacity</t>
  </si>
  <si>
    <t>PDC Restore Disks - IO</t>
  </si>
  <si>
    <t>SDC Database/Log Disks - Capacity</t>
  </si>
  <si>
    <t>SDC Database/Log Disks - IO</t>
  </si>
  <si>
    <t>SDC Restore Disks - Capacity</t>
  </si>
  <si>
    <t>SDC Restore Disks - IO</t>
  </si>
  <si>
    <t>Automatically calculate number of Exchange database volumes required</t>
  </si>
  <si>
    <t>Disk limit per server</t>
  </si>
  <si>
    <t>Number of Mailbox Servers Hosting Active Mailboxes / DAG (Primary Datacenter)</t>
  </si>
  <si>
    <t>Number of Database Availability Groups</t>
  </si>
  <si>
    <t>Automatically Calculate Number of Unique Databases / DAG</t>
  </si>
  <si>
    <t>Custom Number of Databases / DAG</t>
  </si>
  <si>
    <t>Tier-4 User IOPS / mailbox</t>
  </si>
  <si>
    <t>Tier-4 Database Read:Write Ratio</t>
  </si>
  <si>
    <t>Secondary Datacenter Mailbox Servers</t>
  </si>
  <si>
    <t>Server1</t>
  </si>
  <si>
    <t>Server2</t>
  </si>
  <si>
    <t>Server3</t>
  </si>
  <si>
    <t>Server4</t>
  </si>
  <si>
    <t>Server5</t>
  </si>
  <si>
    <t>Server6</t>
  </si>
  <si>
    <t>Server7</t>
  </si>
  <si>
    <t>Server8</t>
  </si>
  <si>
    <t>Server9</t>
  </si>
  <si>
    <t>Server10</t>
  </si>
  <si>
    <t>Server11</t>
  </si>
  <si>
    <t>Server12</t>
  </si>
  <si>
    <t>Server13</t>
  </si>
  <si>
    <t>Server14</t>
  </si>
  <si>
    <t>Server15</t>
  </si>
  <si>
    <t>Server16</t>
  </si>
  <si>
    <t>Input</t>
  </si>
  <si>
    <t>Tab</t>
  </si>
  <si>
    <t>Section</t>
  </si>
  <si>
    <t>Item</t>
  </si>
  <si>
    <t>Configuration Set Name</t>
  </si>
  <si>
    <t>PLA1</t>
  </si>
  <si>
    <t>Configuration Description</t>
  </si>
  <si>
    <t>Physical/Unbounded/16 Nodes/4 Copies</t>
  </si>
  <si>
    <t>Storage Design</t>
  </si>
  <si>
    <t>Auto-Reseed Volume</t>
  </si>
  <si>
    <t>3.3 - Formatting changes; note cleanup/changes; updated formulas to ignore disks/server in non-HA environments</t>
  </si>
  <si>
    <t>Wizard Tamper Lock</t>
  </si>
  <si>
    <t>3.4 - Revised calculation method to speedup calculation; fixed bug with execution tracing; removed partial wizard config popup window</t>
  </si>
  <si>
    <t>.7 - Updated Content Indexing sizing per guidance changes (CI - 20% size of db and added additional space per LUN for master merge); changed CAS:MBX ratio; added memory sizing for CI; changed LUN to Volume; added CAS and CI Memory sizing calculations</t>
  </si>
  <si>
    <t>2.1 - Fixed tagging of lag databases in A/A (SingleDAG) mode; fixed divide by zero error when disabling HAOption; added warning about incompatibility with AutoReseed to DB/Log Isolation comment;</t>
  </si>
  <si>
    <t>2.7 - Updated number of active copies after second server failure to account for scenarios where design does not have copy count in PDC equal to building block size</t>
  </si>
  <si>
    <t>2.8 - Fixed bug with quorum calculation; made cross-site activation buttons always visible; added test function to fail WAN</t>
  </si>
  <si>
    <t>3.0 - Fixed bug that forced unneeded recalculation of distribution; Modified DB volume size estimate to only reserve space for only one db on volume when not using dedicate restore volume; added ability to limit number of drives data drives per server; Fixed bug on Storage Design tab for SDC cell that refereed to PDC values; Revised number of db calculation to always be a multiple of number of servers in primary datacenter; Fixed failure domain bug when switching from site resilience to single site</t>
  </si>
  <si>
    <t>3.2 - Added Yes/No switch to enable or disable disk limits; added format changes to grey out Recovery Volume inputs when Dedicated Recovery Volume is not used; streamlined some user defined functions to speed up calculations</t>
  </si>
  <si>
    <t>Exchange 2013 Server Role Requirements Calculator</t>
  </si>
  <si>
    <t>System</t>
  </si>
  <si>
    <t>Transport Calculations</t>
  </si>
  <si>
    <t>Message Queue Expiration (Days)</t>
  </si>
  <si>
    <t>Remaining Servers after Worst Failure Mode</t>
  </si>
  <si>
    <t>Transport Database Size / Server</t>
  </si>
  <si>
    <t>Transport Configuration</t>
  </si>
  <si>
    <t>Safety Net Expiration (Days)</t>
  </si>
  <si>
    <t>System Volume Disk Configuration</t>
  </si>
  <si>
    <t>Transport Queue Location (Primary Datacenter)</t>
  </si>
  <si>
    <t>Transport Queue Location (Secondary Datacenter)</t>
  </si>
  <si>
    <t>Recommended Transport Database Location</t>
  </si>
  <si>
    <t>Transport Database Space Required</t>
  </si>
  <si>
    <t>3.5 - Removed the additional per passive database CPU multiplier in Active Megacycle calculations; comment cleanup; added transport queue calculations</t>
  </si>
  <si>
    <t>Automatically Calculate Number of Exchange Database Volumes Required</t>
  </si>
  <si>
    <t>3.6 - Simplified GC core calculation</t>
  </si>
  <si>
    <r>
      <t>Note3</t>
    </r>
    <r>
      <rPr>
        <sz val="11"/>
        <rFont val="Calibri"/>
        <family val="2"/>
        <scheme val="minor"/>
      </rPr>
      <t>: The results do not factor in Safety Net redundancy.</t>
    </r>
  </si>
  <si>
    <t>3.7 - Fixed capacity formulas to account for log and db separation</t>
  </si>
  <si>
    <t>3.8 - Fixed Database Copy formula in "DB and Log Volume Design / Server" table</t>
  </si>
  <si>
    <t>Messages / Day</t>
  </si>
  <si>
    <t>Percentage of Messages Queued</t>
  </si>
  <si>
    <t>Messages / Day / Server</t>
  </si>
  <si>
    <t>Safety Net Effect</t>
  </si>
  <si>
    <t>Shadow Effect</t>
  </si>
  <si>
    <t>3.9 - Updated transport database sizing guidance</t>
  </si>
  <si>
    <t>4.0 - Continued fix of Database Copy formula in "DB and Log Volume Design / Server" table</t>
  </si>
  <si>
    <t>4.1 - Resolved problem running on 64-bit Office</t>
  </si>
  <si>
    <t xml:space="preserve">4.2 - Hide Distribution tab when HAOption is not "Yes"; Wipe Distribution tab when activated if HAOption is not "Yes" - Prevents calculation of distribution when server count equals one; Resolved problem with NumDisksPerServer taking affect when it is greyed out; </t>
  </si>
  <si>
    <t>4.3 - conditional formatting issues fixed</t>
  </si>
  <si>
    <t>4.4 - Resolved problem when enabling Site Resilience when using another language other than English</t>
  </si>
  <si>
    <t>Total CAS Required Mcycles</t>
  </si>
  <si>
    <t>CAS Calculations</t>
  </si>
  <si>
    <t>Required Minimum Dedicated CAS Count (PDC)</t>
  </si>
  <si>
    <t>Required Minimum Dedicated CAS Count (SDC)</t>
  </si>
  <si>
    <t>4.5 - Corrected dedicated CAS memory and CPU requirements</t>
  </si>
  <si>
    <t>Recommended Minimum Number of Dedicated Client Access Servers</t>
  </si>
  <si>
    <t>Recommended Dedicated CAS Count (PDC)</t>
  </si>
  <si>
    <t>Recommended Dedicated CAS Count (SDC)</t>
  </si>
  <si>
    <t>Minimum Required Memory</t>
  </si>
  <si>
    <t>4.6 - Fixed Memory Sizing for ESE cache; fixed issue with certain scenarios resulting in more servers in SDC than allowable</t>
  </si>
  <si>
    <t>Calculated Safety Net Hold Time (Days)</t>
  </si>
  <si>
    <t>4.7 - Fixed RecNumDBs to take into account number of databases override</t>
  </si>
  <si>
    <t>Database 
Name</t>
  </si>
  <si>
    <t>Latest version available at: http://aka.ms/E2013Calc</t>
  </si>
  <si>
    <t>4.8 - Fixed problem with highlighted/greyed text in Failure Domains section of Input tab; Fixed problem with FSW radio buttons with single site; Change text of "FSW Site" group to "Witness Site"; added "Database Name" text to header of DB column; Fixed bug with failure domains not displaying in Distribution tab; Fixed problems with failure domain copy input conditonal formating; Fixed problem with validation of number of copies in a failure domain; Fixed problem with zeroing failure domain copy count when disabling failure domains</t>
  </si>
  <si>
    <t>Number of Spare Volumes / Server (used by AutoReseed)</t>
  </si>
  <si>
    <t>4.9 - Fixed problem with calculation and display of failure domains where each failure domain only had one activation preference</t>
  </si>
  <si>
    <t>5.0 - Failure domains area greyed out on Input tab</t>
  </si>
  <si>
    <r>
      <t xml:space="preserve">Step 7 (Optional) - </t>
    </r>
    <r>
      <rPr>
        <sz val="11"/>
        <rFont val="Calibri"/>
        <family val="2"/>
      </rPr>
      <t xml:space="preserve">Please enter in the appropriate information for cells that are </t>
    </r>
    <r>
      <rPr>
        <sz val="11"/>
        <color rgb="FF0000FF"/>
        <rFont val="Calibri"/>
        <family val="2"/>
      </rPr>
      <t>blue</t>
    </r>
    <r>
      <rPr>
        <sz val="11"/>
        <rFont val="Calibri"/>
        <family val="2"/>
      </rPr>
      <t xml:space="preserve"> concerning your naming configuration.</t>
    </r>
  </si>
  <si>
    <t>5.1 - cosmetic changes</t>
  </si>
  <si>
    <t>5.2 - Optimized Volume Design Architecture Formula</t>
  </si>
  <si>
    <t>5.3 - Fixed Recommended Min Number of GC Cores (Secondary Datacenter)" calculation to use SDC instead of PDC CAS count (Shantanu Porwal) ; comments and conditional formatting fixes (Darren McComas)</t>
  </si>
  <si>
    <t>Debug Level</t>
  </si>
  <si>
    <t>5.4 - Fixed problem where this workbook had to be the active workbook at all times; Fixed problem with extra-wide Fail Server button; Enabled variable based tracing; Resolved VBA Divide by Zero error caused by DiskGroup = 0; Fixed problem with lag copies in conjunction with multiple databases per volume</t>
  </si>
  <si>
    <t>Exchange Version</t>
  </si>
  <si>
    <t>5.5 - Fixed missing "\" character in path names in MailboxDatabases.csv file; Fixed problem with WAN failure simulation; fixed calcNumAMBXServersDC2 to ensure it cannot have more servers that primary site</t>
  </si>
  <si>
    <t>5.6 - fixed calculated IO Multiplication factor formulas to take into consideration IOPS override (Shantanu Porwal); added condition to validate enough copies for multiple databases/volume scenario (Shantanu Porwal); fixed conditional formatting and JBOD storage results when JBOD evaluation is disabled</t>
  </si>
  <si>
    <t>DB Count Validation Check</t>
  </si>
  <si>
    <t>$DataVersion = "2.1"</t>
  </si>
  <si>
    <t>Calculated Max DB Size Not Zero Check</t>
  </si>
  <si>
    <r>
      <t>Note1</t>
    </r>
    <r>
      <rPr>
        <sz val="11"/>
        <rFont val="Calibri"/>
        <family val="2"/>
      </rPr>
      <t>: The calculated IOPS value has an accuracy of +/- 20% accuracy and does not include third-party products that may generate additional database I/O.</t>
    </r>
  </si>
  <si>
    <r>
      <t>Note2</t>
    </r>
    <r>
      <rPr>
        <sz val="11"/>
        <rFont val="Calibri"/>
        <family val="2"/>
      </rPr>
      <t>: If third-party applications/services will be utilized, please refer to the third-party manufacturer to determine if the application/service will have any I/O or capacity impacts on the solution.</t>
    </r>
  </si>
  <si>
    <r>
      <t>Note3:</t>
    </r>
    <r>
      <rPr>
        <sz val="11"/>
        <rFont val="Calibri"/>
        <family val="2"/>
      </rPr>
      <t xml:space="preserve"> This calculator distributes the different tiers of mailboxes across each database (in other words, mailbox tiers do not have dedicated databases).</t>
    </r>
  </si>
  <si>
    <t>5.7 - Fixed VBA error "The object invoked is disconnected from its client" error when recalculating Distribution tab; added validation check for per-server database limit; improved conditional formatting for JBOD disk capacity/type alerts; fixed conditional formatting bug on custom databases input (Kris Smith); Fixed bugs and improved the CreateMBDatabases.ps1 and CreateDAG.ps1 scripts (Michael Hall); Fixed disk function display name problem (Darren McComas); Revised calulation of TotDBVolSpaceDAG on Volume Requirements tab to account for multiple databases per volume (Clayton Edwards); Fixed bug when custom database size is set to zero (Darren McComas); fixed number of volumes for 48 copies/server in 2 volumes/backup set scenario (Rajesh Ramachandran); Removed 2nd site dependency for setting Alt FSW</t>
  </si>
  <si>
    <t>#        EXCHANGE SERVER 2013</t>
  </si>
  <si>
    <t>Start-Transcript</t>
  </si>
  <si>
    <t>5.8 - Added support for 100 databases / server; Fixed bug with circular logging export (Michael Hall); Fixed transcript bug in CreateMBDatabaseCopies script (Michael Hall); adjusted CI memory calculation for corner case scenarios; fixed Shadow Effect calculation; fixed mistakes in comments; Disable AutoReseed when Log Isolation is enabled</t>
  </si>
  <si>
    <t xml:space="preserve">	to "DAGInfo.csv" in the current directory if no parameter is provided.</t>
  </si>
  <si>
    <t xml:space="preserve">	Specifies the name of the DAG to create.  If NewDAG is not specified as an</t>
  </si>
  <si>
    <t xml:space="preserve">	argument then the script will prompt for the name of a DAG to create.</t>
  </si>
  <si>
    <t xml:space="preserve">	./CreateDAG.ps1 -ServerFile "D:\DAGInfo.csv" -NewDAG "DAG1"</t>
  </si>
  <si>
    <t xml:space="preserve">	Runs the CreateDAG script, imports the DAG information from the file</t>
  </si>
  <si>
    <t xml:space="preserve">	DAGInfo.csv in the root directory of the D: drive, and creates the DAG1 DAG.</t>
  </si>
  <si>
    <t xml:space="preserve">	[Parameter(Position = 0)][String]$ServerFile = "DAGInfo.csv",</t>
  </si>
  <si>
    <t xml:space="preserve">	[Parameter()][String]$NewDAG</t>
  </si>
  <si>
    <t>#	CreateDAG.ps1</t>
  </si>
  <si>
    <t>#	THIS CODE AND INFORMATION ARE PROVIDED "AS IS" WITHOUT WARRANTY OF ANY</t>
  </si>
  <si>
    <t>#	KIND, EITHER EXPRESSED OR IMPLIED, INCLUDING BUT NOT LIMITED TO THE</t>
  </si>
  <si>
    <t>#	IMPLIED WARRANTIES OF MERCHANTABILITY AND/OR FITNESS FOR A</t>
  </si>
  <si>
    <t>#	PARTICULAR PURPOSE.SIXTIMESUPERBOWLCHAMPIONS.BLUEBULLSRULE</t>
  </si>
  <si>
    <t>#	Description: Scripted creation of Exchange DAGs.</t>
  </si>
  <si>
    <t>Function CountDown($waitMinutes)	{</t>
  </si>
  <si>
    <t xml:space="preserve">	$StartTime = Get-Date</t>
  </si>
  <si>
    <t xml:space="preserve">	$EndTime = $StartTime.AddMinutes($WaitMinutes)</t>
  </si>
  <si>
    <t xml:space="preserve">	$TimeSpan = New-Timespan $StartTime $EndTime</t>
  </si>
  <si>
    <t xml:space="preserve">	Write-Host "Sleeping for $WaitMinutes minutes`n"</t>
  </si>
  <si>
    <t xml:space="preserve">	While ($TimeSpan -gt 0)	{</t>
  </si>
  <si>
    <t xml:space="preserve">		$TimeSpan = New-Timespan $(Get-Date) $EndTime</t>
  </si>
  <si>
    <t xml:space="preserve">		Write-Host "`r".Padright(40," ") -NoNewline</t>
  </si>
  <si>
    <t xml:space="preserve">		Write-Host $([string]::Format("`rTime Remaining: {0:d2}:{1:d2}", `</t>
  </si>
  <si>
    <t xml:space="preserve">			#$TimeSpan.Hours, `</t>
  </si>
  <si>
    <t xml:space="preserve">			$TimeSpan.Minutes,`</t>
  </si>
  <si>
    <t xml:space="preserve">			$TimeSpan.Seconds)) -NoNewline -ForegroundColor $ForeGroundWarn</t>
  </si>
  <si>
    <t xml:space="preserve">		Sleep $WaitMinutes</t>
  </si>
  <si>
    <t>#			  START SCRIPT</t>
  </si>
  <si>
    <t xml:space="preserve">	Write-Host "CreateDAG script version: $Version" -ForegroundColor $ForeGroundNormal</t>
  </si>
  <si>
    <t xml:space="preserve">	$Found = $False</t>
  </si>
  <si>
    <t xml:space="preserve">	If ($NewDAG -eq "") {</t>
  </si>
  <si>
    <t xml:space="preserve">		$NewDAG = Read-Host "Enter the name of the DAG you want to create?"</t>
  </si>
  <si>
    <t xml:space="preserve">	$DAGInfoFile = Import-csv $ServerFile</t>
  </si>
  <si>
    <t xml:space="preserve">	If ($DataVersion -eq $DAGInfoFile[0].DagIps){</t>
  </si>
  <si>
    <t xml:space="preserve">		Foreach ($DAG in $DAGInfoFile) {</t>
  </si>
  <si>
    <t xml:space="preserve">			If (($DAG.DagName.ToUpper() -eq $NewDAG.ToUpper()) -and (-not $Found)) {</t>
  </si>
  <si>
    <t xml:space="preserve">			    $Found = $True</t>
  </si>
  <si>
    <t xml:space="preserve">				[Array]$Servers = $DAG.Site1Servers.split(",")</t>
  </si>
  <si>
    <t xml:space="preserve">				[Array]$Servers2 = $DAG.Site2Servers.split(",")</t>
  </si>
  <si>
    <t xml:space="preserve">				$DAGName = $DAG.DagName.ToUpper()</t>
  </si>
  <si>
    <t xml:space="preserve">				$DAGIps = $DAG.DagIps.Split(",")</t>
  </si>
  <si>
    <t xml:space="preserve">				$WitnessServer = $Dag.WitnessServer</t>
  </si>
  <si>
    <t xml:space="preserve">				$AltWitnessDirectory = $DAG.AltWitnessDir</t>
  </si>
  <si>
    <t xml:space="preserve">				$AltWitnessServer = $DAG.AltWitnessServer</t>
  </si>
  <si>
    <t xml:space="preserve">				$WitnessDirectory = $DAG.WitnessDir</t>
  </si>
  <si>
    <t xml:space="preserve">				$Dom = [system.DirectoryServices.ActiveDirectory.Domain]::GetComputerDomain()</t>
  </si>
  <si>
    <t xml:space="preserve">				$GC = $DAG.GC</t>
  </si>
  <si>
    <t xml:space="preserve">				$GC2 = $DAG.GC2</t>
  </si>
  <si>
    <t xml:space="preserve">				$MAD1 = [int]$DAG.MaximumActiveDatabasesSite1</t>
  </si>
  <si>
    <t xml:space="preserve">				$MAD2 = [int]$DAG.MaximumActiveDatabasesSite2</t>
  </si>
  <si>
    <t xml:space="preserve">				$DAC=$DAG.DACMODE</t>
  </si>
  <si>
    <t xml:space="preserve">				$ADVRFP=$DAG.AutoDAGVolumesRootFolderPath</t>
  </si>
  <si>
    <t xml:space="preserve">				$ADDRFP=$DAG.AutoDAGDatabasesRootFolderPath</t>
  </si>
  <si>
    <t xml:space="preserve">				$ADDCPV= [int]$DAG.AutoDAGDatabaseCopiesPerVolume</t>
  </si>
  <si>
    <t xml:space="preserve">				[bool]$QMDNC = [System.Convert]::ToBoolean($DAG.ManualDagnetworkConfiguration)</t>
  </si>
  <si>
    <t xml:space="preserve">				[bool]$RLME = [System.Convert]::ToBoolean($DAG.ReplayLagManagerEnabled)</t>
  </si>
  <si>
    <t xml:space="preserve">				$NE=$DAG.NetworkEncryption</t>
  </si>
  <si>
    <t xml:space="preserve">				$NC=$DAG.NetworkCompression</t>
  </si>
  <si>
    <t xml:space="preserve">				$RP= [Uint16]$DAG.ReplicationPort</t>
  </si>
  <si>
    <t xml:space="preserve">				If ($DAGTest) {</t>
  </si>
  <si>
    <t xml:space="preserve">				    Write-Host "The database availability group, $DAGName, already exists.  Exiting on keystroke..." -ForegroundColor $ForegroundError</t>
  </si>
  <si>
    <t xml:space="preserve">				    $Host.UI.RawUI.ReadKey() | Out-Null</t>
  </si>
  <si>
    <t xml:space="preserve">				    Exit</t>
  </si>
  <si>
    <t xml:space="preserve">				Else {</t>
  </si>
  <si>
    <t xml:space="preserve">				    Write-Host "`nCreating a new Database Availability Group named $DAGNAME" -ForegroundColor $ForegroundNormal</t>
  </si>
  <si>
    <t xml:space="preserve">				    If ($GC2.toupper() -ne "NOT USED") {</t>
  </si>
  <si>
    <t xml:space="preserve">					   While ((Get-DatabaseAvailabilityGroup -Identity $DAGName -Domaincontroller $GC -ErrorAction SilentlyContinue).Identity -ne (Get-DatabaseAvailabilityGroup -Identity $DAGName -DomainController $GC2 -ErrorAction SilentlyContinue).Identity) {</t>
  </si>
  <si>
    <t xml:space="preserve">						  Write-Host "Waiting for Domain Controllers $GC and $GC2 to get in sync before continuing" -ForegroundColor $ForegroundNormal</t>
  </si>
  <si>
    <t xml:space="preserve">						  Countdown 5</t>
  </si>
  <si>
    <t xml:space="preserve">					   }</t>
  </si>
  <si>
    <t xml:space="preserve">						Write-Host "`nAdding DAG members in Site 1" -ForegroundColor $ForegroundNormal</t>
  </si>
  <si>
    <t xml:space="preserve">						$Servers | ForEach-Object {</t>
  </si>
  <si>
    <t xml:space="preserve">							Add-DatabaseAvailabilityGroupServer -Identity $DAGName -MailboxServer $_</t>
  </si>
  <si>
    <t xml:space="preserve">						Write-Host "`nAdding DAG members in Site 2" -ForegroundColor $ForegroundNormal</t>
  </si>
  <si>
    <t xml:space="preserve">						$Servers2 | ForEach-Object {</t>
  </si>
  <si>
    <t xml:space="preserve">						Write-Host "`nWaiting for Domain Controllers $GC and $GC2 to get in sync before continuing" -ForegroundColor $ForegroundNormal</t>
  </si>
  <si>
    <t xml:space="preserve">				    Else {</t>
  </si>
  <si>
    <t xml:space="preserve">						Write-Host "`nAdding DAG members" -ForegroundColor $ForegroundNormal</t>
  </si>
  <si>
    <t xml:space="preserve">				    }</t>
  </si>
  <si>
    <t xml:space="preserve">				    Write-Host "`nSetting DAC Mode" -ForegroundColor $ForegroundNormal</t>
  </si>
  <si>
    <t xml:space="preserve">				    Write-Host "`nSetting Your Manual Dag Network Configurations setting to $QMDNC" -ForegroundColor $ForegroundNormal</t>
  </si>
  <si>
    <t xml:space="preserve">				    Set-DatabaseAvailabilityGroup -Identity $DAGName -ManualDagNetworkConfiguration $QMDNC		</t>
  </si>
  <si>
    <t xml:space="preserve">				    Write-Host "`nSetting Additional Parameters for Network Compression and Network Encryption" -ForegroundColor $ForegroundNormal</t>
  </si>
  <si>
    <t xml:space="preserve">				    Set-DatabaseAvailabilityGroup -Identity $DAGName  -NetworkCompression $NC -NetworkEncryption $NE</t>
  </si>
  <si>
    <t xml:space="preserve">				    Write-Host "`nSetting Additional Parameters for Replay Lag Manager and Replication Port Number" -ForegroundColor $ForegroundNormal</t>
  </si>
  <si>
    <t xml:space="preserve">				    Set-DatabaseAvailabilityGroup -Identity $DAGName  -ReplayLagManagerEnabled $RLME -ReplicationPort $RP</t>
  </si>
  <si>
    <t xml:space="preserve">			Write-Host "`nThe Create DAG script completed, please check for errors." -ForegroundColor $ForegroundNormal</t>
  </si>
  <si>
    <t xml:space="preserve">			Get-DatabaseAvailabilityGroup -Id $NewDAG -Status | FL</t>
  </si>
  <si>
    <t xml:space="preserve">			Write-Host "Cannot find $NewDAG in file $ServerFile.  Exiting on keystroke..." -ForegroundColor $ForeGroundError</t>
  </si>
  <si>
    <t xml:space="preserve">			$Host.UI.RawUI.ReadKey() | Out-Null</t>
  </si>
  <si>
    <t xml:space="preserve">			Exit 1</t>
  </si>
  <si>
    <t xml:space="preserve">	Write-Host "Cannot find CSV file: $ServerFile.  Exiting on keystroke..." -ForegroundColor $ForeGroundError</t>
  </si>
  <si>
    <t xml:space="preserve">	Write-Host "CreateDG schema version: $DataVersion" -ForegroundColor $ForeGroundNormal</t>
  </si>
  <si>
    <t>1-Franklin</t>
  </si>
  <si>
    <t>2-Washington</t>
  </si>
  <si>
    <t>3-Jackson</t>
  </si>
  <si>
    <t>4-Jefferson</t>
  </si>
  <si>
    <t>5-Lincoln</t>
  </si>
  <si>
    <t>6-Hamilton</t>
  </si>
  <si>
    <t>7-Perry</t>
  </si>
  <si>
    <t>8-Scott</t>
  </si>
  <si>
    <t>9-Webster</t>
  </si>
  <si>
    <t>10-Stanton</t>
  </si>
  <si>
    <t>11-Seward</t>
  </si>
  <si>
    <t>12-Taylor</t>
  </si>
  <si>
    <t>13-Garfield</t>
  </si>
  <si>
    <t>14-Grant</t>
  </si>
  <si>
    <t>15-Isabella</t>
  </si>
  <si>
    <t>16-Sherman</t>
  </si>
  <si>
    <t>5.9 - DAG Script bug fix</t>
  </si>
  <si>
    <t>Disk Count Validation Check</t>
  </si>
  <si>
    <t>Additional I/O Requirement</t>
  </si>
  <si>
    <t>6000 GB</t>
  </si>
  <si>
    <t>8000 GB</t>
  </si>
  <si>
    <t>6.0 - Fixed operator mistake in calcNumActiveDBsSF  formula (Shantanu Porwal); fixed missed validation scenario where calc could recommend a copy count that could not be deployed on the custom disk architecture (Clayton Edwards); optimized remaining servers formula; fixed issue where single datacenter, multi-db/vol with lagged copy didn't calculate the correct number of copies/volume (Gerd-Michael Tuschy); fixed VirtCPUFactor reference (Jeffrey Rosen); comment changes; cell highlights for insufficient disk capacity on storage design tab (Toby Armfield); added additional storage capacities</t>
  </si>
  <si>
    <t>1200 GB</t>
  </si>
  <si>
    <t>6.1 - added 1.2TB, 6TB, and 8TB capacities; fixed DB Count Validation to take into consideration dedicated lagged copy servers (Kamal Abburi)</t>
  </si>
  <si>
    <t>CAS Ratio</t>
  </si>
  <si>
    <t>6.2 - Fixed Backup Requirements calculations to include greater than 50 databases (Ruth Bacci); added 40 processors; fixed number of db volumes calculation when disk count is specified (Andi Conrad); fixed db size calculation for A/P scenarios to match A/A scenario calculations (Andi Conrad); fixed calculator to take into account halving db number per volume in non-site resilient scenarios; fixed conditional formatting errors on transport config settings (Mike Hendrickson); fixed transport sizing to take into account mailbox growth (Steve Jones); added support for 60 and 120 cores; updated CAS megacycle calculations to take into account new guidance</t>
  </si>
  <si>
    <t>6.3 - Revised Dispart.ps1 script to create database mount points consistent with JetStress performance counters (Jon Gollogly); Added Calculator version number to record one field three of CSV export files</t>
  </si>
  <si>
    <t xml:space="preserve">	formatting and mounting.</t>
  </si>
  <si>
    <t xml:space="preserve">	Autoreseed =</t>
  </si>
  <si>
    <t xml:space="preserve">		A feature to quickly restoring database redundancy after a disk failure.</t>
  </si>
  <si>
    <t xml:space="preserve">	Multiple Source Reseed =</t>
  </si>
  <si>
    <t xml:space="preserve">	Disk Block =</t>
  </si>
  <si>
    <t xml:space="preserve">	AutoDagDatabasesRootFolderPath =</t>
  </si>
  <si>
    <t xml:space="preserve">		Specifies the directory containing the database mount points</t>
  </si>
  <si>
    <t xml:space="preserve">		when using the AutoReseed feature of the DAG.</t>
  </si>
  <si>
    <t xml:space="preserve">	AutoDagVolumesRootFolderPath =</t>
  </si>
  <si>
    <t xml:space="preserve">		Specifies the volume containing the mount points for all disks,</t>
  </si>
  <si>
    <t xml:space="preserve">		INCLUDING spare disks, when using the AutoReseed feature of the DAG.</t>
  </si>
  <si>
    <t xml:space="preserve">		The AutoDagDatabaseCopiesPerVolume parameter is used to specify the</t>
  </si>
  <si>
    <t xml:space="preserve">		Determines the number of databases stored on a single volume.</t>
  </si>
  <si>
    <t xml:space="preserve">		Set-Databaseavailability cmdlet. The default is C:\ExchangeVolumes.</t>
  </si>
  <si>
    <t>Param ([Array]$Commands)</t>
  </si>
  <si>
    <t>$Tempfile = [System.IO.Path]::GetTempFileName()</t>
  </si>
  <si>
    <t>Foreach ($Com in $Commands)</t>
  </si>
  <si>
    <t xml:space="preserve">		If ((Test-Path $VolPath) -eq $False) {</t>
  </si>
  <si>
    <t>[CmdletBinding(SupportsShouldProcess=$True)]</t>
  </si>
  <si>
    <t>.PARAMETER PrepareAutoReseedVolume</t>
  </si>
  <si>
    <t>.PARAMETER WhatIf</t>
  </si>
  <si>
    <t>$DBLogIsolation = $True</t>
  </si>
  <si>
    <t>Remove-Item $Tempfile -WhatIf:$False</t>
  </si>
  <si>
    <t xml:space="preserve">	Causes the script to format and mount an extra volume to be used for AutoReseed.</t>
  </si>
  <si>
    <t xml:space="preserve">	The extra volume must be present at the time the scrpt is run.</t>
  </si>
  <si>
    <t xml:space="preserve">	Executes script but script displays what actions would be taken but does not</t>
  </si>
  <si>
    <t xml:space="preserve">	actually take any actions.</t>
  </si>
  <si>
    <t xml:space="preserve">	servers.csv in the root directory of the D: drive.  No volume is mounted for</t>
  </si>
  <si>
    <t xml:space="preserve">	AutoReseed.</t>
  </si>
  <si>
    <t xml:space="preserve">	./Diskpart.ps1 -ServerFile "D:\servers.csv" -PrepareAutoReseedVolume</t>
  </si>
  <si>
    <t xml:space="preserve">	servers.csv in the root directory of the D: drive.  The last physical disk will</t>
  </si>
  <si>
    <t xml:space="preserve">	be formatted and mounted ready for AutoReseed.</t>
  </si>
  <si>
    <t xml:space="preserve">	./Diskpart.ps1 -ServerFile "D:\servers.csv" -WhatIf</t>
  </si>
  <si>
    <t xml:space="preserve">	Runs the diskpart and displays what actions would be taken if WhatIf was not specified.</t>
  </si>
  <si>
    <t xml:space="preserve">	The script imports the diskmap information from the file</t>
  </si>
  <si>
    <t xml:space="preserve">	servers.csv in the root directory of the D: drive.  No volume is processed for</t>
  </si>
  <si>
    <t xml:space="preserve">	$CMDLine = $CMDLine + $Com + ", "</t>
  </si>
  <si>
    <t xml:space="preserve">	Add-Content $Tempfile $Com</t>
  </si>
  <si>
    <t xml:space="preserve">		Write-Host "What if: Performing the operation `"Diskpart /s $CMDLine`""</t>
  </si>
  <si>
    <t xml:space="preserve">	$Output = DiskPart /s $Tempfile</t>
  </si>
  <si>
    <t xml:space="preserve">	$Output</t>
  </si>
  <si>
    <t xml:space="preserve">	For ($Disk = $DiskStart; $Disk -le $Last; $Disk++) {</t>
  </si>
  <si>
    <t xml:space="preserve">		Run-Diskpart "select disk $Disk","clean"</t>
  </si>
  <si>
    <t xml:space="preserve">		Run-Diskpart "select disk $Disk","online disk"</t>
  </si>
  <si>
    <t xml:space="preserve">		Run-Diskpart "select disk $Disk","attributes disk clear readonly","convert MBR"</t>
  </si>
  <si>
    <t xml:space="preserve">		Run-Diskpart "select disk $Disk","offline disk"</t>
  </si>
  <si>
    <t xml:space="preserve">		For ($Vol = $DiskStart; $Vol -le $LastDrive; $Vol++) {</t>
  </si>
  <si>
    <t xml:space="preserve">			Write-Host "Log Isolation is enabled so AutoReseed mount points will be removed" -ForegroundColor $ForeGroundNormal</t>
  </si>
  <si>
    <t xml:space="preserve">			Remove-Item $ExchangeVols -Recurse</t>
  </si>
  <si>
    <t xml:space="preserve">			Write-Host "What if: Performing the operation `"Remove-Item $ExchangeVols -Recurse`""</t>
  </si>
  <si>
    <t xml:space="preserve">		Write-Host "Rearranging drive mounts to assign Performance counters to database mounts" -ForegroundColor $ForeGroundNormal</t>
  </si>
  <si>
    <t xml:space="preserve">			$Volume = "$ExchangeVols\ExVol" + $vol</t>
  </si>
  <si>
    <t xml:space="preserve">	Start-Transcript -WhatIf:$false</t>
  </si>
  <si>
    <t xml:space="preserve">						$DBLogIsolation = $True</t>
  </si>
  <si>
    <t xml:space="preserve">						$DBLogIsolation = $False</t>
  </si>
  <si>
    <t>6.4 - Fixed conditional formatting issue with Network Compression (Martijin Westera), Added leading zeros to database names (Clayton Edwards); Updated Diskpart script - fixed bug with isolated logs, added WhatIf support, added PrepareAutoReseedVolume switch to format/mount AutoReseed volume; fixed transport disk calculation to use formatted capacity instead of raw capacity; fixed RAID disk calculation for A/A lagged copy scenario (Shantanu Porwal)</t>
  </si>
  <si>
    <r>
      <rPr>
        <b/>
        <sz val="11"/>
        <rFont val="Calibri"/>
        <family val="2"/>
      </rPr>
      <t>Step 2</t>
    </r>
    <r>
      <rPr>
        <sz val="11"/>
        <rFont val="Calibri"/>
        <family val="2"/>
      </rPr>
      <t xml:space="preserve"> - Please enter in the appropriate information for cells that are </t>
    </r>
    <r>
      <rPr>
        <sz val="11"/>
        <color rgb="FF0000FF"/>
        <rFont val="Calibri"/>
        <family val="2"/>
      </rPr>
      <t>blue</t>
    </r>
    <r>
      <rPr>
        <sz val="11"/>
        <rFont val="Calibri"/>
        <family val="2"/>
      </rPr>
      <t xml:space="preserve"> and choose the appropriate drop-downs for cells that are </t>
    </r>
    <r>
      <rPr>
        <sz val="11"/>
        <color rgb="FFFF0000"/>
        <rFont val="Calibri"/>
        <family val="2"/>
      </rPr>
      <t>red</t>
    </r>
    <r>
      <rPr>
        <sz val="11"/>
        <rFont val="Calibri"/>
        <family val="2"/>
      </rPr>
      <t xml:space="preserve"> concerning your mailbox population.  If the server(s) will house multiple mailbox types, then please enter that information in the Tier-2 through Tier-4 User Mailbox tables.  Otherwise, only use the Tier-1 User Mailbox table.</t>
    </r>
  </si>
  <si>
    <t>User Mailbox Configuration Settings</t>
  </si>
  <si>
    <t>Quota</t>
  </si>
  <si>
    <t>Retention Period</t>
  </si>
  <si>
    <t>Number of Days in a Work Week</t>
  </si>
  <si>
    <t>Mailbox Modeling Calculations Pane</t>
  </si>
  <si>
    <t>Mailbox Modeling Results Pane</t>
  </si>
  <si>
    <t>Weekly Generated Data (MB)</t>
  </si>
  <si>
    <t>Monthly Generated Data (MB)</t>
  </si>
  <si>
    <t>Predicted Number of Years to Reach Capacity</t>
  </si>
  <si>
    <t>Predicted Number of Months to Reach Capacity</t>
  </si>
  <si>
    <t>Tier 1 Mailbox Modeling Calculations</t>
  </si>
  <si>
    <t>Tier-1 Mailbox Modeling Graph Data</t>
  </si>
  <si>
    <t>60% Retention</t>
  </si>
  <si>
    <t>80% Retention</t>
  </si>
  <si>
    <t>100% Retention</t>
  </si>
  <si>
    <t>Yearly Generated Data (GB)</t>
  </si>
  <si>
    <t>Maximum Mailbox Size</t>
  </si>
  <si>
    <t>Tier-2 Mailbox Modeling Calculations</t>
  </si>
  <si>
    <t>Initial Mailbox Size (MB)</t>
  </si>
  <si>
    <t>Tier-3 Mailbox Modeling Calculations</t>
  </si>
  <si>
    <t>Tier-3 Mailbox Modeling Graph Data</t>
  </si>
  <si>
    <t>Tier-2 Mailbox Modeling Graph Data</t>
  </si>
  <si>
    <t>Tier-1 Mailbox Space Modeling</t>
  </si>
  <si>
    <t>Tier-2 Mailbox Space Modeling</t>
  </si>
  <si>
    <t>Tier-3 Mailbox Space Modeling</t>
  </si>
  <si>
    <t>Tier-4 Mailbox Space Modeling</t>
  </si>
  <si>
    <t>Items per Server (Active)</t>
  </si>
  <si>
    <t>Items per Server (Passive)</t>
  </si>
  <si>
    <t>Number of AutoReseed Volumes per Server</t>
  </si>
  <si>
    <t>Number of AutoReseed Volumes</t>
  </si>
  <si>
    <t>$IsAdmin = $true</t>
  </si>
  <si>
    <t xml:space="preserve">	[Parameter(Position = 0)][String]$ServerFile = "Servers.csv",</t>
  </si>
  <si>
    <t xml:space="preserve">	$Last = $LastDrive</t>
  </si>
  <si>
    <t xml:space="preserve">	$Vol = $DiskStart</t>
  </si>
  <si>
    <t xml:space="preserve">	If ($Script:DBLogIsolation -eq $True) {</t>
  </si>
  <si>
    <t xml:space="preserve">	Run-Diskpart "list disk"</t>
  </si>
  <si>
    <t xml:space="preserve">					$AutoReseedVolumes = $Server.AutoReseedVolumes</t>
  </si>
  <si>
    <t>Due to performance implications, the use of RAID-5 or RAID-6 with 5.2K, 5.4K, 5.9K or 7.2K spindles is prohibited within the calculator.</t>
  </si>
  <si>
    <t>6.5 - Adding Mailbox Modeling worksheet; Fixed "Number of Exchange Data Volumes per Server" to support more than 50 volumes (Jeffrey Rosen); SR comment cleanup (Joe Stocker); optimized memory sizing for FAST; Added ability to specify multiple AutoReseed volumes per DAG server to calulator and scripts; fixed 3 database/volume layout scenario involving 100 copies/server (Clayton Edwards); fixed rounding error in calculating number of databases/volume in "2 Volumes / Backup Set"; log isolation is now a calculated property to align with best practices guidance; changed "Disk" to "Vol" in left column of Distribution tab; added additional processor core options; fixed JBOD storage design results table to accurately account for capacity being set to "--" and for differences between PDC and SDC restore volume settings; Fixed Backup Requirements worksheet to expose Weekly Full backups correctly</t>
  </si>
  <si>
    <t>6.6 - Fixed circular logging issue with initial mailbox size calculation (Benoit Boudeville)</t>
  </si>
  <si>
    <t>Number of Months to reach Maximum Mailbox Size</t>
  </si>
  <si>
    <t>If (![bool]$WhatIfPreference) {</t>
  </si>
  <si>
    <t xml:space="preserve">	[Parameter(Mandatory=$False)][Switch]$PrepareAutoReseedVolume</t>
  </si>
  <si>
    <t xml:space="preserve">	MICROSOFT 2014</t>
  </si>
  <si>
    <t xml:space="preserve">	If ([bool]$WhatIfPreference) {</t>
  </si>
  <si>
    <t xml:space="preserve">		If (![bool]$WhatIfPreference) {</t>
  </si>
  <si>
    <t xml:space="preserve">					Write-Host "Autoreseed volumes: $AutoReseedVolumes" -ForegroundColor $ForeGroundNormal</t>
  </si>
  <si>
    <t xml:space="preserve">	If ($PrepareAutoReseedVolume.IsPresent) {$Last += $AutoReseedVolumes}</t>
  </si>
  <si>
    <t xml:space="preserve">						$LastDrive = $DiskStart - 1 + $DbMap.Count/$DBperVolume</t>
  </si>
  <si>
    <t xml:space="preserve">							$LastDrive = $DiskStart - 1 + $DbMap.Count * 2</t>
  </si>
  <si>
    <t>Recommended Maximum Database Size</t>
  </si>
  <si>
    <t xml:space="preserve">					$DAGNetwork1 = $DAG.DagMapiNetwork.Split(",")</t>
  </si>
  <si>
    <t xml:space="preserve">					$DAGNetwork2 = $DAG.DagReplNetwork.Split(",")</t>
  </si>
  <si>
    <t xml:space="preserve">					$DAGNetwork3 = $DAG.DagEbnNetwork.Split(",")				</t>
  </si>
  <si>
    <t xml:space="preserve">					$DAGNetwork1Name = $DAG.DagMapiNetworkName</t>
  </si>
  <si>
    <t xml:space="preserve">					$DAGNetwork2Name = $DAG.DagReplNetworkName</t>
  </si>
  <si>
    <t xml:space="preserve">					$DAGNetwork3Name = $DAG.DagEbnNetworkName</t>
  </si>
  <si>
    <t xml:space="preserve">					If ($DAGNetwork1 -eq "255.255.255.255") {</t>
  </si>
  <si>
    <t>6.7 - Changed Processor Cores/Server to not use a list drop down; Fixed bugs in Diskpart script with PrepareAutoReseedVolume switch and WhatIf processing; Added ability to create DAG without IP address in CreateDAG script (Dave Colbeck)</t>
  </si>
  <si>
    <t>2.7</t>
  </si>
  <si>
    <t>$Version = "2.7"</t>
  </si>
  <si>
    <t xml:space="preserve">		$Mount = 'assign mount="' + $Volpath + '"'	</t>
  </si>
  <si>
    <t xml:space="preserve">		Run-Diskpart "select disk $Disk","attributes disk clear readonly","online disk","convert GPT noerr","create partition primary","$Format","$Mount"</t>
  </si>
  <si>
    <t xml:space="preserve">		$Mount = 'assign mount="' + $DBPath + '"'</t>
  </si>
  <si>
    <t xml:space="preserve">		Run-Diskpart "select volume $Volume", "$Mount"</t>
  </si>
  <si>
    <t xml:space="preserve">			$Mount = 'assign mount="' + $DBPath + '"'</t>
  </si>
  <si>
    <t xml:space="preserve">			Run-Diskpart "select volume $Volume", "$Mount"</t>
  </si>
  <si>
    <t xml:space="preserve">			$Mount = 'remove mount="' + $Volume + '"'</t>
  </si>
  <si>
    <t xml:space="preserve">			$Mount = 'assign mount="' + $Volume + '"'</t>
  </si>
  <si>
    <t xml:space="preserve">			$RemoveMount = 'remove mount="' + $Volume + '"'</t>
  </si>
  <si>
    <t xml:space="preserve">			Run-Diskpart "select volume $Volume", "$RemoveMount","$Mount"</t>
  </si>
  <si>
    <t xml:space="preserve">			New-Item $VolPath -type Directory -WhatIf:$([bool]$WhatIfPreference)</t>
  </si>
  <si>
    <t xml:space="preserve">			New-Item $DBPath -type Directory -WhatIf:$([bool]$WhatIfPreference)</t>
  </si>
  <si>
    <t xml:space="preserve">		New-Item $DBPath\$DB.db -type Directory -WhatIf:$([bool]$WhatIfPreference)</t>
  </si>
  <si>
    <t xml:space="preserve">		New-Item $DBPath\$DB.log -type Directory -WhatIf:$([bool]$WhatIfPreference)</t>
  </si>
  <si>
    <t>6.9 - Fixed multiple databases / volume calculation to take into account symmetric designs that utilize an odd number of servers in a single site (Vaughn Winslow); Fixed scenario to count number of servers in A/P scenario where the only copy deployed in DR is a lagged copy (Andrew Haines)</t>
  </si>
  <si>
    <t>Normal Runtime</t>
  </si>
  <si>
    <t>Single Failure</t>
  </si>
  <si>
    <t>Double Failure</t>
  </si>
  <si>
    <t>Worst Failure Mode</t>
  </si>
  <si>
    <t>Site Failure</t>
  </si>
  <si>
    <t>Megacycle Calculations</t>
  </si>
  <si>
    <t>Worst Failure</t>
  </si>
  <si>
    <t>Active Databases</t>
  </si>
  <si>
    <t>CPU Utilization / DAG</t>
  </si>
  <si>
    <t>7.0 - Added CPU utilization figures for various failure modes (Brian Day); Fixed #NAME error in Database Copy Configuration table for standalone configurations</t>
  </si>
  <si>
    <t>ReplayLagManager Enabled</t>
  </si>
  <si>
    <t>Number of HA DB Copy Instances in SDC (Actual)</t>
  </si>
  <si>
    <t>Number of Lagged DB Copy Instances in SDC (Actual)</t>
  </si>
  <si>
    <t>Number of HA DB Copy Instances in PDC (Actual)</t>
  </si>
  <si>
    <t>Number of Lagged DB Copy Instances in PDC (Actual)</t>
  </si>
  <si>
    <t>Replay Lag Manager Enabled</t>
  </si>
  <si>
    <t>7.1 - Added support for ReplayLagManager; Updated Distribution Tab error reporting and Lastrow calculation; updated DC1 memory sizing to take into account site failure mode for A/A (Single DAG) designs involving a 2 copy architectures (Brendon Baker)</t>
  </si>
  <si>
    <t>7.2 - Added modeling for Retsore-DatabaseAvailabilityGroup to Distribution tab;</t>
  </si>
  <si>
    <t>6.8 - Changed default for Deleted Item Retention in export file to be the highest profile value for Deleted Item Retention; Changed default for Circular Logging in export file to be true when using Exchange Native Protection;Added ability to save scripts and CSV files to OneDrive for Business; Fixed bug in Diskpart with escaping quotes in some languages (Martijn van Geffen); Fixed bug with display of lag copies in single site design (André Glöckner)</t>
  </si>
  <si>
    <t>7.3 - Minions' feedback incorporated</t>
  </si>
  <si>
    <t>2.5</t>
  </si>
  <si>
    <t>$Version = "2.5"</t>
  </si>
  <si>
    <t xml:space="preserve">Important: This tool should only be used for server and storage modeling purposes.  The example configuration provided within this calculator is just that, an example, and as such, each input option needs to be evaluated as to how it will affect your design.  Please consult with your server and storage vendors regarding the appropriate  design for your environment and follow recommended design testing processes (which include the use of JetStress, deploying a pilot, collecting and analyzing performance data, and adjusting the design accordingly). </t>
  </si>
  <si>
    <t>12000 GB</t>
  </si>
  <si>
    <t>10000 GB</t>
  </si>
  <si>
    <t>7.4 - Fixed CreateDAG.ps1 script error for DAG creation without admin IP; fixed copy count validation formula for site resilient scenarios (Satyajit Baruah); 10TB and 12TB disks</t>
  </si>
  <si>
    <t xml:space="preserve">The number of Secondary datacenter database copies assigned to failure domains does not equal the number of copies in the Secondary datacenter.  The number of Primary datacenter database copies assigned to failure domains does not equal the number of copies in the Primary datacenter.  </t>
  </si>
  <si>
    <t>You are deploying more processor cores than is recommended. Please see http://aka.ms/e2013cpu for more information.</t>
  </si>
  <si>
    <t>$Version = "2.2"</t>
  </si>
  <si>
    <t>[bool]$CLE = [System.Convert]::ToBoolean($MBDB.CircularLoggingEnabled)</t>
  </si>
  <si>
    <t>#                Set-MailboxDatabase -Identity $Name  -AutoDagExcludeFromMonitoring $ADEFM  CircularLoggingEnabled $CLE -CalendarLoggingQuota $CLQ -DeletedItemRetention $DeletedItemRetention -DomainController $GC -OfflineAddressBook "$OAB" -RetainDeletedItemsUntilBackup $RDIUB  -IndexEnabled $IE -ProhibitSendReceiveQuota $PSRQ -ProhibitSendQuota $PSQ -IssueWarningQuota $IWQ -AllowFileRestore $AFR -BackgroundDatabaseMaintenance $BDM -IsExcludedFromInitialProvisioning $IEFIP -IsExcludedFromProvisioning $IEFP -IsSuspendedFromProvisioning $ISFP -MailboxRetention $MR -MountAtStartup $MAS -EventHistoryRetentionPeriod $EHRP -DataMoveReplicationConstraint $DMRC</t>
  </si>
  <si>
    <t>This is a sample script to create mailbox databases.</t>
  </si>
  <si>
    <t>This script Imports the CSV file and reads the list of databases and</t>
  </si>
  <si>
    <t>servers.  Each line in the CSV file provides the information required to</t>
  </si>
  <si>
    <t>create and configure the database.</t>
  </si>
  <si>
    <t>The script must be run from within the Exchange Shell.</t>
  </si>
  <si>
    <t>The header line of the CSV file contains the following:</t>
  </si>
  <si>
    <t xml:space="preserve">		Name,Server,DBFilePath,LogFolderPath,DeletedItemRetention,GC,OAB,</t>
  </si>
  <si>
    <t xml:space="preserve">		RetainDeletedItemsUntilBackup,IndexEnabled,CircularLoggingEnabled,</t>
  </si>
  <si>
    <t xml:space="preserve">		ProhibitSendReceiveQuota,ProhibitSendQuota,IssueWarningQuota,AllowFileRestore,</t>
  </si>
  <si>
    <t xml:space="preserve">		BackgroundDatabaseMaintenance,IsExcludedFromProvisioning,IsSuspendedFromProvisioning,</t>
  </si>
  <si>
    <t xml:space="preserve">		MailboxRetention,MountAtStartup,EventHistoryRetentionPeriod,AutoDagExcludeFromMonitoring,</t>
  </si>
  <si>
    <t xml:space="preserve">		CalendarLoggingQuota,IsExcludedFromInitialProvisioning,DataMoveReplicationConstraint,</t>
  </si>
  <si>
    <t xml:space="preserve">		RecoverableItemsQuota,RecoverableItemsWarningQuota,DataMoveReplicationConstraint</t>
  </si>
  <si>
    <t>The specified Mailbox server must not already host a copy of the specified</t>
  </si>
  <si>
    <t>mailbox database.</t>
  </si>
  <si>
    <t>The database path used by the specified database must also be available on</t>
  </si>
  <si>
    <t>the specified Mailbox server, because all copies of a database must use the</t>
  </si>
  <si>
    <t>same path.</t>
  </si>
  <si>
    <t>Please note: The setting for Circular Logging is ignored in this script.  The</t>
  </si>
  <si>
    <t xml:space="preserve">	MailboxDatabases.csv file is also used by the script to create database copies.</t>
  </si>
  <si>
    <t xml:space="preserve">	The Circular Logging choice is enforced in that script.</t>
  </si>
  <si>
    <t>first passive copy of the database), circular logging must not be enabled</t>
  </si>
  <si>
    <t>for the specified mailbox database. If circular logging is enabled, you must</t>
  </si>
  <si>
    <t>first disable it.</t>
  </si>
  <si>
    <t>After the mailbox database copy has been added, circular logging can be</t>
  </si>
  <si>
    <t>enabled.</t>
  </si>
  <si>
    <t>After enabling circular logging for a replicated mailbox database,</t>
  </si>
  <si>
    <t>continuous replication circular logging (CRCL) is used instead of JET</t>
  </si>
  <si>
    <t>circular logging.</t>
  </si>
  <si>
    <t>If you're adding the third or subsequent copy of a database, CRCL can remain</t>
  </si>
  <si>
    <t>Name = "DB1"</t>
  </si>
  <si>
    <t>The name of the database to create</t>
  </si>
  <si>
    <t>Server = "Server 1"</t>
  </si>
  <si>
    <t>The host name of the computer on which the database should be</t>
  </si>
  <si>
    <t>created</t>
  </si>
  <si>
    <t>DBFilePath = """E:\EXCHANGEDATABASES\DB1\DB1.db\DB1.edb"""</t>
  </si>
  <si>
    <t>The path and file name of the database</t>
  </si>
  <si>
    <t>LogFolderPath = """E:\EXCHANGEDATABASES\DB1\DB1.log\"""</t>
  </si>
  <si>
    <t>The path of the log directory</t>
  </si>
  <si>
    <t>GC or GC2 = Use the FQDN in the CSV file of your preferred GC.</t>
  </si>
  <si>
    <t>Calendar logging quota is 20% of dumpster quota.</t>
  </si>
  <si>
    <t>Specifies the name of the CSV file.  The parameter is optional and  defaults</t>
  </si>
  <si>
    <t>to "MailboxDatabases.csv" in the current directory if no parameter is</t>
  </si>
  <si>
    <t>provided.</t>
  </si>
  <si>
    <t>The path of the DBFile should be enclosed in quotes if it contains</t>
  </si>
  <si>
    <t>embedded spaces.</t>
  </si>
  <si>
    <t>./CreateMBDatabases.ps1 -DBFile "D:\MailboxDatabases.csv"</t>
  </si>
  <si>
    <t>Runs the CreateMBDatabases command and imports the database information from</t>
  </si>
  <si>
    <t>the file MailboxDatabases.csv in the root directory of the D: drive.</t>
  </si>
  <si>
    <t>[Parameter(Position = 0)][String]$DBFile = "MailboxDatabases.csv"</t>
  </si>
  <si>
    <t>Exchange 2013</t>
  </si>
  <si>
    <t>THIS CODE AND INFORMATION ARE PROVIDED "AS IS" WITHOUT WARRANTY OF ANY</t>
  </si>
  <si>
    <t>KIND, EITHER EXPRESSED OR IMPLIED, INCLUDING BUT NOT LIMITED TO THE</t>
  </si>
  <si>
    <t>IMPLIED WARRANTIES OF MERCHANTABILITY AND/OR FITNESS FOR A</t>
  </si>
  <si>
    <t>PARTICULAR PURPOSE.GOSTEELERS.</t>
  </si>
  <si>
    <t>Param($SleepTime)</t>
  </si>
  <si>
    <t># Loop Number of seconds you want to sleep</t>
  </si>
  <si>
    <t>For ($i=0;$i -le $SleepTime;$i++){</t>
  </si>
  <si>
    <t>$timeleft = ($SleepTime - $i);</t>
  </si>
  <si>
    <t># Progress bar showing progress of the sleep</t>
  </si>
  <si>
    <t>Write-Progress "Sleeping" "$Timeleft More Seconds" -PercentComplete (($i/$SleepTime)*100);</t>
  </si>
  <si>
    <t>If ($i -lt $SleepTime){Sleep 1}</t>
  </si>
  <si>
    <t>Param ([String]$DBtoMonitor)</t>
  </si>
  <si>
    <t>$GC = $MBDB.GC</t>
  </si>
  <si>
    <t># Check if it is mounted if not sleep 60 seconds then try again</t>
  </si>
  <si>
    <t>$Trys = 0</t>
  </si>
  <si>
    <t>Write-Host "`nAttempting to mount $DBtoMonitor using the $GC domain controller" -ForegroundColor $ForeGroundNormal</t>
  </si>
  <si>
    <t>try</t>
  </si>
  <si>
    <t>Mount-Database -Identity $DBtoMonitor -DomainController $GC -ErrorAction Stop</t>
  </si>
  <si>
    <t>catch</t>
  </si>
  <si>
    <t>Write-Host "$DBtoMonitor did not mount. Retrying $MaxTrys mount attempts...`n" -ForegroundColor $ForeGroundNormal</t>
  </si>
  <si>
    <t>While (($Trys -lt $MaxTrys) -and ((Get-Mailboxdatabase $DBtoMonitor -status).Mounted -ne $True)){</t>
  </si>
  <si>
    <t>Mount-Database -Identity $DBtoMonitor -DomainController $GC</t>
  </si>
  <si>
    <t>Write-Host "$DBtoMonitor did not mount. Sleeping...`n" -ForegroundColor $ForeGroundError</t>
  </si>
  <si>
    <t>Sleep_Progress 60</t>
  </si>
  <si>
    <t>$Trys++</t>
  </si>
  <si>
    <t>If ($Trys -eq $MaxTrys) {</t>
  </si>
  <si>
    <t>Write-Host "Failed to mount $DBtoMonitor`n" -ForegroundColor $ForeGroundError</t>
  </si>
  <si>
    <t>Write-Host "CreateMDDatabases script version $Version" -ForegroundColor $ForeGroundNormal</t>
  </si>
  <si>
    <t>Write-Host "CreateMDDatabases data version $DataVersion" -ForegroundColor $ForeGroundNormal</t>
  </si>
  <si>
    <t>Write-Host "Attempting to read CSV file: $DBFile" -ForegroundColor $ForegroundNormal</t>
  </si>
  <si>
    <t>[Array]$MBDBs = Import-CSV $DBFile</t>
  </si>
  <si>
    <t>$i=0</t>
  </si>
  <si>
    <t>If ($DataVersion -eq $MBDBs[0].Server) {</t>
  </si>
  <si>
    <t>Foreach ($MBDB in $MBDBs) {</t>
  </si>
  <si>
    <t>If ($Ver -ne $MBDB.Name) {</t>
  </si>
  <si>
    <t>$Name = $MBDB.Name</t>
  </si>
  <si>
    <t>$Server = $MBDB.Server</t>
  </si>
  <si>
    <t>$LogFolderPath = $MBDB.LogFolderPath</t>
  </si>
  <si>
    <t>$PFDatabase = $MBDB.PFDatabase</t>
  </si>
  <si>
    <t>$DeletedItemRetention = $MBDB.DeletedItemRetention</t>
  </si>
  <si>
    <t>$OAB = $MBDB.OAB</t>
  </si>
  <si>
    <t>[bool]$RDIUB = [System.Convert]::ToBoolean($MBDB.RetainDeletedItemsUntilBackup)</t>
  </si>
  <si>
    <t>[bool]$IE = [System.Convert]::ToBoolean($MBDB.IndexEnabled)</t>
  </si>
  <si>
    <t>#				[bool]$CLE = [System.Convert]::ToBoolean($MBDB.CircularLoggingEnabled)</t>
  </si>
  <si>
    <t>$CLQ = $MBDB.CalendarLoggingQuota</t>
  </si>
  <si>
    <t>$PSRQ = $MBDB.ProhibitSendReceiveQuota</t>
  </si>
  <si>
    <t>$PSQ = $MBDB.ProhibitSendQuota</t>
  </si>
  <si>
    <t>$IWQ = $MBDB.IssueWarningQuota</t>
  </si>
  <si>
    <t>[bool]$AFR = [System.Convert]::ToBoolean($MBDB.AllowFileRestore)</t>
  </si>
  <si>
    <t>[bool]$BDM = [System.Convert]::ToBoolean($MBDB.BackgroundDatabaseMaintenance)</t>
  </si>
  <si>
    <t>$DMRC = $MBDB.DataMoveReplicationConstraint</t>
  </si>
  <si>
    <t>[bool]$IEFP = [System.Convert]::ToBoolean($MBDB.IsExcludedFromProvisioning)</t>
  </si>
  <si>
    <t>[bool]$IEFIP = [System.Convert]::ToBoolean($MBDB.IsExcludedFromInitialProvisioning)</t>
  </si>
  <si>
    <t>[bool]$ISFP = [System.Convert]::ToBoolean($MBDB.IsSuspendedFromProvisioning)</t>
  </si>
  <si>
    <t>[bool]$ADEFM = [System.Convert]::ToBoolean($MBDB.AutoDagExcludeFromMonitoring)</t>
  </si>
  <si>
    <t>$MR = $MBDB.MailboxRetention</t>
  </si>
  <si>
    <t>[bool]$MAS = [System.Convert]::ToBoolean($MBDB.MountAtStartup)</t>
  </si>
  <si>
    <t>$EHRP =$MBDB.EventHistoryRetentionPeriod</t>
  </si>
  <si>
    <t>Write-Progress -activity "Creating databases..." -status $Name -percentComplete (($i / $MBDBs.Count)  * 100)</t>
  </si>
  <si>
    <t>Set-ADServerSettings –PreferredServer "$GC"</t>
  </si>
  <si>
    <t>Write-Host "`nAdding a new database $Name...." -ForegroundColor $ForegroundNormal</t>
  </si>
  <si>
    <t>Write-Host "`nNew-MailboxDatabase -Name $Name -Server $Server -EdbFilePath $DBFilePath -LogFolderPath $LogFolderPath -DomainController $GC" -ForegroundColor $ForegroundNormal</t>
  </si>
  <si>
    <t>New-MailboxDatabase -Name $Name -Server $Server -EdbFilePath "$DBFilePath" -LogFolderPath "$LogFolderPath" -DomainController $GC</t>
  </si>
  <si>
    <t>Write-Host "`nSetting database properties of database $Name..." -ForegroundColor $ForegroundNormal</t>
  </si>
  <si>
    <t>Write-Host "`nSet-MailboxDatabase -Identity $Name  -AutoDagExcludeFromMonitoring $ADEFM -CalendarLoggingQuota $CLQ -DeletedItemRetention $DeletedItemRetention -DomainController $GC -OfflineAddressBook $OAB -RetainDeletedItemsUntilBackupp $RDIUB  -IndexEnabled $IE -ProhibitSendReceiveQuota $PSRQ -ProhibitSendQuota $PSQ -IssueWarningQuota $IWQ -AllowFileRestore $AFR -BackgroundDatabaseMaintenance $BDM -IsExcludedFromInitialProvisioning $IEFIP -IsExcludedFromProvisioning $IEFP -IsSuspendedFromProvisioning $ISFP -MailboxRetention $MR -MountAtStartup $MAS -EventHistoryRetentionPeriod $EHRP -DataMoveReplicationConstraint $DMRC " -ForegroundColor $ForegroundNormal</t>
  </si>
  <si>
    <t>Set-MailboxDatabase -Identity $Name  -AutoDagExcludeFromMonitoring $ADEFM  -CalendarLoggingQuota $CLQ -DeletedItemRetention $DeletedItemRetention -DomainController $GC -OfflineAddressBook "$OAB" -RetainDeletedItemsUntilBackup $RDIUB  -IndexEnabled $IE -ProhibitSendReceiveQuota $PSRQ -ProhibitSendQuota $PSQ -IssueWarningQuota $IWQ -AllowFileRestore $AFR -BackgroundDatabaseMaintenance $BDM -IsExcludedFromInitialProvisioning $IEFIP -IsExcludedFromProvisioning $IEFP -IsSuspendedFromProvisioning $ISFP -MailboxRetention $MR -MountAtStartup $MAS -EventHistoryRetentionPeriod $EHRP -DataMoveReplicationConstraint $DMRC</t>
  </si>
  <si>
    <t>Write-Host "`nDone with database $Name..." -ForegroundColor $ForegroundNormal</t>
  </si>
  <si>
    <t>$i++;</t>
  </si>
  <si>
    <t>$i=0;</t>
  </si>
  <si>
    <t>If ($Ver -ne $MBDB.Name)</t>
  </si>
  <si>
    <t>Write-Progress -activity "Mounting databases..." -status $Name -percentComplete (($i / $MBDBs.Count)  * 100)</t>
  </si>
  <si>
    <t>Monitor_Mount -DBToMonitor $Name</t>
  </si>
  <si>
    <t>Write-Host "`nMismatch between script data version ($DataVersion) and $DBFile data version (" $MBDBs[0].Server ")" -ForegroundColor $ForeGroundError</t>
  </si>
  <si>
    <t>Exit 2</t>
  </si>
  <si>
    <t>Write-Host "`nCannot find CSV file: $DBFile.  Exiting on keystroke..." -ForegroundColor $ForeGroundError</t>
  </si>
  <si>
    <t>$Host.UI.RawUI.ReadKey() | Out-Null</t>
  </si>
  <si>
    <t>Exit 3</t>
  </si>
  <si>
    <t>2.2</t>
  </si>
  <si>
    <t xml:space="preserve">		enabled, you must first disable it.</t>
  </si>
  <si>
    <t xml:space="preserve">		Suspended state if the SeedingPostponed parameter is specified.</t>
  </si>
  <si>
    <t xml:space="preserve">	Specifies the name of the CSV file documenting the location of additional database copies.</t>
  </si>
  <si>
    <t xml:space="preserve">	The parameter is optional and  defaults to "MailboxDatabaseCopies.csv" in the</t>
  </si>
  <si>
    <t xml:space="preserve">	current directory if no parameter is provided.</t>
  </si>
  <si>
    <t xml:space="preserve">	Specifies the name of the CSV file documenting the databases and their properties.</t>
  </si>
  <si>
    <t xml:space="preserve">	The parameter is optional and  defaults to "MailboxDatabase.csv" in the current</t>
  </si>
  <si>
    <t xml:space="preserve">	directory if no parameter is provided.</t>
  </si>
  <si>
    <t xml:space="preserve">	The path of the DBFile should be enclosed in quotes if it contains</t>
  </si>
  <si>
    <t>.PARAMETER SeedingPostponed</t>
  </si>
  <si>
    <t>Specifies the task doesn't seed the database copy. You</t>
  </si>
  <si>
    <t>must then explicitly seed the database copy.</t>
  </si>
  <si>
    <t xml:space="preserve">	./CreateMBDatabaseCopies.ps1 -DBCopyFile "D:\MailboxDatabaseCopies.csv" -DBFile "D:\MailboxDatabases.csv"</t>
  </si>
  <si>
    <t xml:space="preserve">	./CreateMBDatabaseCopies.ps1 -DBCopyFile "D:\MailboxDatabaseCopies.csv" -DBFile "D:\MailboxDatabases.csv" -SeedingPostponed</t>
  </si>
  <si>
    <t xml:space="preserve">	from the file MailboxDatabases.csv in the root directory of the D: drive and</t>
  </si>
  <si>
    <t>does not seed the databases.</t>
  </si>
  <si>
    <t xml:space="preserve">	[Parameter(Position = 0)][String]$DBCopyFile = "MailboxDatabaseCopies.csv",</t>
  </si>
  <si>
    <t>[Parameter(Position = 1)][String]$DBFile = "MailboxDatabases.csv",</t>
  </si>
  <si>
    <t>[switch]$SeedingPostponed</t>
  </si>
  <si>
    <t>$DBDataVersion = "2.1"</t>
  </si>
  <si>
    <t>$CopyDataVersion = "2.1"</t>
  </si>
  <si>
    <t>$TimeLeft = ($SleepTime - $i);</t>
  </si>
  <si>
    <t>If ((Test-Path "$DBCopyFile") -and (Test-Path "$DBFile")) {</t>
  </si>
  <si>
    <t xml:space="preserve">	Write-Host "Attempting to read CSV file: $DBFile" -ForegroundColor $ForegroundNormal</t>
  </si>
  <si>
    <t xml:space="preserve">	If ($CopyDataVersion -eq $DBCopies[0].GC2) {</t>
  </si>
  <si>
    <t xml:space="preserve">			    			</t>
  </si>
  <si>
    <t>If ($SeedingPostponed -eq $false) {</t>
  </si>
  <si>
    <t>Write-Host " `nAdd-MailboxDatabaseCopy -Identity $CopyName -MailboxServer $CopyServer -ActivationPreference $CopyPreference -DomainController $PrimaryADSiteCopyDC -ReplayLagTime  $ReplayLagTime  -TruncationLagTime  $TruncationLagTime"</t>
  </si>
  <si>
    <t>Add-MailboxDatabaseCopy -Identity $CopyName -MailboxServer $CopyServer -ActivationPreference $CopyPreference -DomainController $PrimaryADSiteCopyDC -ReplayLagTime  $ReplayLagTime  -TruncationLagTime  $TruncationLagTime</t>
  </si>
  <si>
    <t>Write-Host " `nAdd-MailboxDatabaseCopy -Identity $CopyName -SeedingPostponed -MailboxServer $CopyServer -ActivationPreference $CopyPreference -DomainController $PrimaryADSiteCopyDC -ReplayLagTime  $ReplayLagTime  -TruncationLagTime  $TruncationLagTime"</t>
  </si>
  <si>
    <t>Add-MailboxDatabaseCopy -Identity $CopyName -SeedingPostponed -MailboxServer $CopyServer -ActivationPreference $CopyPreference -DomainController $PrimaryADSiteCopyDC -ReplayLagTime  $ReplayLagTime  -TruncationLagTime  $TruncationLagTime</t>
  </si>
  <si>
    <t xml:space="preserve">		Write-Hosget-mt "`nMismatch between script data version ($CopyDataVersion) and $DBCopyFile data version (" $DBCopies[0].GC2 ")" -ForegroundColor $ForeGroundError</t>
  </si>
  <si>
    <t>If ($DBDataVersion -eq $MBDBs[0].Server) {</t>
  </si>
  <si>
    <t>Write-Host "`nSet-MailboxDatabase -Identity $Name  -DomainController $GC -CircularLoggingEnabled $CLE " -ForegroundColor $ForegroundNormal</t>
  </si>
  <si>
    <t>Set-MailboxDatabase -Identity $Name  -DomainController $GC -CircularLoggingEnabled $CLE</t>
  </si>
  <si>
    <t>Write-Host "`nFinished updating circular logging for database $Name..." -ForegroundColor $ForegroundNormal</t>
  </si>
  <si>
    <t>Write-Host "`nMismatch between script data version ($DBDataVersion) and $DBFile data version (" $MBDBs[0].Server ")" -ForegroundColor $ForeGroundError</t>
  </si>
  <si>
    <t xml:space="preserve">	If ($SeedingPostponed) {</t>
  </si>
  <si>
    <t xml:space="preserve">		Write-Host "Database copies were created with seeding postponed. Remember to initiate seeding." -ForegroundColor $ForeGroundWarn</t>
  </si>
  <si>
    <t xml:space="preserve">	If ((Test-Path $DBCopyFile) -eq $false) {</t>
  </si>
  <si>
    <t>Write-Host "Cannot find CSV file: $DBCopyFile.  Exiting on keystroke..." -ForegroundColor $ForeGroundError</t>
  </si>
  <si>
    <t xml:space="preserve">	    $Host.UI.RawUI.ReadKey() | Out-Null</t>
  </si>
  <si>
    <t xml:space="preserve">	    Exit 3</t>
  </si>
  <si>
    <t>If ((Test-Path $DBFile) -eq $false) {</t>
  </si>
  <si>
    <t>Write-Host "Cannot find CSV file: $DBFile.  Exiting on keystroke..." -ForegroundColor $ForeGroundError</t>
  </si>
  <si>
    <t>$DBFilePath = $MBDB.EDBFilePath</t>
  </si>
  <si>
    <t>You are deploying more RAM than is recommended. Consider scaling out your deployment. Please see http://aka.ms/e2013cpu for more information.</t>
  </si>
  <si>
    <r>
      <rPr>
        <b/>
        <sz val="11"/>
        <rFont val="Calibri"/>
        <family val="2"/>
        <scheme val="minor"/>
      </rPr>
      <t>Important:</t>
    </r>
    <r>
      <rPr>
        <sz val="11"/>
        <rFont val="Calibri"/>
        <family val="2"/>
        <scheme val="minor"/>
      </rPr>
      <t xml:space="preserve"> The calculator recommends a volume size greater than 2TB.  In order to implement this size you have two options.  The preferred method is to utilize GPT partitions which do not have a 2TB limit.  The second option is to reduce the number of mailboxes, reduce the size of the database, or decrease the mailbox size to ensure that you are below the 2TB MBR partition limit.  For more information on partition best practices with Exchange, please see https://technet.microsoft.com/en-us/library/ee832792(v=exchg.150).aspx.</t>
    </r>
  </si>
  <si>
    <t>$DataVersion = "2.4"</t>
  </si>
  <si>
    <t>Administrators group on the witness server.</t>
  </si>
  <si>
    <t>directory and share on the witness server as needed.</t>
  </si>
  <si>
    <t>database mount points</t>
  </si>
  <si>
    <t>when using the AutoReseed feature of the DAG.</t>
  </si>
  <si>
    <t>for all disks,</t>
  </si>
  <si>
    <t>INCLUDING spare disks, when using the AutoReseed feature of the DAG.</t>
  </si>
  <si>
    <t xml:space="preserve">				$DAGTest = Get-DatabaseAvailabilityGroup $DAGName -ErrorAction SilentlyContinue</t>
  </si>
  <si>
    <t xml:space="preserve">				$MPAD1 = [int]$DAG.MaximumPreferredActiveDatabasesSite1</t>
  </si>
  <si>
    <t xml:space="preserve">				$MPAD2 = [int]$DAG.MaximumPreferredActiveDatabasesSite2</t>
  </si>
  <si>
    <t xml:space="preserve">				    New-DatabaseAvailabilityGroup -Name $DAGName -WitnessServer $WitnessServer -WitnessDirectory $WitnessDirectory -DatabaseAvailabilityGroupIPAddresses $DAGIPs -DomainController $GC</t>
  </si>
  <si>
    <t xml:space="preserve">						Countdown 5			</t>
  </si>
  <si>
    <t xml:space="preserve">				    Set-DatabaseAvailabilityGroup -Identity $DAGName -DatacenterActivationMode $DAC</t>
  </si>
  <si>
    <t xml:space="preserve">		Write-Host "Mismatch between script schema version ($DataVersion) and $ServerFile schema version (" $DAGInfoFile[0].DagIps ")" -ForegroundColor $ForeGroundError</t>
  </si>
  <si>
    <t xml:space="preserve">				$MountDial = [String]$DAG.AutoDatabaseMountDial</t>
  </si>
  <si>
    <t xml:space="preserve">				If ($DAG.DagMapiNetwork -ne $null) {</t>
  </si>
  <si>
    <t xml:space="preserve">						$DAGIps = "([System.Net.IPAddress])::None"</t>
  </si>
  <si>
    <t xml:space="preserve">				[Bool]$LogIsolation = [System.Convert]::ToBoolean($DAG.LogIsolation)</t>
  </si>
  <si>
    <t xml:space="preserve">		If ($Found) {</t>
  </si>
  <si>
    <t>MaximumPreferredActiveDatabases PDC</t>
  </si>
  <si>
    <t>MaximumPreferredActiveDatabases SDC</t>
  </si>
  <si>
    <t>Max Actives</t>
  </si>
  <si>
    <t>MaximumActiveDatabases PDC</t>
  </si>
  <si>
    <t>MaximumActiveDatabases SDC</t>
  </si>
  <si>
    <t xml:space="preserve">							Set-MailboxServer $_ -MaximumActiveDatabases $MAD1 -AutoDatabaseMountDial $MountDial</t>
  </si>
  <si>
    <t>Set-MailboxServer $_ -MaximumPreferredActiveDatabases $MPAD1</t>
  </si>
  <si>
    <t xml:space="preserve">							Set-MailboxServer $_ -MaximumActiveDatabases $MAD2 -AutoDatabaseMountDial $MountDial</t>
  </si>
  <si>
    <t>Set-MailboxServer $_ -MaximumPreferredActiveDatabases $MPAD2</t>
  </si>
  <si>
    <t xml:space="preserve">							Set-MailboxServer $_ -MaximumActiveDatabases  $MAD1 -AutoDatabaseMountDial $MountDial</t>
  </si>
  <si>
    <t>IF ($MPAD1 -ne 0) {</t>
  </si>
  <si>
    <t>IF ($MPAD2 -ne 0) {</t>
  </si>
  <si>
    <t xml:space="preserve">				</t>
  </si>
  <si>
    <t>If ($AltWtinessServer -ne $null) {</t>
  </si>
  <si>
    <t>Write-Host "`nSetting Alternate Witness" -ForegroundColor $ForegroundNormal</t>
  </si>
  <si>
    <t xml:space="preserve">				        Set-DatabaseAvailabilityGroup -Identity $DAGName  -AlternateWitnessServer $AltWitnessServer -AlternateWitnessDirectory $AltWitnessDirectory</t>
  </si>
  <si>
    <t xml:space="preserve">					If ($LogIsolation) {</t>
  </si>
  <si>
    <t xml:space="preserve">						Write-Host "`nAuto Reseed not configured because Log Isolation is enabled" -ForegroundColor $ForegroundNormal</t>
  </si>
  <si>
    <t xml:space="preserve">						Write-Host "`nSetting Auto Reseed Parameters" -ForegroundColor $ForegroundNormal</t>
  </si>
  <si>
    <t xml:space="preserve">					   	Set-DatabaseAvailabilityGroup -Identity $DAGName  -AutoDagVolumesRootFolderPath $ADVRFP -AutoDagDatabasesRootFolderPath $ADDRFP  -AutoDagDatabaseCopiesPerVolume $ADDCPV</t>
  </si>
  <si>
    <t>Invalid Active/Active Single DAG</t>
  </si>
  <si>
    <t>7.5 - Fixed run-time error on distribution tab when disabling site resilience (Aaron Sprout); fixed distribution error when disabling cross-site failover (Evan Dodds); added warning about &gt;24 processor cores; Modified CreateMBDatabases.ps1 to ignore CircularLogging choice and modified CreateMBDatabaseCopies.ps1 to enforce CircularLogging choice; Fixed bug in Distribution tab ActiveServer formula when modeling Cross Site Failover behavior; added warning about exceeding 96GB of memory; fixed Export DAG list function to use the correct value for MaximumActiveDatabases; added support for MaximumPreferredActiveDatabases and AutoDatabaseMountDial in Export DAG List function and createdag.ps1; fixed an issue with the distribution tab throwing an error when two files were opened at the same time; modified CreateMBDatabaseCopies.ps1 to remove sleep timer, improving copy creation significantly; fixed createdag.ps1 to not generate an error when there is no alternate witness server provided; fixed distribution algorithm where lagged copies were not always represented correctly; blocked support for A/A (Single DAG) scenario where copy count is not the same in both datacenters</t>
  </si>
  <si>
    <t>Vol 1</t>
  </si>
  <si>
    <t>7.6 - Fixed issue where disabling site resilience disabled calculator results</t>
  </si>
  <si>
    <t>Witness is active in Third site.</t>
  </si>
  <si>
    <t>DAG1-01</t>
  </si>
  <si>
    <t>DAG1-02</t>
  </si>
  <si>
    <t>DAG1-03</t>
  </si>
  <si>
    <t>DAG1-04</t>
  </si>
  <si>
    <t>DAG1-05</t>
  </si>
  <si>
    <t>Vol 2</t>
  </si>
  <si>
    <t>DAG1-06</t>
  </si>
  <si>
    <t>DAG1-07</t>
  </si>
  <si>
    <t>DAG1-08</t>
  </si>
  <si>
    <t>DAG1-09</t>
  </si>
  <si>
    <t>Vol 3</t>
  </si>
  <si>
    <t>DAG1-10</t>
  </si>
  <si>
    <t>DAG1-11</t>
  </si>
  <si>
    <t>DAG1-12</t>
  </si>
  <si>
    <t>DAG1-13</t>
  </si>
  <si>
    <t>Vol 4</t>
  </si>
  <si>
    <t>DAG1-14</t>
  </si>
  <si>
    <t>DAG1-15</t>
  </si>
  <si>
    <t>DAG1-16</t>
  </si>
  <si>
    <t>Status OK.  Number of databases per volume is 4</t>
  </si>
  <si>
    <t>DAG1-17</t>
  </si>
  <si>
    <t>Vol 5</t>
  </si>
  <si>
    <t>DAG1-18</t>
  </si>
  <si>
    <t>DAG1-19</t>
  </si>
  <si>
    <t>DAG1-20</t>
  </si>
  <si>
    <t>DAG1-21</t>
  </si>
  <si>
    <t>Vol 6</t>
  </si>
  <si>
    <t>DAG1-22</t>
  </si>
  <si>
    <t>DAG1-23</t>
  </si>
  <si>
    <t>DAG1-24</t>
  </si>
  <si>
    <t>DAG1-25</t>
  </si>
  <si>
    <t>Vol 7</t>
  </si>
  <si>
    <t>DAG1-26</t>
  </si>
  <si>
    <t>DAG1-27</t>
  </si>
  <si>
    <t>DAG1-28</t>
  </si>
</sst>
</file>

<file path=xl/styles.xml><?xml version="1.0" encoding="utf-8"?>
<styleSheet xmlns="http://schemas.openxmlformats.org/spreadsheetml/2006/main">
  <numFmts count="21">
    <numFmt numFmtId="164" formatCode="0.0"/>
    <numFmt numFmtId="165" formatCode="#.00\ &quot;Mbps&quot;"/>
    <numFmt numFmtId="166" formatCode="#\ &quot;MB&quot;"/>
    <numFmt numFmtId="167" formatCode="#\ &quot;GB&quot;"/>
    <numFmt numFmtId="168" formatCode="&quot;DB&quot;#"/>
    <numFmt numFmtId="169" formatCode="0.00\ &quot;Days&quot;"/>
    <numFmt numFmtId="170" formatCode="#\ &quot;ms&quot;"/>
    <numFmt numFmtId="171" formatCode="0\ &quot;GB&quot;"/>
    <numFmt numFmtId="172" formatCode="0\ &quot;MB&quot;"/>
    <numFmt numFmtId="173" formatCode="#.0\ &quot;GB&quot;"/>
    <numFmt numFmtId="174" formatCode="0.00\ &quot;MB&quot;"/>
    <numFmt numFmtId="175" formatCode="0.0%"/>
    <numFmt numFmtId="176" formatCode="#\ &quot;MCycles&quot;"/>
    <numFmt numFmtId="177" formatCode="0\ &quot;Hours&quot;"/>
    <numFmt numFmtId="178" formatCode="[$-409]mmmm\ d\,\ yyyy;@"/>
    <numFmt numFmtId="179" formatCode="#\ &quot;MB/s&quot;"/>
    <numFmt numFmtId="180" formatCode="#.0\ &quot;MB/s&quot;"/>
    <numFmt numFmtId="181" formatCode="0;[Red]0"/>
    <numFmt numFmtId="182" formatCode="0.000"/>
    <numFmt numFmtId="183" formatCode="&quot;Server&quot;\ #"/>
    <numFmt numFmtId="184" formatCode="#.00\ &quot;GB&quot;"/>
  </numFmts>
  <fonts count="100">
    <font>
      <sz val="1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Arial"/>
      <family val="2"/>
    </font>
    <font>
      <b/>
      <sz val="10"/>
      <name val="Arial"/>
      <family val="2"/>
    </font>
    <font>
      <sz val="8"/>
      <name val="Arial"/>
      <family val="2"/>
    </font>
    <font>
      <sz val="8"/>
      <color indexed="81"/>
      <name val="Tahoma"/>
      <family val="2"/>
    </font>
    <font>
      <sz val="10"/>
      <name val="Arial"/>
      <family val="2"/>
    </font>
    <font>
      <sz val="10"/>
      <name val="Calibri"/>
      <family val="2"/>
    </font>
    <font>
      <b/>
      <sz val="18"/>
      <color indexed="62"/>
      <name val="Cambria"/>
      <family val="1"/>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16"/>
      <name val="Calibri"/>
      <family val="2"/>
    </font>
    <font>
      <sz val="11"/>
      <color indexed="60"/>
      <name val="Calibri"/>
      <family val="2"/>
    </font>
    <font>
      <b/>
      <sz val="11"/>
      <color indexed="8"/>
      <name val="Calibri"/>
      <family val="2"/>
    </font>
    <font>
      <sz val="11"/>
      <color indexed="18"/>
      <name val="Calibri"/>
      <family val="2"/>
    </font>
    <font>
      <b/>
      <sz val="11"/>
      <color indexed="9"/>
      <name val="Calibri"/>
      <family val="2"/>
    </font>
    <font>
      <sz val="11"/>
      <color indexed="9"/>
      <name val="Calibri"/>
      <family val="2"/>
    </font>
    <font>
      <b/>
      <sz val="11"/>
      <color indexed="10"/>
      <name val="Calibri"/>
      <family val="2"/>
    </font>
    <font>
      <sz val="11"/>
      <color indexed="10"/>
      <name val="Calibri"/>
      <family val="2"/>
    </font>
    <font>
      <sz val="11"/>
      <color indexed="8"/>
      <name val="Calibri"/>
      <family val="2"/>
    </font>
    <font>
      <sz val="8"/>
      <name val="Calibri"/>
      <family val="2"/>
    </font>
    <font>
      <sz val="9"/>
      <color indexed="81"/>
      <name val="Tahoma"/>
      <family val="2"/>
    </font>
    <font>
      <sz val="11"/>
      <name val="Calibri"/>
      <family val="2"/>
    </font>
    <font>
      <sz val="10"/>
      <name val="Calibri"/>
      <family val="2"/>
    </font>
    <font>
      <u/>
      <sz val="8.5"/>
      <color theme="10"/>
      <name val="Calibri"/>
      <family val="2"/>
    </font>
    <font>
      <b/>
      <sz val="9"/>
      <color indexed="81"/>
      <name val="Tahoma"/>
      <family val="2"/>
    </font>
    <font>
      <b/>
      <sz val="8"/>
      <color indexed="81"/>
      <name val="Tahoma"/>
      <family val="2"/>
    </font>
    <font>
      <sz val="11"/>
      <color theme="0"/>
      <name val="Calibri"/>
      <family val="2"/>
      <scheme val="minor"/>
    </font>
    <font>
      <b/>
      <sz val="11"/>
      <name val="Calibri"/>
      <family val="2"/>
    </font>
    <font>
      <sz val="11"/>
      <color rgb="FF0000FF"/>
      <name val="Calibri"/>
      <family val="2"/>
    </font>
    <font>
      <sz val="11"/>
      <color rgb="FFFF0000"/>
      <name val="Calibri"/>
      <family val="2"/>
    </font>
    <font>
      <sz val="11"/>
      <color theme="1"/>
      <name val="Calibri"/>
      <family val="2"/>
    </font>
    <font>
      <sz val="11"/>
      <color indexed="12"/>
      <name val="Calibri"/>
      <family val="2"/>
    </font>
    <font>
      <b/>
      <sz val="11"/>
      <color indexed="18"/>
      <name val="Calibri"/>
      <family val="2"/>
    </font>
    <font>
      <u/>
      <sz val="11"/>
      <color theme="10"/>
      <name val="Calibri"/>
      <family val="2"/>
    </font>
    <font>
      <sz val="11"/>
      <name val="Calibri"/>
      <family val="2"/>
      <scheme val="minor"/>
    </font>
    <font>
      <b/>
      <sz val="11"/>
      <name val="Calibri"/>
      <family val="2"/>
      <scheme val="minor"/>
    </font>
    <font>
      <sz val="11"/>
      <color rgb="FF0000FF"/>
      <name val="Calibri"/>
      <family val="2"/>
      <scheme val="minor"/>
    </font>
    <font>
      <sz val="11"/>
      <color rgb="FFFF0000"/>
      <name val="Calibri"/>
      <family val="2"/>
      <scheme val="minor"/>
    </font>
    <font>
      <sz val="11"/>
      <color indexed="12"/>
      <name val="Calibri"/>
      <family val="2"/>
      <scheme val="minor"/>
    </font>
    <font>
      <sz val="11"/>
      <color indexed="10"/>
      <name val="Calibri"/>
      <family val="2"/>
      <scheme val="minor"/>
    </font>
    <font>
      <b/>
      <sz val="11"/>
      <color indexed="18"/>
      <name val="Calibri"/>
      <family val="2"/>
      <scheme val="minor"/>
    </font>
    <font>
      <b/>
      <sz val="11"/>
      <color theme="0"/>
      <name val="Calibri"/>
      <family val="2"/>
    </font>
    <font>
      <sz val="11"/>
      <color theme="0"/>
      <name val="Calibri"/>
      <family val="2"/>
    </font>
    <font>
      <b/>
      <sz val="16"/>
      <color indexed="18"/>
      <name val="Calibri"/>
      <family val="2"/>
    </font>
    <font>
      <b/>
      <sz val="11"/>
      <color theme="0"/>
      <name val="Calibri"/>
      <family val="2"/>
      <scheme val="minor"/>
    </font>
    <font>
      <b/>
      <sz val="16"/>
      <name val="Calibri"/>
      <family val="2"/>
    </font>
    <font>
      <sz val="11"/>
      <name val="Calibri"/>
      <family val="2"/>
      <scheme val="minor"/>
    </font>
    <font>
      <b/>
      <sz val="11"/>
      <name val="Arial"/>
      <family val="2"/>
    </font>
    <font>
      <sz val="11"/>
      <name val="Calibri"/>
      <family val="2"/>
    </font>
    <font>
      <b/>
      <sz val="11"/>
      <name val="Calibri"/>
      <family val="2"/>
    </font>
    <font>
      <b/>
      <sz val="11"/>
      <color rgb="FFFF0000"/>
      <name val="Calibri"/>
      <family val="2"/>
    </font>
    <font>
      <sz val="11"/>
      <name val="Calibri"/>
      <family val="2"/>
    </font>
    <font>
      <b/>
      <sz val="12"/>
      <color indexed="10"/>
      <name val="Calibri"/>
      <family val="2"/>
    </font>
    <font>
      <sz val="11"/>
      <color theme="1"/>
      <name val="Calibri"/>
      <family val="2"/>
    </font>
    <font>
      <b/>
      <sz val="11"/>
      <color theme="1"/>
      <name val="Calibri"/>
      <family val="2"/>
    </font>
    <font>
      <b/>
      <sz val="11"/>
      <color rgb="FF0000FF"/>
      <name val="Calibri"/>
      <family val="2"/>
    </font>
    <font>
      <b/>
      <sz val="11"/>
      <name val="Calibri"/>
      <family val="2"/>
    </font>
    <font>
      <sz val="11"/>
      <name val="Calibri"/>
      <family val="2"/>
    </font>
    <font>
      <sz val="11"/>
      <color theme="1"/>
      <name val="Calibri"/>
      <family val="2"/>
    </font>
    <font>
      <sz val="11"/>
      <color indexed="10"/>
      <name val="Calibri"/>
      <family val="2"/>
    </font>
    <font>
      <b/>
      <sz val="11"/>
      <color theme="0"/>
      <name val="Calibri"/>
      <family val="2"/>
      <scheme val="minor"/>
    </font>
    <font>
      <sz val="10"/>
      <color theme="0"/>
      <name val="Calibri"/>
      <family val="2"/>
    </font>
    <font>
      <sz val="10"/>
      <color rgb="FF000000"/>
      <name val="Calibri"/>
      <family val="2"/>
    </font>
    <font>
      <sz val="11"/>
      <name val="Calibri"/>
      <family val="2"/>
    </font>
    <font>
      <sz val="11"/>
      <color theme="1"/>
      <name val="Calibri"/>
      <family val="2"/>
    </font>
    <font>
      <sz val="11"/>
      <color rgb="FFFF0000"/>
      <name val="Calibri"/>
      <family val="2"/>
      <scheme val="minor"/>
    </font>
    <font>
      <sz val="11"/>
      <name val="Calibri"/>
      <family val="2"/>
    </font>
    <font>
      <b/>
      <sz val="11"/>
      <name val="Calibri"/>
      <family val="2"/>
    </font>
    <font>
      <sz val="11"/>
      <name val="Calibri"/>
      <family val="2"/>
      <scheme val="minor"/>
    </font>
    <font>
      <sz val="8"/>
      <color rgb="FF000000"/>
      <name val="Segoe UI"/>
      <family val="2"/>
    </font>
    <font>
      <sz val="11"/>
      <color theme="1"/>
      <name val="Calibri"/>
      <family val="2"/>
    </font>
    <font>
      <sz val="11"/>
      <name val="Calibri"/>
      <family val="2"/>
    </font>
    <font>
      <sz val="11"/>
      <color rgb="FFFFFFFF"/>
      <name val="Calibri"/>
      <family val="2"/>
    </font>
    <font>
      <sz val="11"/>
      <name val="Calibri"/>
      <family val="2"/>
    </font>
    <font>
      <strike/>
      <sz val="11"/>
      <color theme="0"/>
      <name val="Calibri"/>
      <family val="2"/>
    </font>
    <font>
      <sz val="11"/>
      <name val="Calibri"/>
      <family val="2"/>
    </font>
    <font>
      <sz val="11"/>
      <color rgb="FFFF0000"/>
      <name val="Calibri"/>
      <family val="2"/>
    </font>
    <font>
      <b/>
      <sz val="11"/>
      <color theme="0"/>
      <name val="Calibri"/>
      <family val="2"/>
      <scheme val="minor"/>
    </font>
    <font>
      <sz val="11"/>
      <color theme="1"/>
      <name val="Calibri"/>
      <family val="2"/>
    </font>
  </fonts>
  <fills count="62">
    <fill>
      <patternFill patternType="none"/>
    </fill>
    <fill>
      <patternFill patternType="gray125"/>
    </fill>
    <fill>
      <patternFill patternType="solid">
        <fgColor indexed="44"/>
      </patternFill>
    </fill>
    <fill>
      <patternFill patternType="solid">
        <fgColor indexed="49"/>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8"/>
        <bgColor indexed="8"/>
      </patternFill>
    </fill>
    <fill>
      <patternFill patternType="solid">
        <fgColor indexed="9"/>
        <bgColor indexed="64"/>
      </patternFill>
    </fill>
    <fill>
      <patternFill patternType="solid">
        <fgColor theme="0"/>
        <bgColor indexed="64"/>
      </patternFill>
    </fill>
    <fill>
      <patternFill patternType="solid">
        <fgColor theme="1"/>
        <bgColor indexed="64"/>
      </patternFill>
    </fill>
    <fill>
      <patternFill patternType="solid">
        <fgColor theme="1"/>
        <bgColor theme="1"/>
      </patternFill>
    </fill>
    <fill>
      <patternFill patternType="solid">
        <fgColor theme="4"/>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
      <patternFill patternType="solid">
        <fgColor theme="4" tint="0.79998168889431442"/>
        <bgColor theme="4" tint="0.79998168889431442"/>
      </patternFill>
    </fill>
    <fill>
      <patternFill patternType="solid">
        <fgColor theme="6"/>
        <bgColor theme="6"/>
      </patternFill>
    </fill>
    <fill>
      <patternFill patternType="solid">
        <fgColor theme="0" tint="-0.14999847407452621"/>
        <bgColor theme="0" tint="-0.14999847407452621"/>
      </patternFill>
    </fill>
    <fill>
      <patternFill patternType="solid">
        <fgColor theme="4"/>
        <bgColor theme="4"/>
      </patternFill>
    </fill>
    <fill>
      <patternFill patternType="solid">
        <fgColor theme="4" tint="0.59999389629810485"/>
        <bgColor theme="4" tint="0.59999389629810485"/>
      </patternFill>
    </fill>
    <fill>
      <patternFill patternType="solid">
        <fgColor theme="0"/>
        <bgColor theme="6" tint="0.59999389629810485"/>
      </patternFill>
    </fill>
    <fill>
      <patternFill patternType="solid">
        <fgColor theme="6"/>
        <bgColor theme="6" tint="0.59999389629810485"/>
      </patternFill>
    </fill>
    <fill>
      <patternFill patternType="solid">
        <fgColor theme="6"/>
        <bgColor theme="6" tint="0.79998168889431442"/>
      </patternFill>
    </fill>
    <fill>
      <patternFill patternType="solid">
        <fgColor rgb="FF003300"/>
        <bgColor indexed="64"/>
      </patternFill>
    </fill>
    <fill>
      <patternFill patternType="solid">
        <fgColor rgb="FF006600"/>
        <bgColor indexed="64"/>
      </patternFill>
    </fill>
    <fill>
      <patternFill patternType="solid">
        <fgColor rgb="FF339933"/>
        <bgColor indexed="64"/>
      </patternFill>
    </fill>
    <fill>
      <patternFill patternType="solid">
        <fgColor rgb="FF339966"/>
        <bgColor indexed="64"/>
      </patternFill>
    </fill>
    <fill>
      <patternFill patternType="solid">
        <fgColor rgb="FF008080"/>
        <bgColor indexed="64"/>
      </patternFill>
    </fill>
    <fill>
      <patternFill patternType="solid">
        <fgColor rgb="FF006666"/>
        <bgColor indexed="64"/>
      </patternFill>
    </fill>
    <fill>
      <patternFill patternType="solid">
        <fgColor rgb="FF003366"/>
        <bgColor indexed="64"/>
      </patternFill>
    </fill>
    <fill>
      <patternFill patternType="solid">
        <fgColor rgb="FF336699"/>
        <bgColor indexed="64"/>
      </patternFill>
    </fill>
    <fill>
      <patternFill patternType="solid">
        <fgColor rgb="FF3366CC"/>
        <bgColor indexed="64"/>
      </patternFill>
    </fill>
    <fill>
      <patternFill patternType="solid">
        <fgColor rgb="FF003399"/>
        <bgColor indexed="64"/>
      </patternFill>
    </fill>
    <fill>
      <patternFill patternType="solid">
        <fgColor rgb="FF000099"/>
        <bgColor indexed="64"/>
      </patternFill>
    </fill>
    <fill>
      <patternFill patternType="solid">
        <fgColor rgb="FF0000CC"/>
        <bgColor indexed="64"/>
      </patternFill>
    </fill>
    <fill>
      <patternFill patternType="solid">
        <fgColor rgb="FF0000FF"/>
        <bgColor indexed="64"/>
      </patternFill>
    </fill>
    <fill>
      <patternFill patternType="solid">
        <fgColor rgb="FF3333FF"/>
        <bgColor indexed="64"/>
      </patternFill>
    </fill>
    <fill>
      <patternFill patternType="solid">
        <fgColor rgb="FF3333CC"/>
        <bgColor indexed="64"/>
      </patternFill>
    </fill>
    <fill>
      <patternFill patternType="solid">
        <fgColor rgb="FF333399"/>
        <bgColor indexed="64"/>
      </patternFill>
    </fill>
    <fill>
      <patternFill patternType="solid">
        <fgColor rgb="FF9BBB59"/>
        <bgColor indexed="64"/>
      </patternFill>
    </fill>
    <fill>
      <patternFill patternType="lightUp">
        <fgColor theme="0" tint="-0.24994659260841701"/>
        <bgColor indexed="65"/>
      </patternFill>
    </fill>
    <fill>
      <patternFill patternType="solid">
        <fgColor theme="5" tint="0.39997558519241921"/>
        <bgColor indexed="65"/>
      </patternFill>
    </fill>
    <fill>
      <patternFill patternType="solid">
        <fgColor theme="6" tint="0.79998168889431442"/>
        <bgColor indexed="65"/>
      </patternFill>
    </fill>
  </fills>
  <borders count="147">
    <border>
      <left/>
      <right/>
      <top/>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theme="0" tint="-0.249977111117893"/>
      </top>
      <bottom style="medium">
        <color indexed="64"/>
      </bottom>
      <diagonal/>
    </border>
    <border>
      <left style="medium">
        <color indexed="64"/>
      </left>
      <right style="medium">
        <color indexed="64"/>
      </right>
      <top style="thin">
        <color theme="0" tint="-0.249977111117893"/>
      </top>
      <bottom/>
      <diagonal/>
    </border>
    <border>
      <left style="medium">
        <color indexed="64"/>
      </left>
      <right style="medium">
        <color indexed="64"/>
      </right>
      <top style="thin">
        <color theme="0" tint="-0.249977111117893"/>
      </top>
      <bottom style="thin">
        <color theme="0" tint="-0.249977111117893"/>
      </bottom>
      <diagonal/>
    </border>
    <border>
      <left style="medium">
        <color indexed="64"/>
      </left>
      <right style="medium">
        <color indexed="64"/>
      </right>
      <top style="medium">
        <color indexed="64"/>
      </top>
      <bottom style="thin">
        <color theme="0" tint="-0.249977111117893"/>
      </bottom>
      <diagonal/>
    </border>
    <border>
      <left/>
      <right style="thin">
        <color theme="1"/>
      </right>
      <top style="medium">
        <color theme="1"/>
      </top>
      <bottom style="medium">
        <color theme="1"/>
      </bottom>
      <diagonal/>
    </border>
    <border>
      <left/>
      <right/>
      <top style="thin">
        <color theme="0"/>
      </top>
      <bottom/>
      <diagonal/>
    </border>
    <border>
      <left style="thin">
        <color theme="0"/>
      </left>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right/>
      <top style="medium">
        <color theme="0"/>
      </top>
      <bottom/>
      <diagonal/>
    </border>
    <border>
      <left/>
      <right/>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bottom/>
      <diagonal/>
    </border>
    <border>
      <left/>
      <right style="thin">
        <color theme="0"/>
      </right>
      <top/>
      <bottom style="medium">
        <color theme="0"/>
      </bottom>
      <diagonal/>
    </border>
    <border>
      <left style="thin">
        <color theme="0"/>
      </left>
      <right style="thin">
        <color theme="0"/>
      </right>
      <top/>
      <bottom/>
      <diagonal/>
    </border>
    <border>
      <left style="thin">
        <color theme="0"/>
      </left>
      <right/>
      <top/>
      <bottom/>
      <diagonal/>
    </border>
    <border>
      <left style="thin">
        <color theme="0"/>
      </left>
      <right/>
      <top style="medium">
        <color theme="0"/>
      </top>
      <bottom/>
      <diagonal/>
    </border>
    <border>
      <left style="thin">
        <color theme="0"/>
      </left>
      <right style="medium">
        <color indexed="64"/>
      </right>
      <top/>
      <bottom/>
      <diagonal/>
    </border>
    <border>
      <left/>
      <right style="medium">
        <color indexed="64"/>
      </right>
      <top style="thin">
        <color theme="0"/>
      </top>
      <bottom style="thin">
        <color theme="0"/>
      </bottom>
      <diagonal/>
    </border>
    <border>
      <left/>
      <right/>
      <top style="medium">
        <color theme="1"/>
      </top>
      <bottom style="medium">
        <color theme="1"/>
      </bottom>
      <diagonal/>
    </border>
    <border>
      <left style="medium">
        <color indexed="64"/>
      </left>
      <right style="thin">
        <color theme="0"/>
      </right>
      <top style="medium">
        <color theme="0"/>
      </top>
      <bottom style="thin">
        <color theme="0"/>
      </bottom>
      <diagonal/>
    </border>
    <border>
      <left style="medium">
        <color indexed="64"/>
      </left>
      <right style="thin">
        <color theme="0"/>
      </right>
      <top style="thin">
        <color theme="0"/>
      </top>
      <bottom style="thin">
        <color theme="0"/>
      </bottom>
      <diagonal/>
    </border>
    <border>
      <left style="medium">
        <color indexed="64"/>
      </left>
      <right style="thin">
        <color theme="0"/>
      </right>
      <top style="thin">
        <color theme="0"/>
      </top>
      <bottom/>
      <diagonal/>
    </border>
    <border>
      <left style="medium">
        <color indexed="64"/>
      </left>
      <right/>
      <top style="thin">
        <color theme="0"/>
      </top>
      <bottom style="thin">
        <color theme="0"/>
      </bottom>
      <diagonal/>
    </border>
    <border>
      <left style="medium">
        <color indexed="64"/>
      </left>
      <right/>
      <top style="thin">
        <color theme="0"/>
      </top>
      <bottom/>
      <diagonal/>
    </border>
    <border>
      <left/>
      <right style="thin">
        <color theme="0"/>
      </right>
      <top style="thin">
        <color theme="0"/>
      </top>
      <bottom style="thick">
        <color theme="0"/>
      </bottom>
      <diagonal/>
    </border>
    <border>
      <left/>
      <right style="medium">
        <color indexed="64"/>
      </right>
      <top style="thin">
        <color theme="0"/>
      </top>
      <bottom style="thick">
        <color theme="0"/>
      </bottom>
      <diagonal/>
    </border>
    <border>
      <left style="thin">
        <color theme="0"/>
      </left>
      <right style="thin">
        <color theme="0"/>
      </right>
      <top style="thin">
        <color theme="0"/>
      </top>
      <bottom/>
      <diagonal/>
    </border>
    <border>
      <left/>
      <right style="thin">
        <color theme="0"/>
      </right>
      <top/>
      <bottom style="thick">
        <color theme="0"/>
      </bottom>
      <diagonal/>
    </border>
    <border>
      <left/>
      <right/>
      <top/>
      <bottom style="thick">
        <color theme="0"/>
      </bottom>
      <diagonal/>
    </border>
    <border>
      <left style="medium">
        <color indexed="64"/>
      </left>
      <right/>
      <top/>
      <bottom style="thick">
        <color theme="0"/>
      </bottom>
      <diagonal/>
    </border>
    <border>
      <left style="medium">
        <color indexed="64"/>
      </left>
      <right/>
      <top style="thick">
        <color theme="0"/>
      </top>
      <bottom style="thin">
        <color theme="0"/>
      </bottom>
      <diagonal/>
    </border>
    <border>
      <left/>
      <right style="thin">
        <color theme="0"/>
      </right>
      <top style="thick">
        <color theme="0"/>
      </top>
      <bottom style="thin">
        <color theme="0"/>
      </bottom>
      <diagonal/>
    </border>
    <border>
      <left/>
      <right style="medium">
        <color indexed="64"/>
      </right>
      <top style="thick">
        <color theme="0"/>
      </top>
      <bottom style="thin">
        <color theme="0"/>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medium">
        <color indexed="64"/>
      </right>
      <top style="thin">
        <color theme="1"/>
      </top>
      <bottom style="thin">
        <color theme="1"/>
      </bottom>
      <diagonal/>
    </border>
    <border>
      <left style="medium">
        <color indexed="64"/>
      </left>
      <right style="thin">
        <color theme="0"/>
      </right>
      <top/>
      <bottom style="thin">
        <color theme="0"/>
      </bottom>
      <diagonal/>
    </border>
    <border>
      <left style="medium">
        <color indexed="64"/>
      </left>
      <right/>
      <top/>
      <bottom style="medium">
        <color theme="0"/>
      </bottom>
      <diagonal/>
    </border>
    <border>
      <left/>
      <right style="medium">
        <color indexed="64"/>
      </right>
      <top/>
      <bottom style="medium">
        <color theme="0"/>
      </bottom>
      <diagonal/>
    </border>
    <border>
      <left style="medium">
        <color indexed="64"/>
      </left>
      <right/>
      <top style="medium">
        <color theme="0"/>
      </top>
      <bottom/>
      <diagonal/>
    </border>
    <border>
      <left/>
      <right style="medium">
        <color indexed="64"/>
      </right>
      <top style="medium">
        <color theme="0"/>
      </top>
      <bottom/>
      <diagonal/>
    </border>
    <border>
      <left/>
      <right style="medium">
        <color indexed="64"/>
      </right>
      <top style="thick">
        <color theme="0"/>
      </top>
      <bottom/>
      <diagonal/>
    </border>
    <border>
      <left/>
      <right/>
      <top style="thick">
        <color theme="0"/>
      </top>
      <bottom/>
      <diagonal/>
    </border>
    <border>
      <left style="medium">
        <color indexed="64"/>
      </left>
      <right style="thin">
        <color theme="0"/>
      </right>
      <top style="thick">
        <color theme="0"/>
      </top>
      <bottom style="thin">
        <color theme="0"/>
      </bottom>
      <diagonal/>
    </border>
    <border>
      <left/>
      <right/>
      <top style="thick">
        <color theme="0"/>
      </top>
      <bottom style="thin">
        <color theme="0"/>
      </bottom>
      <diagonal/>
    </border>
    <border>
      <left style="thin">
        <color theme="0"/>
      </left>
      <right/>
      <top style="thick">
        <color theme="0"/>
      </top>
      <bottom style="thin">
        <color theme="0"/>
      </bottom>
      <diagonal/>
    </border>
    <border>
      <left style="medium">
        <color indexed="64"/>
      </left>
      <right/>
      <top style="thick">
        <color theme="0"/>
      </top>
      <bottom/>
      <diagonal/>
    </border>
    <border>
      <left style="thin">
        <color theme="0"/>
      </left>
      <right style="thin">
        <color theme="0"/>
      </right>
      <top style="thin">
        <color theme="0"/>
      </top>
      <bottom style="thick">
        <color theme="0"/>
      </bottom>
      <diagonal/>
    </border>
    <border>
      <left style="thin">
        <color theme="0"/>
      </left>
      <right style="thin">
        <color theme="0"/>
      </right>
      <top style="thick">
        <color theme="0"/>
      </top>
      <bottom style="thin">
        <color theme="0"/>
      </bottom>
      <diagonal/>
    </border>
    <border>
      <left style="thin">
        <color theme="0"/>
      </left>
      <right style="medium">
        <color indexed="64"/>
      </right>
      <top style="thin">
        <color theme="0"/>
      </top>
      <bottom style="thin">
        <color theme="0"/>
      </bottom>
      <diagonal/>
    </border>
    <border>
      <left style="medium">
        <color indexed="64"/>
      </left>
      <right style="medium">
        <color theme="1"/>
      </right>
      <top/>
      <bottom/>
      <diagonal/>
    </border>
    <border>
      <left style="medium">
        <color theme="1"/>
      </left>
      <right style="medium">
        <color theme="1"/>
      </right>
      <top/>
      <bottom/>
      <diagonal/>
    </border>
    <border>
      <left/>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style="medium">
        <color indexed="64"/>
      </right>
      <top style="medium">
        <color theme="1"/>
      </top>
      <bottom style="medium">
        <color indexed="64"/>
      </bottom>
      <diagonal/>
    </border>
    <border>
      <left/>
      <right style="medium">
        <color theme="1"/>
      </right>
      <top style="medium">
        <color indexed="64"/>
      </top>
      <bottom style="medium">
        <color theme="1"/>
      </bottom>
      <diagonal/>
    </border>
    <border>
      <left/>
      <right style="medium">
        <color theme="1"/>
      </right>
      <top/>
      <bottom/>
      <diagonal/>
    </border>
    <border>
      <left style="medium">
        <color theme="1"/>
      </left>
      <right/>
      <top/>
      <bottom/>
      <diagonal/>
    </border>
    <border>
      <left style="thin">
        <color theme="0"/>
      </left>
      <right style="medium">
        <color indexed="64"/>
      </right>
      <top/>
      <bottom style="thick">
        <color theme="0"/>
      </bottom>
      <diagonal/>
    </border>
    <border>
      <left style="thin">
        <color theme="1"/>
      </left>
      <right style="thin">
        <color theme="1"/>
      </right>
      <top style="thin">
        <color theme="1"/>
      </top>
      <bottom style="medium">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style="medium">
        <color theme="1"/>
      </left>
      <right style="medium">
        <color indexed="64"/>
      </right>
      <top style="medium">
        <color indexed="64"/>
      </top>
      <bottom style="medium">
        <color indexed="64"/>
      </bottom>
      <diagonal/>
    </border>
    <border>
      <left style="medium">
        <color theme="1"/>
      </left>
      <right style="medium">
        <color theme="1"/>
      </right>
      <top style="medium">
        <color indexed="64"/>
      </top>
      <bottom style="medium">
        <color indexed="64"/>
      </bottom>
      <diagonal/>
    </border>
    <border>
      <left style="thin">
        <color theme="1"/>
      </left>
      <right style="thin">
        <color theme="1"/>
      </right>
      <top/>
      <bottom style="thin">
        <color theme="1"/>
      </bottom>
      <diagonal/>
    </border>
    <border>
      <left/>
      <right style="thin">
        <color theme="1"/>
      </right>
      <top/>
      <bottom style="thin">
        <color theme="1"/>
      </bottom>
      <diagonal/>
    </border>
    <border>
      <left style="thin">
        <color theme="1"/>
      </left>
      <right style="thin">
        <color theme="1"/>
      </right>
      <top/>
      <bottom/>
      <diagonal/>
    </border>
    <border>
      <left style="medium">
        <color indexed="64"/>
      </left>
      <right style="thin">
        <color theme="1"/>
      </right>
      <top/>
      <bottom style="thin">
        <color theme="1"/>
      </bottom>
      <diagonal/>
    </border>
    <border>
      <left style="medium">
        <color indexed="64"/>
      </left>
      <right style="thin">
        <color theme="1"/>
      </right>
      <top style="thin">
        <color theme="1"/>
      </top>
      <bottom style="medium">
        <color theme="1"/>
      </bottom>
      <diagonal/>
    </border>
    <border>
      <left style="medium">
        <color indexed="64"/>
      </left>
      <right style="thin">
        <color theme="0"/>
      </right>
      <top/>
      <bottom style="thick">
        <color theme="0"/>
      </bottom>
      <diagonal/>
    </border>
    <border>
      <left/>
      <right style="medium">
        <color indexed="64"/>
      </right>
      <top/>
      <bottom style="thin">
        <color theme="1"/>
      </bottom>
      <diagonal/>
    </border>
    <border>
      <left style="thin">
        <color theme="1"/>
      </left>
      <right style="medium">
        <color indexed="64"/>
      </right>
      <top/>
      <bottom style="thin">
        <color theme="1"/>
      </bottom>
      <diagonal/>
    </border>
    <border>
      <left style="thin">
        <color theme="1"/>
      </left>
      <right style="medium">
        <color indexed="64"/>
      </right>
      <top style="thin">
        <color theme="1"/>
      </top>
      <bottom style="medium">
        <color indexed="64"/>
      </bottom>
      <diagonal/>
    </border>
    <border>
      <left/>
      <right style="thin">
        <color theme="1"/>
      </right>
      <top/>
      <bottom/>
      <diagonal/>
    </border>
    <border>
      <left style="medium">
        <color indexed="64"/>
      </left>
      <right style="thin">
        <color theme="1"/>
      </right>
      <top style="medium">
        <color indexed="64"/>
      </top>
      <bottom style="medium">
        <color indexed="64"/>
      </bottom>
      <diagonal/>
    </border>
    <border>
      <left style="thin">
        <color theme="1"/>
      </left>
      <right style="thin">
        <color theme="1"/>
      </right>
      <top style="medium">
        <color indexed="64"/>
      </top>
      <bottom style="medium">
        <color indexed="64"/>
      </bottom>
      <diagonal/>
    </border>
    <border>
      <left style="medium">
        <color indexed="64"/>
      </left>
      <right style="thin">
        <color theme="1"/>
      </right>
      <top style="medium">
        <color indexed="64"/>
      </top>
      <bottom style="medium">
        <color theme="1"/>
      </bottom>
      <diagonal/>
    </border>
    <border>
      <left style="thin">
        <color theme="1"/>
      </left>
      <right style="thin">
        <color theme="1"/>
      </right>
      <top style="medium">
        <color indexed="64"/>
      </top>
      <bottom style="medium">
        <color theme="1"/>
      </bottom>
      <diagonal/>
    </border>
    <border>
      <left/>
      <right style="medium">
        <color indexed="64"/>
      </right>
      <top/>
      <bottom style="medium">
        <color theme="1"/>
      </bottom>
      <diagonal/>
    </border>
    <border>
      <left/>
      <right style="thin">
        <color theme="1"/>
      </right>
      <top style="thin">
        <color theme="1"/>
      </top>
      <bottom style="medium">
        <color indexed="64"/>
      </bottom>
      <diagonal/>
    </border>
    <border>
      <left style="thin">
        <color theme="1"/>
      </left>
      <right style="thin">
        <color theme="1"/>
      </right>
      <top/>
      <bottom style="medium">
        <color theme="1"/>
      </bottom>
      <diagonal/>
    </border>
    <border>
      <left style="thin">
        <color theme="0"/>
      </left>
      <right style="medium">
        <color indexed="64"/>
      </right>
      <top style="thin">
        <color theme="0"/>
      </top>
      <bottom/>
      <diagonal/>
    </border>
    <border>
      <left/>
      <right style="medium">
        <color indexed="64"/>
      </right>
      <top style="thin">
        <color theme="1"/>
      </top>
      <bottom/>
      <diagonal/>
    </border>
    <border>
      <left/>
      <right/>
      <top style="thin">
        <color theme="1"/>
      </top>
      <bottom/>
      <diagonal/>
    </border>
    <border>
      <left style="thin">
        <color theme="1"/>
      </left>
      <right style="thin">
        <color theme="1"/>
      </right>
      <top style="medium">
        <color theme="1"/>
      </top>
      <bottom style="medium">
        <color theme="1"/>
      </bottom>
      <diagonal/>
    </border>
    <border>
      <left style="medium">
        <color auto="1"/>
      </left>
      <right/>
      <top/>
      <bottom style="medium">
        <color auto="1"/>
      </bottom>
      <diagonal/>
    </border>
    <border>
      <left/>
      <right style="medium">
        <color auto="1"/>
      </right>
      <top/>
      <bottom style="medium">
        <color auto="1"/>
      </bottom>
      <diagonal/>
    </border>
    <border>
      <left/>
      <right/>
      <top/>
      <bottom style="medium">
        <color indexed="64"/>
      </bottom>
      <diagonal/>
    </border>
    <border>
      <left style="thin">
        <color theme="1"/>
      </left>
      <right style="medium">
        <color indexed="64"/>
      </right>
      <top style="medium">
        <color theme="1"/>
      </top>
      <bottom style="medium">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medium">
        <color theme="1"/>
      </top>
      <bottom style="medium">
        <color theme="1"/>
      </bottom>
      <diagonal/>
    </border>
    <border>
      <left style="medium">
        <color indexed="64"/>
      </left>
      <right style="thin">
        <color theme="1"/>
      </right>
      <top style="thin">
        <color theme="1"/>
      </top>
      <bottom style="thin">
        <color theme="1"/>
      </bottom>
      <diagonal/>
    </border>
    <border>
      <left style="medium">
        <color indexed="64"/>
      </left>
      <right style="thin">
        <color theme="1"/>
      </right>
      <top/>
      <bottom/>
      <diagonal/>
    </border>
    <border>
      <left style="medium">
        <color indexed="64"/>
      </left>
      <right/>
      <top style="medium">
        <color theme="1"/>
      </top>
      <bottom style="medium">
        <color theme="1"/>
      </bottom>
      <diagonal/>
    </border>
    <border>
      <left style="thin">
        <color theme="1"/>
      </left>
      <right style="medium">
        <color indexed="64"/>
      </right>
      <top style="thin">
        <color theme="1"/>
      </top>
      <bottom style="medium">
        <color theme="1"/>
      </bottom>
      <diagonal/>
    </border>
    <border>
      <left style="medium">
        <color auto="1"/>
      </left>
      <right style="thin">
        <color theme="1"/>
      </right>
      <top style="thin">
        <color theme="1"/>
      </top>
      <bottom style="medium">
        <color auto="1"/>
      </bottom>
      <diagonal/>
    </border>
    <border>
      <left style="medium">
        <color indexed="64"/>
      </left>
      <right style="thin">
        <color theme="0"/>
      </right>
      <top/>
      <bottom/>
      <diagonal/>
    </border>
    <border>
      <left/>
      <right style="thin">
        <color theme="1"/>
      </right>
      <top style="thin">
        <color theme="1"/>
      </top>
      <bottom style="medium">
        <color theme="1"/>
      </bottom>
      <diagonal/>
    </border>
    <border>
      <left style="medium">
        <color indexed="64"/>
      </left>
      <right style="medium">
        <color indexed="64"/>
      </right>
      <top/>
      <bottom style="medium">
        <color auto="1"/>
      </bottom>
      <diagonal/>
    </border>
    <border>
      <left/>
      <right style="thin">
        <color theme="1"/>
      </right>
      <top style="thin">
        <color theme="1"/>
      </top>
      <bottom/>
      <diagonal/>
    </border>
    <border>
      <left style="thin">
        <color theme="1"/>
      </left>
      <right/>
      <top style="medium">
        <color theme="1"/>
      </top>
      <bottom/>
      <diagonal/>
    </border>
    <border>
      <left style="thin">
        <color theme="1"/>
      </left>
      <right/>
      <top/>
      <bottom style="thin">
        <color theme="1"/>
      </bottom>
      <diagonal/>
    </border>
    <border>
      <left/>
      <right style="thin">
        <color theme="1"/>
      </right>
      <top/>
      <bottom style="medium">
        <color theme="1"/>
      </bottom>
      <diagonal/>
    </border>
    <border>
      <left style="thin">
        <color theme="1"/>
      </left>
      <right/>
      <top/>
      <bottom style="medium">
        <color theme="1"/>
      </bottom>
      <diagonal/>
    </border>
    <border>
      <left style="thin">
        <color theme="1"/>
      </left>
      <right/>
      <top style="thin">
        <color theme="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top style="medium">
        <color theme="1"/>
      </top>
      <bottom/>
      <diagonal/>
    </border>
    <border>
      <left style="mediumDashed">
        <color indexed="64"/>
      </left>
      <right style="mediumDashed">
        <color indexed="64"/>
      </right>
      <top style="mediumDashed">
        <color indexed="64"/>
      </top>
      <bottom/>
      <diagonal/>
    </border>
    <border>
      <left style="mediumDashed">
        <color indexed="64"/>
      </left>
      <right style="mediumDashed">
        <color indexed="64"/>
      </right>
      <top/>
      <bottom style="mediumDashed">
        <color indexed="64"/>
      </bottom>
      <diagonal/>
    </border>
  </borders>
  <cellStyleXfs count="49">
    <xf numFmtId="0" fontId="0" fillId="0" borderId="0"/>
    <xf numFmtId="0" fontId="36"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9" fillId="8" borderId="0" applyNumberFormat="0" applyBorder="0" applyAlignment="0" applyProtection="0"/>
    <xf numFmtId="0" fontId="39" fillId="11" borderId="0" applyNumberFormat="0" applyBorder="0" applyAlignment="0" applyProtection="0"/>
    <xf numFmtId="0" fontId="36" fillId="9" borderId="0" applyNumberFormat="0" applyBorder="0" applyAlignment="0" applyProtection="0"/>
    <xf numFmtId="0" fontId="36" fillId="4" borderId="0" applyNumberFormat="0" applyBorder="0" applyAlignment="0" applyProtection="0"/>
    <xf numFmtId="0" fontId="39" fillId="5" borderId="0" applyNumberFormat="0" applyBorder="0" applyAlignment="0" applyProtection="0"/>
    <xf numFmtId="0" fontId="39" fillId="9" borderId="0" applyNumberFormat="0" applyBorder="0" applyAlignment="0" applyProtection="0"/>
    <xf numFmtId="0" fontId="36" fillId="9" borderId="0" applyNumberFormat="0" applyBorder="0" applyAlignment="0" applyProtection="0"/>
    <xf numFmtId="0" fontId="36" fillId="12" borderId="0" applyNumberFormat="0" applyBorder="0" applyAlignment="0" applyProtection="0"/>
    <xf numFmtId="0" fontId="39" fillId="13" borderId="0" applyNumberFormat="0" applyBorder="0" applyAlignment="0" applyProtection="0"/>
    <xf numFmtId="0" fontId="39" fillId="5" borderId="0" applyNumberFormat="0" applyBorder="0" applyAlignment="0" applyProtection="0"/>
    <xf numFmtId="0" fontId="36" fillId="6" borderId="0" applyNumberFormat="0" applyBorder="0" applyAlignment="0" applyProtection="0"/>
    <xf numFmtId="0" fontId="36" fillId="14" borderId="0" applyNumberFormat="0" applyBorder="0" applyAlignment="0" applyProtection="0"/>
    <xf numFmtId="0" fontId="39" fillId="8" borderId="0" applyNumberFormat="0" applyBorder="0" applyAlignment="0" applyProtection="0"/>
    <xf numFmtId="0" fontId="39" fillId="15" borderId="0" applyNumberFormat="0" applyBorder="0" applyAlignment="0" applyProtection="0"/>
    <xf numFmtId="0" fontId="36" fillId="15" borderId="0" applyNumberFormat="0" applyBorder="0" applyAlignment="0" applyProtection="0"/>
    <xf numFmtId="0" fontId="31" fillId="16" borderId="0" applyNumberFormat="0" applyBorder="0" applyAlignment="0" applyProtection="0"/>
    <xf numFmtId="0" fontId="36" fillId="3" borderId="1" applyNumberFormat="0" applyAlignment="0" applyProtection="0"/>
    <xf numFmtId="0" fontId="37" fillId="0" borderId="0" applyNumberForma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0" fillId="11" borderId="0" applyNumberFormat="0" applyBorder="0" applyAlignment="0" applyProtection="0"/>
    <xf numFmtId="0" fontId="27" fillId="0" borderId="2" applyNumberFormat="0" applyFill="0" applyAlignment="0" applyProtection="0"/>
    <xf numFmtId="0" fontId="28" fillId="0" borderId="3" applyNumberFormat="0" applyFill="0" applyAlignment="0" applyProtection="0"/>
    <xf numFmtId="0" fontId="29" fillId="0" borderId="4" applyNumberFormat="0" applyFill="0" applyAlignment="0" applyProtection="0"/>
    <xf numFmtId="0" fontId="29" fillId="0" borderId="0" applyNumberFormat="0" applyFill="0" applyBorder="0" applyAlignment="0" applyProtection="0"/>
    <xf numFmtId="0" fontId="34" fillId="2" borderId="5" applyNumberFormat="0" applyAlignment="0" applyProtection="0"/>
    <xf numFmtId="0" fontId="25" fillId="20" borderId="6" applyNumberFormat="0" applyFont="0" applyAlignment="0" applyProtection="0"/>
    <xf numFmtId="0" fontId="32" fillId="20" borderId="0" applyNumberFormat="0" applyBorder="0" applyAlignment="0" applyProtection="0"/>
    <xf numFmtId="0" fontId="25" fillId="8" borderId="7" applyNumberFormat="0" applyFont="0" applyAlignment="0" applyProtection="0"/>
    <xf numFmtId="0" fontId="35" fillId="21" borderId="8" applyNumberFormat="0" applyAlignment="0" applyProtection="0"/>
    <xf numFmtId="0" fontId="26" fillId="0" borderId="0" applyNumberFormat="0" applyFill="0" applyBorder="0" applyAlignment="0" applyProtection="0"/>
    <xf numFmtId="0" fontId="33" fillId="0" borderId="9" applyNumberFormat="0" applyFill="0" applyAlignment="0" applyProtection="0"/>
    <xf numFmtId="0" fontId="38" fillId="0" borderId="0" applyNumberFormat="0" applyFill="0" applyBorder="0" applyAlignment="0" applyProtection="0"/>
    <xf numFmtId="9" fontId="43" fillId="0" borderId="0" applyFont="0" applyFill="0" applyBorder="0" applyAlignment="0" applyProtection="0"/>
    <xf numFmtId="0" fontId="44" fillId="0" borderId="0" applyNumberFormat="0" applyFill="0" applyBorder="0" applyAlignment="0" applyProtection="0">
      <alignment vertical="top"/>
      <protection locked="0"/>
    </xf>
    <xf numFmtId="9" fontId="25" fillId="0" borderId="0" applyFont="0" applyFill="0" applyBorder="0" applyAlignment="0" applyProtection="0"/>
    <xf numFmtId="0" fontId="47" fillId="60" borderId="0" applyNumberFormat="0" applyBorder="0" applyAlignment="0" applyProtection="0"/>
    <xf numFmtId="0" fontId="2" fillId="61" borderId="0" applyNumberFormat="0" applyBorder="0" applyAlignment="0" applyProtection="0"/>
  </cellStyleXfs>
  <cellXfs count="1425">
    <xf numFmtId="0" fontId="0" fillId="0" borderId="0" xfId="0"/>
    <xf numFmtId="0" fontId="0" fillId="0" borderId="0" xfId="0" applyBorder="1"/>
    <xf numFmtId="0" fontId="20" fillId="0" borderId="12" xfId="0" applyFont="1" applyFill="1" applyBorder="1"/>
    <xf numFmtId="0" fontId="42" fillId="0" borderId="0" xfId="0" applyFont="1" applyAlignment="1">
      <alignment vertical="center"/>
    </xf>
    <xf numFmtId="0" fontId="42" fillId="22" borderId="12" xfId="0" applyFont="1" applyFill="1" applyBorder="1" applyAlignment="1">
      <alignment vertical="center"/>
    </xf>
    <xf numFmtId="0" fontId="42" fillId="22" borderId="0" xfId="0" applyFont="1" applyFill="1" applyBorder="1" applyAlignment="1">
      <alignment vertical="center"/>
    </xf>
    <xf numFmtId="0" fontId="0" fillId="0" borderId="23" xfId="0" applyBorder="1"/>
    <xf numFmtId="0" fontId="0" fillId="0" borderId="15" xfId="0" applyBorder="1"/>
    <xf numFmtId="0" fontId="51" fillId="0" borderId="0" xfId="0" applyFont="1" applyFill="1" applyBorder="1" applyAlignment="1">
      <alignment vertical="center"/>
    </xf>
    <xf numFmtId="0" fontId="52" fillId="23" borderId="0" xfId="0" applyFont="1" applyFill="1" applyBorder="1" applyAlignment="1">
      <alignment vertical="center"/>
    </xf>
    <xf numFmtId="0" fontId="50" fillId="23" borderId="0" xfId="0" applyFont="1" applyFill="1" applyBorder="1" applyAlignment="1">
      <alignment vertical="center"/>
    </xf>
    <xf numFmtId="0" fontId="54" fillId="0" borderId="0" xfId="45" applyFont="1" applyAlignment="1" applyProtection="1">
      <alignment vertical="center"/>
    </xf>
    <xf numFmtId="0" fontId="42" fillId="0" borderId="0" xfId="0" applyFont="1" applyFill="1" applyAlignment="1">
      <alignment vertical="center"/>
    </xf>
    <xf numFmtId="0" fontId="42" fillId="0" borderId="0" xfId="0" applyFont="1" applyBorder="1" applyAlignment="1">
      <alignment vertical="center"/>
    </xf>
    <xf numFmtId="0" fontId="42" fillId="0" borderId="0" xfId="0" applyFont="1"/>
    <xf numFmtId="0" fontId="42" fillId="22" borderId="13" xfId="0" applyFont="1" applyFill="1" applyBorder="1" applyAlignment="1">
      <alignment vertical="center"/>
    </xf>
    <xf numFmtId="0" fontId="42" fillId="0" borderId="13" xfId="0" applyFont="1" applyBorder="1" applyAlignment="1">
      <alignment vertical="center"/>
    </xf>
    <xf numFmtId="0" fontId="42" fillId="0" borderId="12" xfId="0" applyFont="1" applyBorder="1" applyAlignment="1">
      <alignment vertical="center"/>
    </xf>
    <xf numFmtId="0" fontId="42" fillId="23" borderId="0" xfId="0" applyFont="1" applyFill="1" applyBorder="1" applyAlignment="1">
      <alignment vertical="center"/>
    </xf>
    <xf numFmtId="0" fontId="42" fillId="23" borderId="12" xfId="0" applyFont="1" applyFill="1" applyBorder="1" applyAlignment="1">
      <alignment vertical="center"/>
    </xf>
    <xf numFmtId="2" fontId="52" fillId="23" borderId="0" xfId="0" applyNumberFormat="1" applyFont="1" applyFill="1" applyBorder="1" applyAlignment="1">
      <alignment horizontal="right" vertical="center"/>
    </xf>
    <xf numFmtId="0" fontId="50" fillId="23" borderId="12" xfId="0" applyNumberFormat="1" applyFont="1" applyFill="1" applyBorder="1" applyAlignment="1">
      <alignment vertical="center"/>
    </xf>
    <xf numFmtId="0" fontId="42" fillId="23" borderId="13" xfId="0" applyFont="1" applyFill="1" applyBorder="1" applyAlignment="1">
      <alignment vertical="center"/>
    </xf>
    <xf numFmtId="0" fontId="42" fillId="0" borderId="13" xfId="0" applyFont="1" applyFill="1" applyBorder="1" applyAlignment="1">
      <alignment vertical="center"/>
    </xf>
    <xf numFmtId="1" fontId="42" fillId="0" borderId="0" xfId="0" applyNumberFormat="1" applyFont="1" applyFill="1" applyBorder="1" applyAlignment="1">
      <alignment vertical="center"/>
    </xf>
    <xf numFmtId="0" fontId="42" fillId="0" borderId="0" xfId="0" applyFont="1" applyFill="1" applyBorder="1" applyAlignment="1">
      <alignment vertical="center"/>
    </xf>
    <xf numFmtId="10" fontId="42" fillId="23" borderId="0" xfId="44" applyNumberFormat="1" applyFont="1" applyFill="1" applyBorder="1" applyAlignment="1">
      <alignment vertical="center"/>
    </xf>
    <xf numFmtId="0" fontId="33" fillId="23" borderId="0" xfId="0" applyFont="1" applyFill="1" applyBorder="1" applyAlignment="1">
      <alignment vertical="center"/>
    </xf>
    <xf numFmtId="10" fontId="42" fillId="0" borderId="0" xfId="0" applyNumberFormat="1" applyFont="1" applyAlignment="1">
      <alignment vertical="center"/>
    </xf>
    <xf numFmtId="2" fontId="42" fillId="0" borderId="0" xfId="0" applyNumberFormat="1" applyFont="1" applyAlignment="1">
      <alignment vertical="center"/>
    </xf>
    <xf numFmtId="1" fontId="42" fillId="0" borderId="12" xfId="0" applyNumberFormat="1" applyFont="1" applyFill="1" applyBorder="1" applyAlignment="1">
      <alignment vertical="center"/>
    </xf>
    <xf numFmtId="0" fontId="48" fillId="0" borderId="0" xfId="0" applyFont="1" applyFill="1" applyBorder="1" applyAlignment="1">
      <alignment horizontal="center" vertical="center" wrapText="1"/>
    </xf>
    <xf numFmtId="0" fontId="55" fillId="23" borderId="0" xfId="0" applyFont="1" applyFill="1" applyBorder="1" applyAlignment="1">
      <alignment horizontal="left" vertical="center"/>
    </xf>
    <xf numFmtId="0" fontId="55" fillId="23" borderId="0" xfId="0" applyFont="1" applyFill="1" applyBorder="1" applyAlignment="1">
      <alignment vertical="center"/>
    </xf>
    <xf numFmtId="0" fontId="55" fillId="22" borderId="0" xfId="0" applyFont="1" applyFill="1" applyBorder="1" applyAlignment="1">
      <alignment vertical="center"/>
    </xf>
    <xf numFmtId="0" fontId="55" fillId="0" borderId="0" xfId="0" applyFont="1" applyAlignment="1">
      <alignment vertical="center"/>
    </xf>
    <xf numFmtId="0" fontId="55" fillId="22" borderId="0" xfId="0" applyFont="1" applyFill="1" applyAlignment="1">
      <alignment vertical="center"/>
    </xf>
    <xf numFmtId="0" fontId="55" fillId="22" borderId="12" xfId="0" applyFont="1" applyFill="1" applyBorder="1" applyAlignment="1">
      <alignment vertical="center"/>
    </xf>
    <xf numFmtId="1" fontId="55" fillId="23" borderId="0" xfId="0" applyNumberFormat="1" applyFont="1" applyFill="1" applyBorder="1" applyAlignment="1">
      <alignment vertical="center"/>
    </xf>
    <xf numFmtId="0" fontId="55" fillId="23" borderId="0" xfId="0" applyFont="1" applyFill="1" applyAlignment="1">
      <alignment vertical="center"/>
    </xf>
    <xf numFmtId="0" fontId="55" fillId="23" borderId="12" xfId="0" applyFont="1" applyFill="1" applyBorder="1" applyAlignment="1">
      <alignment vertical="center"/>
    </xf>
    <xf numFmtId="0" fontId="55" fillId="0" borderId="13" xfId="0" applyFont="1" applyBorder="1" applyAlignment="1">
      <alignment vertical="center"/>
    </xf>
    <xf numFmtId="0" fontId="55" fillId="0" borderId="12" xfId="0" applyFont="1" applyBorder="1" applyAlignment="1">
      <alignment vertical="center"/>
    </xf>
    <xf numFmtId="0" fontId="55" fillId="0" borderId="10" xfId="0" applyFont="1" applyFill="1" applyBorder="1" applyAlignment="1">
      <alignment vertical="center"/>
    </xf>
    <xf numFmtId="1" fontId="55" fillId="22" borderId="0" xfId="0" applyNumberFormat="1" applyFont="1" applyFill="1" applyBorder="1" applyAlignment="1">
      <alignment vertical="center"/>
    </xf>
    <xf numFmtId="0" fontId="55" fillId="0" borderId="0" xfId="0" applyFont="1" applyFill="1" applyAlignment="1">
      <alignment vertical="center"/>
    </xf>
    <xf numFmtId="0" fontId="55" fillId="22" borderId="0" xfId="0" applyFont="1" applyFill="1" applyBorder="1" applyAlignment="1">
      <alignment horizontal="center" vertical="center"/>
    </xf>
    <xf numFmtId="0" fontId="55" fillId="22" borderId="12" xfId="0" applyFont="1" applyFill="1" applyBorder="1" applyAlignment="1">
      <alignment horizontal="center" vertical="center"/>
    </xf>
    <xf numFmtId="0" fontId="55" fillId="0" borderId="12" xfId="0" applyFont="1" applyFill="1" applyBorder="1" applyAlignment="1">
      <alignment vertical="center"/>
    </xf>
    <xf numFmtId="0" fontId="55" fillId="23" borderId="12" xfId="0" applyFont="1" applyFill="1" applyBorder="1" applyAlignment="1">
      <alignment horizontal="center" vertical="center"/>
    </xf>
    <xf numFmtId="0" fontId="55" fillId="0" borderId="11" xfId="0" applyFont="1" applyFill="1" applyBorder="1" applyAlignment="1">
      <alignment horizontal="right" vertical="center"/>
    </xf>
    <xf numFmtId="0" fontId="55" fillId="23" borderId="0" xfId="0" applyFont="1" applyFill="1" applyBorder="1" applyAlignment="1">
      <alignment horizontal="center" vertical="center"/>
    </xf>
    <xf numFmtId="1" fontId="55" fillId="0" borderId="0" xfId="0" applyNumberFormat="1" applyFont="1" applyAlignment="1">
      <alignment vertical="center"/>
    </xf>
    <xf numFmtId="0" fontId="55" fillId="0" borderId="0" xfId="0" applyFont="1" applyBorder="1" applyAlignment="1">
      <alignment vertical="center"/>
    </xf>
    <xf numFmtId="167" fontId="55" fillId="0" borderId="0" xfId="0" applyNumberFormat="1" applyFont="1" applyAlignment="1">
      <alignment vertical="center"/>
    </xf>
    <xf numFmtId="0" fontId="55" fillId="0" borderId="0" xfId="0" applyFont="1" applyFill="1" applyBorder="1" applyAlignment="1">
      <alignment horizontal="left" vertical="center"/>
    </xf>
    <xf numFmtId="0" fontId="56" fillId="22" borderId="13" xfId="0" applyFont="1" applyFill="1" applyBorder="1" applyAlignment="1">
      <alignment vertical="center"/>
    </xf>
    <xf numFmtId="0" fontId="55" fillId="0" borderId="0" xfId="0" applyFont="1" applyFill="1" applyBorder="1" applyAlignment="1">
      <alignment horizontal="right" vertical="center"/>
    </xf>
    <xf numFmtId="0" fontId="55" fillId="0" borderId="0" xfId="0" applyFont="1" applyBorder="1"/>
    <xf numFmtId="0" fontId="55" fillId="0" borderId="0" xfId="0" applyFont="1" applyFill="1" applyBorder="1" applyAlignment="1">
      <alignment vertical="center"/>
    </xf>
    <xf numFmtId="0" fontId="55" fillId="23" borderId="23" xfId="0" applyFont="1" applyFill="1" applyBorder="1" applyAlignment="1">
      <alignment vertical="center"/>
    </xf>
    <xf numFmtId="0" fontId="55" fillId="23" borderId="0" xfId="0" applyFont="1" applyFill="1" applyBorder="1"/>
    <xf numFmtId="165" fontId="55" fillId="23" borderId="23" xfId="0" applyNumberFormat="1" applyFont="1" applyFill="1" applyBorder="1" applyAlignment="1">
      <alignment vertical="center"/>
    </xf>
    <xf numFmtId="165" fontId="55" fillId="0" borderId="0" xfId="0" applyNumberFormat="1" applyFont="1" applyFill="1" applyBorder="1" applyAlignment="1">
      <alignment vertical="center"/>
    </xf>
    <xf numFmtId="0" fontId="56" fillId="22" borderId="0" xfId="0" applyFont="1" applyFill="1" applyBorder="1" applyAlignment="1">
      <alignment horizontal="left" vertical="center"/>
    </xf>
    <xf numFmtId="0" fontId="56" fillId="22" borderId="12" xfId="0" applyFont="1" applyFill="1" applyBorder="1" applyAlignment="1">
      <alignment horizontal="left" vertical="center"/>
    </xf>
    <xf numFmtId="0" fontId="55" fillId="0" borderId="0" xfId="0" applyFont="1"/>
    <xf numFmtId="0" fontId="55" fillId="0" borderId="12" xfId="0" applyFont="1" applyBorder="1"/>
    <xf numFmtId="0" fontId="56" fillId="23" borderId="0" xfId="0" applyFont="1" applyFill="1" applyBorder="1" applyAlignment="1">
      <alignment horizontal="center" vertical="center"/>
    </xf>
    <xf numFmtId="0" fontId="56" fillId="23" borderId="12" xfId="0" applyFont="1" applyFill="1" applyBorder="1" applyAlignment="1">
      <alignment horizontal="center" vertical="center"/>
    </xf>
    <xf numFmtId="0" fontId="56" fillId="23" borderId="0" xfId="0" applyFont="1" applyFill="1" applyBorder="1" applyAlignment="1"/>
    <xf numFmtId="10" fontId="55" fillId="23" borderId="0" xfId="0" applyNumberFormat="1" applyFont="1" applyFill="1" applyBorder="1" applyAlignment="1">
      <alignment vertical="center"/>
    </xf>
    <xf numFmtId="164" fontId="55" fillId="0" borderId="12" xfId="0" applyNumberFormat="1" applyFont="1" applyFill="1" applyBorder="1" applyAlignment="1">
      <alignment vertical="center"/>
    </xf>
    <xf numFmtId="164" fontId="55" fillId="0" borderId="0" xfId="0" applyNumberFormat="1" applyFont="1" applyFill="1" applyBorder="1" applyAlignment="1">
      <alignment vertical="center"/>
    </xf>
    <xf numFmtId="164" fontId="55" fillId="0" borderId="0" xfId="0" applyNumberFormat="1" applyFont="1" applyFill="1" applyBorder="1" applyAlignment="1">
      <alignment horizontal="right"/>
    </xf>
    <xf numFmtId="164" fontId="55" fillId="0" borderId="12" xfId="0" applyNumberFormat="1" applyFont="1" applyFill="1" applyBorder="1" applyAlignment="1">
      <alignment horizontal="right"/>
    </xf>
    <xf numFmtId="0" fontId="55" fillId="0" borderId="14" xfId="0" applyFont="1" applyBorder="1" applyAlignment="1">
      <alignment horizontal="right" vertical="center"/>
    </xf>
    <xf numFmtId="0" fontId="55" fillId="0" borderId="0" xfId="0" applyFont="1" applyBorder="1" applyAlignment="1">
      <alignment horizontal="right" vertical="center"/>
    </xf>
    <xf numFmtId="0" fontId="56" fillId="0" borderId="0" xfId="0" applyFont="1" applyFill="1" applyBorder="1" applyAlignment="1"/>
    <xf numFmtId="0" fontId="55" fillId="0" borderId="0" xfId="0" applyFont="1" applyFill="1"/>
    <xf numFmtId="2" fontId="55" fillId="23" borderId="0" xfId="0" applyNumberFormat="1" applyFont="1" applyFill="1" applyBorder="1"/>
    <xf numFmtId="0" fontId="55" fillId="23" borderId="12" xfId="0" applyFont="1" applyFill="1" applyBorder="1"/>
    <xf numFmtId="0" fontId="56" fillId="23" borderId="0" xfId="0" applyFont="1" applyFill="1" applyBorder="1" applyAlignment="1">
      <alignment vertical="center"/>
    </xf>
    <xf numFmtId="164" fontId="55" fillId="23" borderId="0" xfId="0" applyNumberFormat="1" applyFont="1" applyFill="1" applyBorder="1" applyAlignment="1">
      <alignment horizontal="right" vertical="center"/>
    </xf>
    <xf numFmtId="0" fontId="55" fillId="0" borderId="0" xfId="0" applyFont="1" applyAlignment="1"/>
    <xf numFmtId="0" fontId="55" fillId="0" borderId="12" xfId="0" applyFont="1" applyBorder="1" applyAlignment="1"/>
    <xf numFmtId="165" fontId="55" fillId="0" borderId="0" xfId="0" applyNumberFormat="1" applyFont="1" applyFill="1" applyBorder="1" applyAlignment="1">
      <alignment horizontal="right" vertical="center"/>
    </xf>
    <xf numFmtId="0" fontId="55" fillId="0" borderId="13" xfId="0" applyFont="1" applyBorder="1"/>
    <xf numFmtId="0" fontId="55" fillId="23" borderId="23" xfId="0" applyFont="1" applyFill="1" applyBorder="1"/>
    <xf numFmtId="0" fontId="55" fillId="23" borderId="15" xfId="0" applyFont="1" applyFill="1" applyBorder="1"/>
    <xf numFmtId="0" fontId="55" fillId="0" borderId="0" xfId="0" applyFont="1" applyFill="1" applyBorder="1"/>
    <xf numFmtId="0" fontId="19" fillId="0" borderId="0" xfId="0" applyFont="1" applyFill="1" applyBorder="1" applyAlignment="1">
      <alignment horizontal="left" vertical="center"/>
    </xf>
    <xf numFmtId="0" fontId="55" fillId="23" borderId="0" xfId="0" applyFont="1" applyFill="1" applyBorder="1" applyAlignment="1">
      <alignment horizontal="left" vertical="center" wrapText="1"/>
    </xf>
    <xf numFmtId="0" fontId="55" fillId="23" borderId="12" xfId="0" applyFont="1" applyFill="1" applyBorder="1" applyAlignment="1">
      <alignment horizontal="left" vertical="center" wrapText="1"/>
    </xf>
    <xf numFmtId="0" fontId="55" fillId="0" borderId="11" xfId="0" applyFont="1" applyFill="1" applyBorder="1" applyAlignment="1">
      <alignment vertical="center"/>
    </xf>
    <xf numFmtId="0" fontId="55" fillId="0" borderId="10" xfId="0" applyFont="1" applyBorder="1" applyAlignment="1">
      <alignment vertical="center"/>
    </xf>
    <xf numFmtId="0" fontId="55" fillId="23" borderId="13" xfId="0" applyFont="1" applyFill="1" applyBorder="1" applyAlignment="1">
      <alignment vertical="center"/>
    </xf>
    <xf numFmtId="0" fontId="55" fillId="0" borderId="14" xfId="0" applyFont="1" applyFill="1" applyBorder="1" applyAlignment="1">
      <alignment vertical="center"/>
    </xf>
    <xf numFmtId="0" fontId="56" fillId="22" borderId="0" xfId="0" applyFont="1" applyFill="1" applyAlignment="1">
      <alignment vertical="center" wrapText="1"/>
    </xf>
    <xf numFmtId="0" fontId="56" fillId="22" borderId="0" xfId="0" applyFont="1" applyFill="1" applyBorder="1" applyAlignment="1">
      <alignment horizontal="left" vertical="center" wrapText="1"/>
    </xf>
    <xf numFmtId="0" fontId="61" fillId="22" borderId="0" xfId="0" applyFont="1" applyFill="1" applyBorder="1" applyAlignment="1"/>
    <xf numFmtId="0" fontId="55" fillId="22" borderId="0" xfId="0" applyFont="1" applyFill="1" applyAlignment="1"/>
    <xf numFmtId="0" fontId="55" fillId="22" borderId="0" xfId="0" applyFont="1" applyFill="1" applyBorder="1" applyAlignment="1"/>
    <xf numFmtId="0" fontId="55" fillId="0" borderId="10" xfId="0" applyFont="1" applyBorder="1" applyAlignment="1">
      <alignment horizontal="right" vertical="center"/>
    </xf>
    <xf numFmtId="0" fontId="55" fillId="0" borderId="12" xfId="0" applyFont="1" applyBorder="1" applyAlignment="1">
      <alignment horizontal="right" vertical="center"/>
    </xf>
    <xf numFmtId="0" fontId="55" fillId="0" borderId="10" xfId="0" applyFont="1" applyBorder="1" applyAlignment="1">
      <alignment horizontal="right"/>
    </xf>
    <xf numFmtId="0" fontId="55" fillId="0" borderId="10" xfId="0" applyFont="1" applyFill="1" applyBorder="1" applyAlignment="1">
      <alignment horizontal="right"/>
    </xf>
    <xf numFmtId="0" fontId="55" fillId="0" borderId="10" xfId="0" applyFont="1" applyBorder="1"/>
    <xf numFmtId="0" fontId="55" fillId="0" borderId="0" xfId="0" applyFont="1" applyAlignment="1">
      <alignment horizontal="right"/>
    </xf>
    <xf numFmtId="0" fontId="55" fillId="0" borderId="10" xfId="0" applyFont="1" applyFill="1" applyBorder="1"/>
    <xf numFmtId="0" fontId="55" fillId="0" borderId="11" xfId="0" applyFont="1" applyBorder="1"/>
    <xf numFmtId="0" fontId="55" fillId="23" borderId="0" xfId="0" applyFont="1" applyFill="1"/>
    <xf numFmtId="0" fontId="56" fillId="0" borderId="20" xfId="0" applyFont="1" applyBorder="1"/>
    <xf numFmtId="0" fontId="56" fillId="0" borderId="0" xfId="0" applyFont="1"/>
    <xf numFmtId="0" fontId="55" fillId="0" borderId="15" xfId="0" applyFont="1" applyBorder="1"/>
    <xf numFmtId="0" fontId="55" fillId="0" borderId="23" xfId="0" applyFont="1" applyBorder="1"/>
    <xf numFmtId="0" fontId="55" fillId="22" borderId="23" xfId="0" applyFont="1" applyFill="1" applyBorder="1"/>
    <xf numFmtId="0" fontId="56" fillId="0" borderId="20" xfId="0" applyFont="1" applyBorder="1" applyAlignment="1">
      <alignment horizontal="center"/>
    </xf>
    <xf numFmtId="0" fontId="56" fillId="0" borderId="15" xfId="0" applyFont="1" applyBorder="1" applyAlignment="1">
      <alignment horizontal="center"/>
    </xf>
    <xf numFmtId="0" fontId="56" fillId="22" borderId="20" xfId="0" applyFont="1" applyFill="1" applyBorder="1" applyAlignment="1">
      <alignment horizontal="center"/>
    </xf>
    <xf numFmtId="0" fontId="55" fillId="0" borderId="19" xfId="0" applyFont="1" applyBorder="1" applyAlignment="1">
      <alignment horizontal="right"/>
    </xf>
    <xf numFmtId="0" fontId="55" fillId="0" borderId="12" xfId="0" applyFont="1" applyFill="1" applyBorder="1"/>
    <xf numFmtId="0" fontId="55" fillId="0" borderId="12" xfId="0" applyFont="1" applyBorder="1" applyAlignment="1">
      <alignment horizontal="right"/>
    </xf>
    <xf numFmtId="0" fontId="55" fillId="0" borderId="15" xfId="0" applyFont="1" applyBorder="1" applyAlignment="1">
      <alignment horizontal="right"/>
    </xf>
    <xf numFmtId="0" fontId="55" fillId="0" borderId="11" xfId="0" applyFont="1" applyFill="1" applyBorder="1"/>
    <xf numFmtId="0" fontId="56" fillId="0" borderId="21" xfId="0" applyFont="1" applyBorder="1" applyAlignment="1">
      <alignment horizontal="center"/>
    </xf>
    <xf numFmtId="0" fontId="55" fillId="23" borderId="0" xfId="0" applyFont="1" applyFill="1" applyBorder="1" applyAlignment="1">
      <alignment horizontal="right"/>
    </xf>
    <xf numFmtId="0" fontId="55" fillId="0" borderId="14" xfId="0" applyFont="1" applyBorder="1" applyAlignment="1">
      <alignment horizontal="right"/>
    </xf>
    <xf numFmtId="0" fontId="55" fillId="22" borderId="0" xfId="0" applyFont="1" applyFill="1" applyBorder="1"/>
    <xf numFmtId="0" fontId="55" fillId="0" borderId="14" xfId="0" applyFont="1" applyBorder="1"/>
    <xf numFmtId="0" fontId="55" fillId="0" borderId="25" xfId="0" applyFont="1" applyBorder="1"/>
    <xf numFmtId="0" fontId="55" fillId="22" borderId="18" xfId="0" applyFont="1" applyFill="1" applyBorder="1"/>
    <xf numFmtId="49" fontId="55" fillId="0" borderId="12" xfId="0" applyNumberFormat="1" applyFont="1" applyBorder="1" applyAlignment="1">
      <alignment horizontal="right"/>
    </xf>
    <xf numFmtId="49" fontId="55" fillId="0" borderId="11" xfId="0" applyNumberFormat="1" applyFont="1" applyBorder="1" applyAlignment="1">
      <alignment horizontal="right"/>
    </xf>
    <xf numFmtId="0" fontId="55" fillId="23" borderId="18" xfId="0" applyFont="1" applyFill="1" applyBorder="1" applyAlignment="1">
      <alignment horizontal="right"/>
    </xf>
    <xf numFmtId="0" fontId="55" fillId="23" borderId="18" xfId="0" applyFont="1" applyFill="1" applyBorder="1"/>
    <xf numFmtId="0" fontId="55" fillId="22" borderId="13" xfId="0" applyFont="1" applyFill="1" applyBorder="1" applyAlignment="1">
      <alignment horizontal="right"/>
    </xf>
    <xf numFmtId="0" fontId="55" fillId="0" borderId="12" xfId="0" applyFont="1" applyFill="1" applyBorder="1" applyAlignment="1">
      <alignment horizontal="right"/>
    </xf>
    <xf numFmtId="0" fontId="55" fillId="0" borderId="15" xfId="0" applyFont="1" applyFill="1" applyBorder="1"/>
    <xf numFmtId="0" fontId="55" fillId="22" borderId="10" xfId="0" applyFont="1" applyFill="1" applyBorder="1" applyAlignment="1">
      <alignment horizontal="right"/>
    </xf>
    <xf numFmtId="0" fontId="56" fillId="0" borderId="22" xfId="0" applyFont="1" applyBorder="1" applyAlignment="1">
      <alignment horizontal="center"/>
    </xf>
    <xf numFmtId="0" fontId="55" fillId="0" borderId="14" xfId="0" applyFont="1" applyBorder="1" applyAlignment="1">
      <alignment vertical="center"/>
    </xf>
    <xf numFmtId="0" fontId="55" fillId="0" borderId="23" xfId="0" applyFont="1" applyBorder="1" applyAlignment="1">
      <alignment vertical="center"/>
    </xf>
    <xf numFmtId="0" fontId="55" fillId="0" borderId="24" xfId="0" applyFont="1" applyBorder="1" applyAlignment="1">
      <alignment vertical="center"/>
    </xf>
    <xf numFmtId="0" fontId="55" fillId="0" borderId="19" xfId="0" quotePrefix="1" applyFont="1" applyBorder="1" applyAlignment="1">
      <alignment horizontal="right" vertical="center"/>
    </xf>
    <xf numFmtId="0" fontId="55" fillId="0" borderId="10" xfId="0" applyFont="1" applyFill="1" applyBorder="1" applyAlignment="1">
      <alignment horizontal="right" vertical="center"/>
    </xf>
    <xf numFmtId="0" fontId="55" fillId="0" borderId="12" xfId="0" applyFont="1" applyFill="1" applyBorder="1" applyAlignment="1">
      <alignment horizontal="right" vertical="center"/>
    </xf>
    <xf numFmtId="0" fontId="56" fillId="22" borderId="20" xfId="0" applyFont="1" applyFill="1" applyBorder="1"/>
    <xf numFmtId="0" fontId="55" fillId="0" borderId="14" xfId="0" applyFont="1" applyFill="1" applyBorder="1" applyAlignment="1">
      <alignment horizontal="right"/>
    </xf>
    <xf numFmtId="0" fontId="55" fillId="0" borderId="28" xfId="0" applyFont="1" applyFill="1" applyBorder="1" applyAlignment="1">
      <alignment horizontal="right"/>
    </xf>
    <xf numFmtId="0" fontId="55" fillId="0" borderId="26" xfId="0" applyFont="1" applyFill="1" applyBorder="1" applyAlignment="1">
      <alignment horizontal="right"/>
    </xf>
    <xf numFmtId="0" fontId="55" fillId="0" borderId="26" xfId="0" applyFont="1" applyFill="1" applyBorder="1"/>
    <xf numFmtId="0" fontId="55" fillId="0" borderId="25" xfId="0" applyFont="1" applyFill="1" applyBorder="1" applyAlignment="1">
      <alignment horizontal="right"/>
    </xf>
    <xf numFmtId="0" fontId="55" fillId="0" borderId="25" xfId="0" applyFont="1" applyFill="1" applyBorder="1"/>
    <xf numFmtId="0" fontId="55" fillId="23" borderId="13" xfId="0" applyFont="1" applyFill="1" applyBorder="1" applyAlignment="1">
      <alignment horizontal="right"/>
    </xf>
    <xf numFmtId="0" fontId="55" fillId="22" borderId="12" xfId="0" applyFont="1" applyFill="1" applyBorder="1" applyAlignment="1">
      <alignment horizontal="right"/>
    </xf>
    <xf numFmtId="0" fontId="55" fillId="0" borderId="26" xfId="0" applyFont="1" applyBorder="1"/>
    <xf numFmtId="0" fontId="55" fillId="0" borderId="27" xfId="0" applyFont="1" applyFill="1" applyBorder="1"/>
    <xf numFmtId="0" fontId="55" fillId="0" borderId="27" xfId="0" applyFont="1" applyBorder="1"/>
    <xf numFmtId="0" fontId="55" fillId="0" borderId="25" xfId="0" applyFont="1" applyBorder="1" applyAlignment="1">
      <alignment horizontal="right"/>
    </xf>
    <xf numFmtId="0" fontId="55" fillId="0" borderId="20" xfId="0" applyFont="1" applyBorder="1" applyAlignment="1">
      <alignment horizontal="right"/>
    </xf>
    <xf numFmtId="0" fontId="55" fillId="0" borderId="21" xfId="0" applyFont="1" applyBorder="1"/>
    <xf numFmtId="0" fontId="55" fillId="22" borderId="11" xfId="0" applyFont="1" applyFill="1" applyBorder="1"/>
    <xf numFmtId="0" fontId="55" fillId="0" borderId="20" xfId="0" applyFont="1" applyFill="1" applyBorder="1"/>
    <xf numFmtId="0" fontId="55" fillId="0" borderId="28" xfId="0" quotePrefix="1" applyFont="1" applyBorder="1" applyAlignment="1">
      <alignment horizontal="right"/>
    </xf>
    <xf numFmtId="0" fontId="55" fillId="0" borderId="10" xfId="0" quotePrefix="1" applyFont="1" applyBorder="1" applyAlignment="1">
      <alignment horizontal="right"/>
    </xf>
    <xf numFmtId="0" fontId="55" fillId="0" borderId="26" xfId="0" applyFont="1" applyBorder="1" applyAlignment="1">
      <alignment horizontal="right"/>
    </xf>
    <xf numFmtId="0" fontId="55" fillId="22" borderId="13" xfId="0" applyFont="1" applyFill="1" applyBorder="1"/>
    <xf numFmtId="0" fontId="55" fillId="0" borderId="11" xfId="0" applyFont="1" applyBorder="1" applyAlignment="1">
      <alignment horizontal="right"/>
    </xf>
    <xf numFmtId="0" fontId="55" fillId="23" borderId="13" xfId="0" applyFont="1" applyFill="1" applyBorder="1"/>
    <xf numFmtId="0" fontId="48" fillId="23" borderId="13" xfId="0" applyFont="1" applyFill="1" applyBorder="1" applyAlignment="1">
      <alignment vertical="center"/>
    </xf>
    <xf numFmtId="0" fontId="42" fillId="0" borderId="0" xfId="0" applyFont="1" applyBorder="1"/>
    <xf numFmtId="0" fontId="48" fillId="0" borderId="0" xfId="0" applyFont="1" applyFill="1" applyBorder="1" applyAlignment="1">
      <alignment horizontal="center" vertical="center"/>
    </xf>
    <xf numFmtId="0" fontId="38" fillId="0" borderId="0" xfId="0" applyFont="1" applyFill="1" applyBorder="1" applyAlignment="1">
      <alignment horizontal="right" vertical="center"/>
    </xf>
    <xf numFmtId="0" fontId="42" fillId="0" borderId="0" xfId="0" applyFont="1" applyFill="1" applyBorder="1" applyAlignment="1">
      <alignment horizontal="center" wrapText="1"/>
    </xf>
    <xf numFmtId="9" fontId="50" fillId="0" borderId="0" xfId="0" applyNumberFormat="1" applyFont="1" applyFill="1" applyBorder="1" applyAlignment="1">
      <alignment horizontal="right" vertical="center"/>
    </xf>
    <xf numFmtId="0" fontId="52" fillId="0" borderId="0" xfId="0" quotePrefix="1" applyNumberFormat="1" applyFont="1" applyFill="1" applyBorder="1" applyAlignment="1">
      <alignment horizontal="right" vertical="center"/>
    </xf>
    <xf numFmtId="0" fontId="52" fillId="0" borderId="0" xfId="0" applyFont="1" applyFill="1" applyBorder="1" applyAlignment="1">
      <alignment vertical="center"/>
    </xf>
    <xf numFmtId="0" fontId="62" fillId="0" borderId="0" xfId="0" applyFont="1" applyFill="1" applyBorder="1" applyAlignment="1">
      <alignment horizontal="center" vertical="center"/>
    </xf>
    <xf numFmtId="0" fontId="64" fillId="0" borderId="23" xfId="0" applyFont="1" applyBorder="1" applyAlignment="1">
      <alignment vertical="center"/>
    </xf>
    <xf numFmtId="0" fontId="49" fillId="0" borderId="0" xfId="0" applyFont="1" applyFill="1" applyBorder="1" applyAlignment="1">
      <alignment vertical="center"/>
    </xf>
    <xf numFmtId="9" fontId="49" fillId="0" borderId="0" xfId="0" applyNumberFormat="1" applyFont="1" applyFill="1" applyBorder="1" applyAlignment="1">
      <alignment vertical="center"/>
    </xf>
    <xf numFmtId="2" fontId="38" fillId="0" borderId="0" xfId="0" applyNumberFormat="1" applyFont="1" applyFill="1" applyBorder="1" applyAlignment="1">
      <alignment horizontal="right" vertical="center"/>
    </xf>
    <xf numFmtId="2" fontId="52" fillId="0" borderId="0" xfId="0" applyNumberFormat="1" applyFont="1" applyFill="1" applyBorder="1" applyAlignment="1">
      <alignment horizontal="right" vertical="center"/>
    </xf>
    <xf numFmtId="2" fontId="52" fillId="23" borderId="12" xfId="0" applyNumberFormat="1" applyFont="1" applyFill="1" applyBorder="1" applyAlignment="1">
      <alignment horizontal="right" vertical="center"/>
    </xf>
    <xf numFmtId="0" fontId="38" fillId="0" borderId="0" xfId="0" applyNumberFormat="1" applyFont="1" applyFill="1" applyBorder="1" applyAlignment="1">
      <alignment horizontal="right" vertical="center"/>
    </xf>
    <xf numFmtId="0" fontId="52" fillId="0" borderId="0" xfId="0" applyNumberFormat="1" applyFont="1" applyFill="1" applyBorder="1" applyAlignment="1">
      <alignment horizontal="right" vertical="center"/>
    </xf>
    <xf numFmtId="1" fontId="49" fillId="0" borderId="0" xfId="44" applyNumberFormat="1" applyFont="1" applyFill="1" applyBorder="1" applyAlignment="1">
      <alignment vertical="center"/>
    </xf>
    <xf numFmtId="1" fontId="42" fillId="0" borderId="12" xfId="0" applyNumberFormat="1" applyFont="1" applyFill="1" applyBorder="1" applyAlignment="1">
      <alignment horizontal="right" vertical="center"/>
    </xf>
    <xf numFmtId="0" fontId="42" fillId="0" borderId="0" xfId="0" applyFont="1" applyFill="1" applyBorder="1" applyAlignment="1">
      <alignment horizontal="right" vertical="center"/>
    </xf>
    <xf numFmtId="1" fontId="42" fillId="0" borderId="0" xfId="0" applyNumberFormat="1" applyFont="1" applyFill="1" applyBorder="1" applyAlignment="1">
      <alignment horizontal="right" vertical="center"/>
    </xf>
    <xf numFmtId="2" fontId="42" fillId="0" borderId="0" xfId="0" applyNumberFormat="1" applyFont="1" applyFill="1" applyBorder="1" applyAlignment="1">
      <alignment horizontal="right" vertical="center"/>
    </xf>
    <xf numFmtId="2" fontId="42" fillId="0" borderId="0" xfId="0" applyNumberFormat="1" applyFont="1" applyFill="1" applyBorder="1" applyAlignment="1">
      <alignment vertical="center"/>
    </xf>
    <xf numFmtId="0" fontId="42" fillId="0" borderId="0" xfId="0" applyFont="1" applyFill="1" applyBorder="1" applyAlignment="1">
      <alignment horizontal="center" vertical="center"/>
    </xf>
    <xf numFmtId="167" fontId="42" fillId="0" borderId="0" xfId="0" applyNumberFormat="1" applyFont="1" applyFill="1" applyBorder="1" applyAlignment="1">
      <alignment vertical="center"/>
    </xf>
    <xf numFmtId="0" fontId="48" fillId="26" borderId="0" xfId="0" applyFont="1" applyFill="1" applyBorder="1" applyAlignment="1">
      <alignment vertical="center"/>
    </xf>
    <xf numFmtId="0" fontId="62" fillId="26" borderId="13" xfId="0" applyFont="1" applyFill="1" applyBorder="1" applyAlignment="1">
      <alignment vertical="center"/>
    </xf>
    <xf numFmtId="0" fontId="48" fillId="26" borderId="12" xfId="0" applyFont="1" applyFill="1" applyBorder="1" applyAlignment="1">
      <alignment vertical="center"/>
    </xf>
    <xf numFmtId="0" fontId="48" fillId="0" borderId="13" xfId="0" applyFont="1" applyFill="1" applyBorder="1" applyAlignment="1">
      <alignment horizontal="center" vertical="center"/>
    </xf>
    <xf numFmtId="0" fontId="42" fillId="0" borderId="12" xfId="0" applyFont="1" applyFill="1" applyBorder="1" applyAlignment="1">
      <alignment horizontal="center" vertical="center"/>
    </xf>
    <xf numFmtId="169" fontId="42" fillId="0" borderId="12" xfId="0" applyNumberFormat="1" applyFont="1" applyFill="1" applyBorder="1" applyAlignment="1">
      <alignment vertical="center"/>
    </xf>
    <xf numFmtId="166" fontId="42" fillId="0" borderId="0" xfId="0" applyNumberFormat="1" applyFont="1" applyFill="1" applyBorder="1" applyAlignment="1">
      <alignment horizontal="right" vertical="center"/>
    </xf>
    <xf numFmtId="167" fontId="42" fillId="0" borderId="0" xfId="0" applyNumberFormat="1" applyFont="1" applyFill="1" applyBorder="1" applyAlignment="1">
      <alignment horizontal="right" vertical="center"/>
    </xf>
    <xf numFmtId="9" fontId="42" fillId="0" borderId="0" xfId="0" applyNumberFormat="1" applyFont="1" applyFill="1" applyBorder="1" applyAlignment="1">
      <alignment vertical="center"/>
    </xf>
    <xf numFmtId="0" fontId="56" fillId="0" borderId="0" xfId="0" applyFont="1" applyFill="1" applyBorder="1" applyAlignment="1">
      <alignment horizontal="center" vertical="center"/>
    </xf>
    <xf numFmtId="1" fontId="55" fillId="0" borderId="0" xfId="0" applyNumberFormat="1" applyFont="1" applyFill="1" applyBorder="1" applyAlignment="1">
      <alignment horizontal="right" vertical="center"/>
    </xf>
    <xf numFmtId="0" fontId="56" fillId="0" borderId="0" xfId="0" applyFont="1" applyFill="1" applyBorder="1" applyAlignment="1">
      <alignment vertical="center"/>
    </xf>
    <xf numFmtId="168" fontId="55" fillId="0" borderId="0" xfId="0" applyNumberFormat="1" applyFont="1" applyFill="1" applyBorder="1" applyAlignment="1">
      <alignment horizontal="center" vertical="center"/>
    </xf>
    <xf numFmtId="1" fontId="55" fillId="0" borderId="0" xfId="0" applyNumberFormat="1" applyFont="1" applyFill="1" applyBorder="1" applyAlignment="1">
      <alignment vertical="center"/>
    </xf>
    <xf numFmtId="0" fontId="55" fillId="22" borderId="0" xfId="0" applyFont="1" applyFill="1" applyBorder="1" applyAlignment="1">
      <alignment horizontal="right" vertical="center"/>
    </xf>
    <xf numFmtId="0" fontId="55" fillId="0" borderId="15" xfId="0" applyFont="1" applyBorder="1" applyAlignment="1">
      <alignment vertical="center"/>
    </xf>
    <xf numFmtId="0" fontId="56" fillId="0" borderId="12" xfId="0" applyFont="1" applyFill="1" applyBorder="1" applyAlignment="1">
      <alignment horizontal="center" vertical="center"/>
    </xf>
    <xf numFmtId="0" fontId="56" fillId="0" borderId="12" xfId="0" applyFont="1" applyFill="1" applyBorder="1" applyAlignment="1">
      <alignment vertical="center"/>
    </xf>
    <xf numFmtId="0" fontId="19" fillId="0" borderId="0" xfId="0" applyFont="1" applyBorder="1" applyAlignment="1">
      <alignment vertical="center"/>
    </xf>
    <xf numFmtId="0" fontId="55" fillId="0" borderId="0" xfId="0" applyFont="1" applyFill="1" applyBorder="1" applyAlignment="1"/>
    <xf numFmtId="0" fontId="19" fillId="0" borderId="0" xfId="0" applyFont="1" applyFill="1" applyBorder="1" applyAlignment="1">
      <alignment vertical="center"/>
    </xf>
    <xf numFmtId="0" fontId="56" fillId="22" borderId="0" xfId="0" applyFont="1" applyFill="1" applyBorder="1" applyAlignment="1">
      <alignment vertical="center"/>
    </xf>
    <xf numFmtId="0" fontId="56" fillId="0" borderId="13" xfId="0" applyFont="1" applyFill="1" applyBorder="1" applyAlignment="1">
      <alignment horizontal="center" vertical="center"/>
    </xf>
    <xf numFmtId="0" fontId="55" fillId="0" borderId="0" xfId="0" applyFont="1" applyFill="1" applyBorder="1" applyAlignment="1">
      <alignment horizontal="center" vertical="center"/>
    </xf>
    <xf numFmtId="10" fontId="55" fillId="30" borderId="45" xfId="44" applyNumberFormat="1" applyFont="1" applyFill="1" applyBorder="1" applyAlignment="1">
      <alignment vertical="center"/>
    </xf>
    <xf numFmtId="0" fontId="55" fillId="30" borderId="45" xfId="0" applyFont="1" applyFill="1" applyBorder="1" applyAlignment="1">
      <alignment vertical="center"/>
    </xf>
    <xf numFmtId="0" fontId="55" fillId="26" borderId="0" xfId="0" applyFont="1" applyFill="1" applyBorder="1" applyAlignment="1">
      <alignment vertical="center"/>
    </xf>
    <xf numFmtId="0" fontId="56" fillId="26" borderId="0" xfId="0" applyFont="1" applyFill="1" applyBorder="1" applyAlignment="1">
      <alignment horizontal="center" vertical="center"/>
    </xf>
    <xf numFmtId="0" fontId="55" fillId="26" borderId="33" xfId="0" applyFont="1" applyFill="1" applyBorder="1" applyAlignment="1">
      <alignment vertical="center"/>
    </xf>
    <xf numFmtId="0" fontId="55" fillId="26" borderId="38" xfId="0" applyFont="1" applyFill="1" applyBorder="1" applyAlignment="1">
      <alignment vertical="center"/>
    </xf>
    <xf numFmtId="0" fontId="55" fillId="31" borderId="47" xfId="0" applyFont="1" applyFill="1" applyBorder="1" applyAlignment="1">
      <alignment horizontal="right" vertical="center"/>
    </xf>
    <xf numFmtId="0" fontId="55" fillId="30" borderId="43" xfId="0" applyFont="1" applyFill="1" applyBorder="1" applyAlignment="1">
      <alignment vertical="center"/>
    </xf>
    <xf numFmtId="10" fontId="55" fillId="30" borderId="43" xfId="44" applyNumberFormat="1" applyFont="1" applyFill="1" applyBorder="1" applyAlignment="1">
      <alignment vertical="center"/>
    </xf>
    <xf numFmtId="166" fontId="55" fillId="30" borderId="35" xfId="0" applyNumberFormat="1" applyFont="1" applyFill="1" applyBorder="1" applyAlignment="1">
      <alignment vertical="center"/>
    </xf>
    <xf numFmtId="164" fontId="55" fillId="30" borderId="43" xfId="0" applyNumberFormat="1" applyFont="1" applyFill="1" applyBorder="1" applyAlignment="1">
      <alignment vertical="center"/>
    </xf>
    <xf numFmtId="10" fontId="55" fillId="31" borderId="38" xfId="44" applyNumberFormat="1" applyFont="1" applyFill="1" applyBorder="1" applyAlignment="1">
      <alignment vertical="center"/>
    </xf>
    <xf numFmtId="166" fontId="55" fillId="31" borderId="44" xfId="0" applyNumberFormat="1" applyFont="1" applyFill="1" applyBorder="1" applyAlignment="1">
      <alignment vertical="center"/>
    </xf>
    <xf numFmtId="164" fontId="55" fillId="31" borderId="38" xfId="0" applyNumberFormat="1" applyFont="1" applyFill="1" applyBorder="1" applyAlignment="1">
      <alignment vertical="center"/>
    </xf>
    <xf numFmtId="0" fontId="55" fillId="31" borderId="43" xfId="0" applyFont="1" applyFill="1" applyBorder="1" applyAlignment="1">
      <alignment vertical="center"/>
    </xf>
    <xf numFmtId="10" fontId="55" fillId="31" borderId="43" xfId="44" applyNumberFormat="1" applyFont="1" applyFill="1" applyBorder="1" applyAlignment="1">
      <alignment vertical="center"/>
    </xf>
    <xf numFmtId="166" fontId="55" fillId="31" borderId="35" xfId="0" applyNumberFormat="1" applyFont="1" applyFill="1" applyBorder="1" applyAlignment="1">
      <alignment vertical="center"/>
    </xf>
    <xf numFmtId="164" fontId="55" fillId="31" borderId="43" xfId="0" applyNumberFormat="1" applyFont="1" applyFill="1" applyBorder="1" applyAlignment="1">
      <alignment vertical="center"/>
    </xf>
    <xf numFmtId="0" fontId="55" fillId="30" borderId="35" xfId="0" applyFont="1" applyFill="1" applyBorder="1" applyAlignment="1">
      <alignment horizontal="right" vertical="center"/>
    </xf>
    <xf numFmtId="164" fontId="55" fillId="31" borderId="34" xfId="0" applyNumberFormat="1" applyFont="1" applyFill="1" applyBorder="1" applyAlignment="1">
      <alignment vertical="center"/>
    </xf>
    <xf numFmtId="164" fontId="55" fillId="30" borderId="51" xfId="0" applyNumberFormat="1" applyFont="1" applyFill="1" applyBorder="1" applyAlignment="1">
      <alignment vertical="center"/>
    </xf>
    <xf numFmtId="164" fontId="55" fillId="31" borderId="51" xfId="0" applyNumberFormat="1" applyFont="1" applyFill="1" applyBorder="1" applyAlignment="1">
      <alignment vertical="center"/>
    </xf>
    <xf numFmtId="0" fontId="58" fillId="0" borderId="0" xfId="0" applyFont="1" applyFill="1" applyBorder="1" applyAlignment="1">
      <alignment horizontal="right" vertical="center"/>
    </xf>
    <xf numFmtId="2" fontId="60" fillId="0" borderId="0" xfId="0" applyNumberFormat="1" applyFont="1" applyFill="1" applyBorder="1" applyAlignment="1">
      <alignment horizontal="right" vertical="center"/>
    </xf>
    <xf numFmtId="9" fontId="57" fillId="0" borderId="0" xfId="0" applyNumberFormat="1" applyFont="1" applyFill="1" applyBorder="1" applyAlignment="1">
      <alignment vertical="center"/>
    </xf>
    <xf numFmtId="9" fontId="57" fillId="0" borderId="0" xfId="0" applyNumberFormat="1" applyFont="1" applyFill="1" applyBorder="1" applyAlignment="1">
      <alignment horizontal="right" vertical="center"/>
    </xf>
    <xf numFmtId="0" fontId="60" fillId="0" borderId="0" xfId="0" applyFont="1" applyFill="1" applyBorder="1" applyAlignment="1">
      <alignment horizontal="right" vertical="center"/>
    </xf>
    <xf numFmtId="9" fontId="55" fillId="0" borderId="0" xfId="0" applyNumberFormat="1" applyFont="1" applyFill="1" applyBorder="1" applyAlignment="1">
      <alignment vertical="center"/>
    </xf>
    <xf numFmtId="0" fontId="56" fillId="23" borderId="0" xfId="0" applyFont="1" applyFill="1" applyBorder="1" applyAlignment="1">
      <alignment horizontal="left" vertical="center" wrapText="1"/>
    </xf>
    <xf numFmtId="0" fontId="52" fillId="23" borderId="0" xfId="0" quotePrefix="1" applyNumberFormat="1" applyFont="1" applyFill="1" applyBorder="1" applyAlignment="1">
      <alignment horizontal="right" vertical="center"/>
    </xf>
    <xf numFmtId="2" fontId="52" fillId="23" borderId="12" xfId="0" quotePrefix="1" applyNumberFormat="1" applyFont="1" applyFill="1" applyBorder="1" applyAlignment="1">
      <alignment horizontal="right" vertical="center"/>
    </xf>
    <xf numFmtId="0" fontId="48" fillId="0" borderId="12" xfId="0" applyFont="1" applyFill="1" applyBorder="1" applyAlignment="1">
      <alignment horizontal="center" vertical="center"/>
    </xf>
    <xf numFmtId="0" fontId="38" fillId="0" borderId="12" xfId="0" applyFont="1" applyFill="1" applyBorder="1" applyAlignment="1">
      <alignment horizontal="right" vertical="center"/>
    </xf>
    <xf numFmtId="2" fontId="52" fillId="0" borderId="12" xfId="0" applyNumberFormat="1" applyFont="1" applyFill="1" applyBorder="1" applyAlignment="1">
      <alignment horizontal="right" vertical="center"/>
    </xf>
    <xf numFmtId="0" fontId="62" fillId="0" borderId="12" xfId="0" applyFont="1" applyFill="1" applyBorder="1" applyAlignment="1">
      <alignment horizontal="center" vertical="center"/>
    </xf>
    <xf numFmtId="0" fontId="38" fillId="0" borderId="12" xfId="0" applyNumberFormat="1" applyFont="1" applyFill="1" applyBorder="1" applyAlignment="1">
      <alignment horizontal="right" vertical="center"/>
    </xf>
    <xf numFmtId="2" fontId="38" fillId="0" borderId="18" xfId="0" applyNumberFormat="1" applyFont="1" applyFill="1" applyBorder="1" applyAlignment="1">
      <alignment horizontal="right" vertical="center"/>
    </xf>
    <xf numFmtId="0" fontId="51" fillId="0" borderId="24" xfId="0" applyFont="1" applyFill="1" applyBorder="1" applyAlignment="1">
      <alignment vertical="center"/>
    </xf>
    <xf numFmtId="0" fontId="51" fillId="0" borderId="18" xfId="0" applyFont="1" applyFill="1" applyBorder="1" applyAlignment="1">
      <alignment vertical="center"/>
    </xf>
    <xf numFmtId="0" fontId="19" fillId="33" borderId="54" xfId="0" applyFont="1" applyFill="1" applyBorder="1" applyAlignment="1">
      <alignment vertical="center"/>
    </xf>
    <xf numFmtId="0" fontId="19" fillId="32" borderId="55" xfId="0" applyFont="1" applyFill="1" applyBorder="1" applyAlignment="1">
      <alignment vertical="center"/>
    </xf>
    <xf numFmtId="0" fontId="42" fillId="0" borderId="0" xfId="0" applyFont="1"/>
    <xf numFmtId="0" fontId="55" fillId="22" borderId="0" xfId="0" applyFont="1" applyFill="1" applyBorder="1" applyAlignment="1">
      <alignment vertical="center"/>
    </xf>
    <xf numFmtId="0" fontId="55" fillId="22" borderId="0" xfId="0" applyFont="1" applyFill="1" applyAlignment="1">
      <alignment vertical="center"/>
    </xf>
    <xf numFmtId="0" fontId="55" fillId="0" borderId="0" xfId="0" applyNumberFormat="1" applyFont="1" applyFill="1" applyBorder="1" applyAlignment="1">
      <alignment vertical="center"/>
    </xf>
    <xf numFmtId="168" fontId="55" fillId="0" borderId="0" xfId="0" applyNumberFormat="1" applyFont="1" applyFill="1" applyAlignment="1">
      <alignment horizontal="center" vertical="center"/>
    </xf>
    <xf numFmtId="1" fontId="55" fillId="0" borderId="0" xfId="0" applyNumberFormat="1" applyFont="1" applyFill="1" applyAlignment="1">
      <alignment horizontal="right" vertical="center"/>
    </xf>
    <xf numFmtId="0" fontId="42" fillId="0" borderId="0" xfId="0" applyFont="1"/>
    <xf numFmtId="171" fontId="42" fillId="0" borderId="0" xfId="0" applyNumberFormat="1" applyFont="1" applyFill="1" applyBorder="1" applyAlignment="1">
      <alignment vertical="center"/>
    </xf>
    <xf numFmtId="0" fontId="55" fillId="23" borderId="0" xfId="0" applyNumberFormat="1" applyFont="1" applyFill="1" applyBorder="1" applyAlignment="1">
      <alignment horizontal="left" vertical="center" wrapText="1"/>
    </xf>
    <xf numFmtId="0" fontId="55" fillId="23" borderId="19" xfId="0" applyNumberFormat="1" applyFont="1" applyFill="1" applyBorder="1" applyAlignment="1">
      <alignment horizontal="left" vertical="center" wrapText="1"/>
    </xf>
    <xf numFmtId="0" fontId="42" fillId="22" borderId="0" xfId="0" applyFont="1" applyFill="1" applyAlignment="1">
      <alignment vertical="center"/>
    </xf>
    <xf numFmtId="0" fontId="0" fillId="0" borderId="13" xfId="0" applyBorder="1"/>
    <xf numFmtId="0" fontId="0" fillId="0" borderId="12" xfId="0" applyBorder="1"/>
    <xf numFmtId="0" fontId="0" fillId="0" borderId="17" xfId="0" applyBorder="1"/>
    <xf numFmtId="0" fontId="0" fillId="0" borderId="16" xfId="0" applyBorder="1"/>
    <xf numFmtId="0" fontId="25" fillId="0" borderId="13" xfId="0" applyFont="1" applyBorder="1"/>
    <xf numFmtId="0" fontId="42" fillId="0" borderId="12" xfId="0" applyNumberFormat="1" applyFont="1" applyFill="1" applyBorder="1" applyAlignment="1">
      <alignment vertical="center"/>
    </xf>
    <xf numFmtId="2" fontId="52" fillId="0" borderId="12" xfId="0" quotePrefix="1" applyNumberFormat="1" applyFont="1" applyFill="1" applyBorder="1" applyAlignment="1">
      <alignment horizontal="right" vertical="center"/>
    </xf>
    <xf numFmtId="0" fontId="49" fillId="0" borderId="0" xfId="0" applyFont="1" applyFill="1" applyBorder="1" applyAlignment="1">
      <alignment horizontal="right" vertical="center"/>
    </xf>
    <xf numFmtId="166" fontId="55" fillId="31" borderId="43" xfId="44" applyNumberFormat="1" applyFont="1" applyFill="1" applyBorder="1" applyAlignment="1">
      <alignment vertical="center"/>
    </xf>
    <xf numFmtId="166" fontId="55" fillId="30" borderId="43" xfId="44" applyNumberFormat="1" applyFont="1" applyFill="1" applyBorder="1" applyAlignment="1">
      <alignment vertical="center"/>
    </xf>
    <xf numFmtId="166" fontId="55" fillId="30" borderId="45" xfId="44" applyNumberFormat="1" applyFont="1" applyFill="1" applyBorder="1" applyAlignment="1">
      <alignment vertical="center"/>
    </xf>
    <xf numFmtId="10" fontId="55" fillId="0" borderId="0" xfId="44" applyNumberFormat="1" applyFont="1" applyFill="1" applyBorder="1" applyAlignment="1">
      <alignment vertical="center"/>
    </xf>
    <xf numFmtId="166" fontId="55" fillId="0" borderId="0" xfId="44" applyNumberFormat="1" applyFont="1" applyFill="1" applyBorder="1" applyAlignment="1">
      <alignment vertical="center"/>
    </xf>
    <xf numFmtId="0" fontId="65" fillId="35" borderId="58" xfId="0" applyFont="1" applyFill="1" applyBorder="1" applyAlignment="1">
      <alignment horizontal="center" vertical="center" wrapText="1"/>
    </xf>
    <xf numFmtId="0" fontId="65" fillId="35" borderId="59" xfId="0" applyFont="1" applyFill="1" applyBorder="1" applyAlignment="1">
      <alignment horizontal="center" vertical="center" wrapText="1"/>
    </xf>
    <xf numFmtId="171" fontId="55" fillId="0" borderId="0" xfId="0" applyNumberFormat="1" applyFont="1" applyFill="1" applyBorder="1" applyAlignment="1">
      <alignment horizontal="right" vertical="center"/>
    </xf>
    <xf numFmtId="0" fontId="55" fillId="0" borderId="0" xfId="0" applyFont="1" applyAlignment="1">
      <alignment horizontal="right" vertical="center"/>
    </xf>
    <xf numFmtId="0" fontId="55" fillId="0" borderId="0" xfId="0" applyFont="1" applyFill="1" applyBorder="1" applyAlignment="1">
      <alignment horizontal="right" vertical="center"/>
    </xf>
    <xf numFmtId="0" fontId="55" fillId="22" borderId="0" xfId="0" applyFont="1" applyFill="1" applyBorder="1" applyAlignment="1">
      <alignment vertical="center"/>
    </xf>
    <xf numFmtId="171" fontId="42" fillId="0" borderId="0" xfId="0" applyNumberFormat="1" applyFont="1" applyFill="1" applyBorder="1" applyAlignment="1">
      <alignment horizontal="right" vertical="center"/>
    </xf>
    <xf numFmtId="0" fontId="62" fillId="35" borderId="61" xfId="0" applyFont="1" applyFill="1" applyBorder="1" applyAlignment="1">
      <alignment horizontal="center" vertical="center"/>
    </xf>
    <xf numFmtId="0" fontId="62" fillId="35" borderId="61" xfId="0" applyFont="1" applyFill="1" applyBorder="1" applyAlignment="1">
      <alignment horizontal="center" vertical="center" wrapText="1"/>
    </xf>
    <xf numFmtId="0" fontId="62" fillId="35" borderId="62" xfId="0" applyFont="1" applyFill="1" applyBorder="1" applyAlignment="1">
      <alignment horizontal="center" vertical="center" wrapText="1"/>
    </xf>
    <xf numFmtId="0" fontId="55" fillId="0" borderId="0" xfId="0" applyFont="1" applyFill="1" applyBorder="1" applyAlignment="1">
      <alignment horizontal="right" vertical="center"/>
    </xf>
    <xf numFmtId="0" fontId="55" fillId="0" borderId="0" xfId="0" applyFont="1" applyBorder="1" applyAlignment="1">
      <alignment horizontal="left" vertical="center" wrapText="1"/>
    </xf>
    <xf numFmtId="0" fontId="55" fillId="0" borderId="0" xfId="0" applyFont="1" applyBorder="1" applyAlignment="1">
      <alignment horizontal="left" vertical="center"/>
    </xf>
    <xf numFmtId="0" fontId="55" fillId="0" borderId="31" xfId="0" applyFont="1" applyFill="1" applyBorder="1" applyAlignment="1">
      <alignment vertical="center"/>
    </xf>
    <xf numFmtId="0" fontId="65" fillId="35" borderId="62" xfId="0" applyFont="1" applyFill="1" applyBorder="1" applyAlignment="1">
      <alignment horizontal="center" vertical="center"/>
    </xf>
    <xf numFmtId="0" fontId="17" fillId="32" borderId="33" xfId="0" applyFont="1" applyFill="1" applyBorder="1" applyAlignment="1">
      <alignment horizontal="right" vertical="center"/>
    </xf>
    <xf numFmtId="0" fontId="65" fillId="35" borderId="61" xfId="0" applyFont="1" applyFill="1" applyBorder="1" applyAlignment="1">
      <alignment horizontal="center" vertical="center"/>
    </xf>
    <xf numFmtId="171" fontId="18" fillId="32" borderId="66" xfId="0" applyNumberFormat="1" applyFont="1" applyFill="1" applyBorder="1" applyAlignment="1">
      <alignment vertical="center"/>
    </xf>
    <xf numFmtId="171" fontId="18" fillId="33" borderId="34" xfId="0" applyNumberFormat="1" applyFont="1" applyFill="1" applyBorder="1" applyAlignment="1">
      <alignment vertical="center"/>
    </xf>
    <xf numFmtId="171" fontId="18" fillId="32" borderId="34" xfId="0" applyNumberFormat="1" applyFont="1" applyFill="1" applyBorder="1" applyAlignment="1">
      <alignment vertical="center"/>
    </xf>
    <xf numFmtId="0" fontId="65" fillId="37" borderId="61" xfId="0" applyFont="1" applyFill="1" applyBorder="1" applyAlignment="1">
      <alignment horizontal="center" vertical="center"/>
    </xf>
    <xf numFmtId="0" fontId="55" fillId="0" borderId="0" xfId="0" applyFont="1" applyBorder="1" applyAlignment="1">
      <alignment horizontal="center" vertical="center"/>
    </xf>
    <xf numFmtId="0" fontId="65" fillId="37" borderId="69" xfId="0" applyFont="1" applyFill="1" applyBorder="1" applyAlignment="1">
      <alignment horizontal="center" vertical="center"/>
    </xf>
    <xf numFmtId="0" fontId="65" fillId="37" borderId="70" xfId="0" applyFont="1" applyFill="1" applyBorder="1" applyAlignment="1">
      <alignment horizontal="center" vertical="center"/>
    </xf>
    <xf numFmtId="1" fontId="55" fillId="0" borderId="0" xfId="0" applyNumberFormat="1" applyFont="1" applyFill="1" applyAlignment="1">
      <alignment vertical="center"/>
    </xf>
    <xf numFmtId="0" fontId="56" fillId="0" borderId="0" xfId="0" applyFont="1" applyFill="1" applyAlignment="1">
      <alignment horizontal="center" vertical="center"/>
    </xf>
    <xf numFmtId="0" fontId="55" fillId="0" borderId="23" xfId="0" applyFont="1" applyFill="1" applyBorder="1" applyAlignment="1">
      <alignment vertical="center"/>
    </xf>
    <xf numFmtId="0" fontId="55" fillId="0" borderId="0" xfId="0" applyFont="1" applyFill="1" applyBorder="1" applyAlignment="1">
      <alignment horizontal="right" vertical="center"/>
    </xf>
    <xf numFmtId="0" fontId="55" fillId="0" borderId="0" xfId="0" applyFont="1" applyAlignment="1">
      <alignment horizontal="center" vertical="center"/>
    </xf>
    <xf numFmtId="0" fontId="67" fillId="0" borderId="0" xfId="0" applyFont="1" applyAlignment="1">
      <alignment horizontal="right" vertical="center"/>
    </xf>
    <xf numFmtId="0" fontId="16" fillId="32" borderId="38" xfId="0" applyFont="1" applyFill="1" applyBorder="1" applyAlignment="1">
      <alignment horizontal="right" vertical="center"/>
    </xf>
    <xf numFmtId="1" fontId="16" fillId="32" borderId="33" xfId="0" applyNumberFormat="1" applyFont="1" applyFill="1" applyBorder="1" applyAlignment="1">
      <alignment horizontal="right" vertical="center"/>
    </xf>
    <xf numFmtId="0" fontId="16" fillId="33" borderId="38" xfId="0" applyFont="1" applyFill="1" applyBorder="1" applyAlignment="1">
      <alignment vertical="center"/>
    </xf>
    <xf numFmtId="0" fontId="16" fillId="33" borderId="38" xfId="0" applyFont="1" applyFill="1" applyBorder="1" applyAlignment="1">
      <alignment horizontal="right" vertical="center"/>
    </xf>
    <xf numFmtId="1" fontId="16" fillId="33" borderId="33" xfId="0" applyNumberFormat="1" applyFont="1" applyFill="1" applyBorder="1" applyAlignment="1">
      <alignment horizontal="right" vertical="center"/>
    </xf>
    <xf numFmtId="0" fontId="16" fillId="32" borderId="45" xfId="0" applyFont="1" applyFill="1" applyBorder="1" applyAlignment="1">
      <alignment vertical="center"/>
    </xf>
    <xf numFmtId="1" fontId="16" fillId="32" borderId="45" xfId="0" applyNumberFormat="1" applyFont="1" applyFill="1" applyBorder="1" applyAlignment="1">
      <alignment horizontal="right" vertical="center"/>
    </xf>
    <xf numFmtId="1" fontId="16" fillId="32" borderId="0" xfId="0" applyNumberFormat="1" applyFont="1" applyFill="1" applyBorder="1" applyAlignment="1">
      <alignment horizontal="right" vertical="center"/>
    </xf>
    <xf numFmtId="10" fontId="55" fillId="0" borderId="10" xfId="0" applyNumberFormat="1" applyFont="1" applyBorder="1"/>
    <xf numFmtId="171" fontId="15" fillId="33" borderId="44" xfId="0" applyNumberFormat="1" applyFont="1" applyFill="1" applyBorder="1" applyAlignment="1">
      <alignment horizontal="right" vertical="center"/>
    </xf>
    <xf numFmtId="171" fontId="15" fillId="32" borderId="44" xfId="0" applyNumberFormat="1" applyFont="1" applyFill="1" applyBorder="1" applyAlignment="1">
      <alignment horizontal="right" vertical="center"/>
    </xf>
    <xf numFmtId="168" fontId="55" fillId="0" borderId="17" xfId="0" applyNumberFormat="1" applyFont="1" applyFill="1" applyBorder="1" applyAlignment="1">
      <alignment horizontal="center" vertical="center"/>
    </xf>
    <xf numFmtId="1" fontId="55" fillId="0" borderId="23" xfId="0" applyNumberFormat="1" applyFont="1" applyFill="1" applyBorder="1" applyAlignment="1">
      <alignment horizontal="right" vertical="center"/>
    </xf>
    <xf numFmtId="2" fontId="38" fillId="0" borderId="12" xfId="0" applyNumberFormat="1" applyFont="1" applyFill="1" applyBorder="1" applyAlignment="1">
      <alignment horizontal="right" vertical="center"/>
    </xf>
    <xf numFmtId="0" fontId="42" fillId="22" borderId="0" xfId="0" applyNumberFormat="1" applyFont="1" applyFill="1" applyBorder="1" applyAlignment="1">
      <alignment vertical="center"/>
    </xf>
    <xf numFmtId="0" fontId="20" fillId="0" borderId="10" xfId="0" applyFont="1" applyFill="1" applyBorder="1"/>
    <xf numFmtId="0" fontId="20" fillId="0" borderId="15" xfId="0" applyFont="1" applyFill="1" applyBorder="1"/>
    <xf numFmtId="0" fontId="68" fillId="0" borderId="21" xfId="0" applyFont="1" applyBorder="1" applyAlignment="1">
      <alignment horizontal="center"/>
    </xf>
    <xf numFmtId="0" fontId="68" fillId="0" borderId="20" xfId="0" applyFont="1" applyBorder="1" applyAlignment="1">
      <alignment horizontal="center"/>
    </xf>
    <xf numFmtId="0" fontId="20" fillId="0" borderId="12" xfId="0" applyFont="1" applyBorder="1"/>
    <xf numFmtId="0" fontId="20" fillId="0" borderId="14" xfId="0" applyFont="1" applyBorder="1"/>
    <xf numFmtId="0" fontId="20" fillId="0" borderId="10" xfId="0" applyFont="1" applyBorder="1"/>
    <xf numFmtId="0" fontId="20" fillId="0" borderId="15" xfId="0" applyFont="1" applyBorder="1"/>
    <xf numFmtId="0" fontId="20" fillId="0" borderId="11" xfId="0" applyFont="1" applyBorder="1"/>
    <xf numFmtId="0" fontId="20" fillId="0" borderId="0" xfId="0" quotePrefix="1" applyNumberFormat="1" applyFont="1" applyAlignment="1">
      <alignment horizontal="right"/>
    </xf>
    <xf numFmtId="0" fontId="20" fillId="0" borderId="0" xfId="0" quotePrefix="1" applyNumberFormat="1" applyFont="1" applyFill="1" applyBorder="1" applyAlignment="1">
      <alignment horizontal="right"/>
    </xf>
    <xf numFmtId="49" fontId="20" fillId="0" borderId="0" xfId="0" applyNumberFormat="1" applyFont="1" applyAlignment="1">
      <alignment horizontal="right"/>
    </xf>
    <xf numFmtId="0" fontId="68" fillId="0" borderId="20" xfId="0" applyFont="1" applyBorder="1" applyAlignment="1">
      <alignment horizontal="center" vertical="top"/>
    </xf>
    <xf numFmtId="0" fontId="55" fillId="23" borderId="0" xfId="0" applyFont="1" applyFill="1" applyBorder="1" applyAlignment="1">
      <alignment horizontal="left"/>
    </xf>
    <xf numFmtId="0" fontId="20" fillId="0" borderId="23" xfId="0" quotePrefix="1" applyNumberFormat="1" applyFont="1" applyFill="1" applyBorder="1" applyAlignment="1">
      <alignment horizontal="right"/>
    </xf>
    <xf numFmtId="0" fontId="51" fillId="0" borderId="13" xfId="0" applyFont="1" applyFill="1" applyBorder="1" applyAlignment="1">
      <alignment vertical="center"/>
    </xf>
    <xf numFmtId="167" fontId="51" fillId="0" borderId="41" xfId="0" applyNumberFormat="1" applyFont="1" applyFill="1" applyBorder="1" applyAlignment="1">
      <alignment vertical="center"/>
    </xf>
    <xf numFmtId="173" fontId="51" fillId="0" borderId="37" xfId="0" applyNumberFormat="1" applyFont="1" applyFill="1" applyBorder="1" applyAlignment="1">
      <alignment vertical="center"/>
    </xf>
    <xf numFmtId="174" fontId="42" fillId="0" borderId="0" xfId="0" applyNumberFormat="1" applyFont="1" applyFill="1" applyBorder="1" applyAlignment="1">
      <alignment horizontal="right" vertical="center"/>
    </xf>
    <xf numFmtId="0" fontId="20" fillId="23" borderId="0" xfId="0" applyFont="1" applyFill="1" applyBorder="1"/>
    <xf numFmtId="0" fontId="20" fillId="23" borderId="0" xfId="0" quotePrefix="1" applyNumberFormat="1" applyFont="1" applyFill="1" applyBorder="1" applyAlignment="1">
      <alignment horizontal="right"/>
    </xf>
    <xf numFmtId="0" fontId="51" fillId="0" borderId="38" xfId="0" applyFont="1" applyFill="1" applyBorder="1" applyAlignment="1">
      <alignment vertical="center"/>
    </xf>
    <xf numFmtId="0" fontId="62" fillId="0" borderId="0" xfId="0" applyFont="1" applyFill="1" applyBorder="1" applyAlignment="1">
      <alignment vertical="center"/>
    </xf>
    <xf numFmtId="0" fontId="62" fillId="0" borderId="62" xfId="0" applyFont="1" applyFill="1" applyBorder="1" applyAlignment="1">
      <alignment horizontal="center" vertical="center"/>
    </xf>
    <xf numFmtId="0" fontId="55" fillId="0" borderId="20" xfId="0" applyFont="1" applyBorder="1"/>
    <xf numFmtId="0" fontId="42" fillId="0" borderId="62" xfId="0" applyFont="1" applyBorder="1" applyAlignment="1">
      <alignment horizontal="center" vertical="center"/>
    </xf>
    <xf numFmtId="0" fontId="63" fillId="0" borderId="0" xfId="0" applyFont="1" applyFill="1" applyBorder="1" applyAlignment="1">
      <alignment vertical="center"/>
    </xf>
    <xf numFmtId="1" fontId="51" fillId="0" borderId="38" xfId="0" applyNumberFormat="1" applyFont="1" applyFill="1" applyBorder="1" applyAlignment="1">
      <alignment horizontal="right" vertical="center"/>
    </xf>
    <xf numFmtId="167" fontId="42" fillId="0" borderId="12" xfId="0" applyNumberFormat="1" applyFont="1" applyFill="1" applyBorder="1" applyAlignment="1">
      <alignment vertical="center"/>
    </xf>
    <xf numFmtId="0" fontId="55" fillId="0" borderId="0" xfId="0" applyFont="1" applyFill="1" applyBorder="1" applyAlignment="1">
      <alignment horizontal="right" vertical="center"/>
    </xf>
    <xf numFmtId="0" fontId="48" fillId="22" borderId="13" xfId="0" applyFont="1" applyFill="1" applyBorder="1" applyAlignment="1">
      <alignment vertical="top" wrapText="1"/>
    </xf>
    <xf numFmtId="0" fontId="48" fillId="22" borderId="0" xfId="0" applyFont="1" applyFill="1" applyBorder="1" applyAlignment="1">
      <alignment vertical="top" wrapText="1"/>
    </xf>
    <xf numFmtId="0" fontId="48" fillId="22" borderId="12" xfId="0" applyFont="1" applyFill="1" applyBorder="1" applyAlignment="1">
      <alignment vertical="top" wrapText="1"/>
    </xf>
    <xf numFmtId="0" fontId="69" fillId="0" borderId="0" xfId="0" applyFont="1" applyFill="1" applyBorder="1" applyAlignment="1">
      <alignment vertical="center"/>
    </xf>
    <xf numFmtId="1" fontId="69" fillId="0" borderId="0" xfId="0" applyNumberFormat="1" applyFont="1" applyFill="1" applyBorder="1" applyAlignment="1">
      <alignment vertical="center"/>
    </xf>
    <xf numFmtId="49" fontId="55" fillId="0" borderId="10" xfId="0" applyNumberFormat="1" applyFont="1" applyBorder="1" applyAlignment="1">
      <alignment horizontal="right"/>
    </xf>
    <xf numFmtId="0" fontId="55" fillId="0" borderId="0" xfId="0" applyFont="1" applyFill="1" applyBorder="1" applyAlignment="1">
      <alignment horizontal="left" vertical="center"/>
    </xf>
    <xf numFmtId="0" fontId="55" fillId="0" borderId="0" xfId="0" applyFont="1" applyFill="1" applyBorder="1" applyAlignment="1">
      <alignment horizontal="right" vertical="center"/>
    </xf>
    <xf numFmtId="0" fontId="50" fillId="0" borderId="0" xfId="0" applyFont="1" applyFill="1" applyBorder="1" applyAlignment="1">
      <alignment horizontal="right" vertical="center"/>
    </xf>
    <xf numFmtId="2" fontId="55" fillId="31" borderId="43" xfId="0" applyNumberFormat="1" applyFont="1" applyFill="1" applyBorder="1" applyAlignment="1">
      <alignment vertical="center"/>
    </xf>
    <xf numFmtId="2" fontId="55" fillId="31" borderId="51" xfId="0" applyNumberFormat="1" applyFont="1" applyFill="1" applyBorder="1" applyAlignment="1">
      <alignment vertical="center"/>
    </xf>
    <xf numFmtId="2" fontId="55" fillId="30" borderId="43" xfId="0" applyNumberFormat="1" applyFont="1" applyFill="1" applyBorder="1" applyAlignment="1">
      <alignment vertical="center"/>
    </xf>
    <xf numFmtId="2" fontId="55" fillId="30" borderId="51" xfId="0" applyNumberFormat="1" applyFont="1" applyFill="1" applyBorder="1" applyAlignment="1">
      <alignment vertical="center"/>
    </xf>
    <xf numFmtId="2" fontId="55" fillId="30" borderId="45" xfId="0" applyNumberFormat="1" applyFont="1" applyFill="1" applyBorder="1" applyAlignment="1">
      <alignment vertical="center"/>
    </xf>
    <xf numFmtId="2" fontId="55" fillId="30" borderId="12" xfId="0" applyNumberFormat="1" applyFont="1" applyFill="1" applyBorder="1" applyAlignment="1">
      <alignment vertical="center"/>
    </xf>
    <xf numFmtId="2" fontId="55" fillId="31" borderId="0" xfId="0" applyNumberFormat="1" applyFont="1" applyFill="1" applyBorder="1" applyAlignment="1">
      <alignment horizontal="right"/>
    </xf>
    <xf numFmtId="2" fontId="55" fillId="31" borderId="48" xfId="0" applyNumberFormat="1" applyFont="1" applyFill="1" applyBorder="1" applyAlignment="1">
      <alignment horizontal="right"/>
    </xf>
    <xf numFmtId="2" fontId="55" fillId="31" borderId="47" xfId="0" applyNumberFormat="1" applyFont="1" applyFill="1" applyBorder="1" applyAlignment="1">
      <alignment horizontal="right"/>
    </xf>
    <xf numFmtId="2" fontId="55" fillId="31" borderId="50" xfId="0" applyNumberFormat="1" applyFont="1" applyFill="1" applyBorder="1" applyAlignment="1">
      <alignment horizontal="right"/>
    </xf>
    <xf numFmtId="0" fontId="51" fillId="36" borderId="67" xfId="0" applyFont="1" applyFill="1" applyBorder="1" applyAlignment="1">
      <alignment vertical="center"/>
    </xf>
    <xf numFmtId="0" fontId="50" fillId="36" borderId="71" xfId="0" applyFont="1" applyFill="1" applyBorder="1" applyAlignment="1">
      <alignment horizontal="right" vertical="center"/>
    </xf>
    <xf numFmtId="0" fontId="38" fillId="0" borderId="10" xfId="0" applyFont="1" applyFill="1" applyBorder="1" applyAlignment="1">
      <alignment horizontal="right" vertical="center"/>
    </xf>
    <xf numFmtId="0" fontId="55" fillId="22" borderId="0" xfId="0" applyFont="1" applyFill="1" applyAlignment="1">
      <alignment vertical="center"/>
    </xf>
    <xf numFmtId="0" fontId="69" fillId="0" borderId="0" xfId="0" applyFont="1" applyFill="1" applyAlignment="1">
      <alignment horizontal="right" vertical="center"/>
    </xf>
    <xf numFmtId="0" fontId="69" fillId="0" borderId="0" xfId="0" quotePrefix="1" applyNumberFormat="1" applyFont="1" applyFill="1" applyBorder="1" applyAlignment="1">
      <alignment vertical="center"/>
    </xf>
    <xf numFmtId="1" fontId="42" fillId="0" borderId="0" xfId="0" quotePrefix="1" applyNumberFormat="1" applyFont="1" applyFill="1" applyBorder="1" applyAlignment="1">
      <alignment horizontal="right" vertical="center"/>
    </xf>
    <xf numFmtId="167" fontId="42" fillId="0" borderId="0" xfId="0" applyNumberFormat="1" applyFont="1" applyFill="1" applyBorder="1" applyAlignment="1">
      <alignment horizontal="right" vertical="center" wrapText="1"/>
    </xf>
    <xf numFmtId="0" fontId="69" fillId="0" borderId="0" xfId="0" applyNumberFormat="1" applyFont="1" applyFill="1" applyAlignment="1">
      <alignment horizontal="right" vertical="center"/>
    </xf>
    <xf numFmtId="0" fontId="69" fillId="0" borderId="0" xfId="0" applyFont="1" applyFill="1" applyBorder="1" applyAlignment="1">
      <alignment horizontal="right" vertical="center"/>
    </xf>
    <xf numFmtId="167" fontId="69" fillId="0" borderId="0" xfId="0" applyNumberFormat="1" applyFont="1" applyFill="1" applyAlignment="1">
      <alignment horizontal="right" vertical="center"/>
    </xf>
    <xf numFmtId="0" fontId="70" fillId="0" borderId="0" xfId="0" applyFont="1" applyFill="1" applyBorder="1" applyAlignment="1">
      <alignment horizontal="center" vertical="center"/>
    </xf>
    <xf numFmtId="2" fontId="55" fillId="0" borderId="0" xfId="0" applyNumberFormat="1" applyFont="1"/>
    <xf numFmtId="10" fontId="55" fillId="0" borderId="12" xfId="0" applyNumberFormat="1" applyFont="1" applyBorder="1"/>
    <xf numFmtId="9" fontId="55" fillId="0" borderId="12" xfId="44" applyFont="1" applyBorder="1"/>
    <xf numFmtId="9" fontId="55" fillId="0" borderId="15" xfId="44" applyFont="1" applyBorder="1"/>
    <xf numFmtId="0" fontId="56" fillId="0" borderId="20" xfId="0" applyFont="1" applyBorder="1" applyAlignment="1">
      <alignment horizontal="left"/>
    </xf>
    <xf numFmtId="0" fontId="65" fillId="35" borderId="69" xfId="0" applyFont="1" applyFill="1" applyBorder="1" applyAlignment="1">
      <alignment horizontal="center" vertical="center" wrapText="1"/>
    </xf>
    <xf numFmtId="0" fontId="65" fillId="35" borderId="61" xfId="0" applyFont="1" applyFill="1" applyBorder="1" applyAlignment="1">
      <alignment horizontal="center" vertical="center" wrapText="1"/>
    </xf>
    <xf numFmtId="0" fontId="65" fillId="35" borderId="62" xfId="0" applyFont="1" applyFill="1" applyBorder="1" applyAlignment="1">
      <alignment horizontal="center" vertical="center" wrapText="1"/>
    </xf>
    <xf numFmtId="0" fontId="56" fillId="0" borderId="62" xfId="0" applyFont="1" applyFill="1" applyBorder="1" applyAlignment="1">
      <alignment horizontal="center" vertical="center"/>
    </xf>
    <xf numFmtId="167" fontId="55" fillId="0" borderId="77" xfId="0" applyNumberFormat="1" applyFont="1" applyFill="1" applyBorder="1" applyAlignment="1">
      <alignment horizontal="right" vertical="center"/>
    </xf>
    <xf numFmtId="0" fontId="55" fillId="0" borderId="78" xfId="0" applyFont="1" applyFill="1" applyBorder="1" applyAlignment="1">
      <alignment horizontal="right" vertical="center"/>
    </xf>
    <xf numFmtId="0" fontId="55" fillId="0" borderId="13" xfId="0" applyFont="1" applyFill="1" applyBorder="1" applyAlignment="1">
      <alignment vertical="center"/>
    </xf>
    <xf numFmtId="0" fontId="56" fillId="0" borderId="63" xfId="0" applyFont="1" applyFill="1" applyBorder="1" applyAlignment="1">
      <alignment horizontal="center" vertical="center"/>
    </xf>
    <xf numFmtId="0" fontId="55" fillId="30" borderId="36" xfId="0" applyFont="1" applyFill="1" applyBorder="1" applyAlignment="1">
      <alignment vertical="center"/>
    </xf>
    <xf numFmtId="0" fontId="55" fillId="31" borderId="79" xfId="0" applyFont="1" applyFill="1" applyBorder="1" applyAlignment="1">
      <alignment vertical="center"/>
    </xf>
    <xf numFmtId="1" fontId="65" fillId="26" borderId="83" xfId="0" applyNumberFormat="1" applyFont="1" applyFill="1" applyBorder="1" applyAlignment="1">
      <alignment horizontal="center"/>
    </xf>
    <xf numFmtId="0" fontId="65" fillId="26" borderId="59" xfId="0" applyFont="1" applyFill="1" applyBorder="1" applyAlignment="1">
      <alignment horizontal="center"/>
    </xf>
    <xf numFmtId="0" fontId="65" fillId="26" borderId="70" xfId="0" applyFont="1" applyFill="1" applyBorder="1" applyAlignment="1">
      <alignment horizontal="center" vertical="center"/>
    </xf>
    <xf numFmtId="0" fontId="55" fillId="31" borderId="84" xfId="0" applyNumberFormat="1" applyFont="1" applyFill="1" applyBorder="1" applyAlignment="1">
      <alignment vertical="center"/>
    </xf>
    <xf numFmtId="167" fontId="42" fillId="0" borderId="12" xfId="0" applyNumberFormat="1" applyFont="1" applyFill="1" applyBorder="1" applyAlignment="1">
      <alignment horizontal="right" vertical="center"/>
    </xf>
    <xf numFmtId="0" fontId="51" fillId="0" borderId="72" xfId="0" applyFont="1" applyFill="1" applyBorder="1" applyAlignment="1">
      <alignment vertical="center"/>
    </xf>
    <xf numFmtId="0" fontId="55" fillId="0" borderId="86" xfId="0" applyFont="1" applyBorder="1"/>
    <xf numFmtId="0" fontId="55" fillId="0" borderId="87" xfId="0" applyFont="1" applyBorder="1" applyAlignment="1">
      <alignment horizontal="right"/>
    </xf>
    <xf numFmtId="175" fontId="55" fillId="0" borderId="10" xfId="44" applyNumberFormat="1" applyFont="1" applyBorder="1"/>
    <xf numFmtId="0" fontId="55" fillId="23" borderId="88" xfId="0" applyFont="1" applyFill="1" applyBorder="1"/>
    <xf numFmtId="0" fontId="56" fillId="0" borderId="11" xfId="0" applyFont="1" applyBorder="1"/>
    <xf numFmtId="0" fontId="55" fillId="23" borderId="89" xfId="0" applyFont="1" applyFill="1" applyBorder="1"/>
    <xf numFmtId="0" fontId="55" fillId="23" borderId="52" xfId="0" applyFont="1" applyFill="1" applyBorder="1"/>
    <xf numFmtId="0" fontId="55" fillId="23" borderId="90" xfId="0" applyFont="1" applyFill="1" applyBorder="1"/>
    <xf numFmtId="0" fontId="56" fillId="0" borderId="91" xfId="0" applyFont="1" applyBorder="1"/>
    <xf numFmtId="0" fontId="55" fillId="23" borderId="92" xfId="0" applyFont="1" applyFill="1" applyBorder="1"/>
    <xf numFmtId="0" fontId="42" fillId="0" borderId="93" xfId="0" applyFont="1" applyBorder="1" applyAlignment="1">
      <alignment vertical="center"/>
    </xf>
    <xf numFmtId="2" fontId="69" fillId="0" borderId="0" xfId="0" quotePrefix="1" applyNumberFormat="1" applyFont="1" applyFill="1" applyBorder="1" applyAlignment="1">
      <alignment vertical="center"/>
    </xf>
    <xf numFmtId="0" fontId="42" fillId="0" borderId="0" xfId="0" applyFont="1" applyAlignment="1">
      <alignment horizontal="center" vertical="center"/>
    </xf>
    <xf numFmtId="0" fontId="42" fillId="0" borderId="0" xfId="0" applyFont="1" applyBorder="1" applyAlignment="1">
      <alignment horizontal="center" vertical="center"/>
    </xf>
    <xf numFmtId="176" fontId="42" fillId="0" borderId="0" xfId="0" applyNumberFormat="1" applyFont="1" applyFill="1" applyBorder="1" applyAlignment="1">
      <alignment horizontal="right" vertical="center"/>
    </xf>
    <xf numFmtId="10" fontId="49" fillId="0" borderId="0" xfId="44" applyNumberFormat="1" applyFont="1" applyFill="1" applyBorder="1" applyAlignment="1">
      <alignment vertical="center"/>
    </xf>
    <xf numFmtId="0" fontId="55" fillId="0" borderId="19" xfId="0" applyFont="1" applyBorder="1"/>
    <xf numFmtId="0" fontId="42" fillId="0" borderId="12" xfId="0" applyNumberFormat="1" applyFont="1" applyBorder="1" applyAlignment="1">
      <alignment vertical="center"/>
    </xf>
    <xf numFmtId="1" fontId="69" fillId="0" borderId="0" xfId="0" quotePrefix="1" applyNumberFormat="1" applyFont="1" applyFill="1" applyBorder="1" applyAlignment="1">
      <alignment horizontal="right" vertical="center"/>
    </xf>
    <xf numFmtId="0" fontId="56" fillId="0" borderId="14" xfId="0" applyFont="1" applyBorder="1"/>
    <xf numFmtId="0" fontId="51" fillId="0" borderId="96" xfId="0" applyFont="1" applyFill="1" applyBorder="1" applyAlignment="1">
      <alignment vertical="center"/>
    </xf>
    <xf numFmtId="0" fontId="56" fillId="22" borderId="0" xfId="0" applyFont="1" applyFill="1" applyBorder="1" applyAlignment="1">
      <alignment horizontal="left"/>
    </xf>
    <xf numFmtId="0" fontId="55" fillId="23" borderId="18" xfId="0" applyFont="1" applyFill="1" applyBorder="1" applyAlignment="1">
      <alignment vertical="center"/>
    </xf>
    <xf numFmtId="0" fontId="20" fillId="23" borderId="18" xfId="0" applyFont="1" applyFill="1" applyBorder="1"/>
    <xf numFmtId="0" fontId="55" fillId="0" borderId="18" xfId="0" applyFont="1" applyBorder="1"/>
    <xf numFmtId="0" fontId="0" fillId="0" borderId="0" xfId="0"/>
    <xf numFmtId="0" fontId="0" fillId="0" borderId="12" xfId="0" applyBorder="1"/>
    <xf numFmtId="0" fontId="42" fillId="0" borderId="0" xfId="0" applyFont="1"/>
    <xf numFmtId="0" fontId="42" fillId="0" borderId="12" xfId="0" applyFont="1" applyFill="1" applyBorder="1" applyAlignment="1">
      <alignment vertical="center"/>
    </xf>
    <xf numFmtId="1" fontId="51" fillId="0" borderId="12" xfId="0" applyNumberFormat="1" applyFont="1" applyFill="1" applyBorder="1" applyAlignment="1">
      <alignment horizontal="right" vertical="center"/>
    </xf>
    <xf numFmtId="1" fontId="51" fillId="0" borderId="12" xfId="0" applyNumberFormat="1" applyFont="1" applyFill="1" applyBorder="1" applyAlignment="1">
      <alignment vertical="center"/>
    </xf>
    <xf numFmtId="0" fontId="51" fillId="0" borderId="33" xfId="0" applyFont="1" applyFill="1" applyBorder="1" applyAlignment="1">
      <alignment horizontal="left" vertical="center"/>
    </xf>
    <xf numFmtId="0" fontId="51" fillId="0" borderId="12" xfId="0" applyFont="1" applyFill="1" applyBorder="1" applyAlignment="1">
      <alignment vertical="center"/>
    </xf>
    <xf numFmtId="0" fontId="51" fillId="0" borderId="12" xfId="0" applyNumberFormat="1" applyFont="1" applyFill="1" applyBorder="1" applyAlignment="1">
      <alignment vertical="center"/>
    </xf>
    <xf numFmtId="0" fontId="42" fillId="0" borderId="12" xfId="0" applyFont="1" applyBorder="1" applyAlignment="1">
      <alignment horizontal="center" vertical="center"/>
    </xf>
    <xf numFmtId="1" fontId="42" fillId="0" borderId="0" xfId="0" applyNumberFormat="1" applyFont="1" applyBorder="1" applyAlignment="1">
      <alignment horizontal="right" vertical="center"/>
    </xf>
    <xf numFmtId="0" fontId="65" fillId="0" borderId="61" xfId="0" applyFont="1" applyFill="1" applyBorder="1" applyAlignment="1">
      <alignment horizontal="center" vertical="center"/>
    </xf>
    <xf numFmtId="0" fontId="65" fillId="0" borderId="95" xfId="0" applyFont="1" applyFill="1" applyBorder="1" applyAlignment="1">
      <alignment horizontal="center" vertical="center"/>
    </xf>
    <xf numFmtId="0" fontId="42" fillId="0" borderId="0" xfId="0" applyFont="1" applyAlignment="1">
      <alignment horizontal="right" vertical="center"/>
    </xf>
    <xf numFmtId="0" fontId="65" fillId="0" borderId="0" xfId="0" applyFont="1" applyFill="1" applyBorder="1" applyAlignment="1">
      <alignment horizontal="left" vertical="center"/>
    </xf>
    <xf numFmtId="0" fontId="55" fillId="0" borderId="93" xfId="0" applyFont="1" applyBorder="1" applyAlignment="1">
      <alignment vertical="center"/>
    </xf>
    <xf numFmtId="0" fontId="0" fillId="0" borderId="0" xfId="0"/>
    <xf numFmtId="0" fontId="0" fillId="0" borderId="12" xfId="0" applyBorder="1"/>
    <xf numFmtId="0" fontId="56" fillId="22" borderId="0" xfId="0" applyFont="1" applyFill="1" applyBorder="1" applyAlignment="1">
      <alignment horizontal="left" vertical="center" wrapText="1"/>
    </xf>
    <xf numFmtId="0" fontId="55" fillId="0" borderId="0" xfId="0" applyFont="1" applyFill="1" applyBorder="1" applyAlignment="1">
      <alignment horizontal="left" vertical="center"/>
    </xf>
    <xf numFmtId="0" fontId="55" fillId="0" borderId="18" xfId="0" applyFont="1" applyBorder="1" applyAlignment="1">
      <alignment vertical="center"/>
    </xf>
    <xf numFmtId="0" fontId="13" fillId="38" borderId="38" xfId="0" applyFont="1" applyFill="1" applyBorder="1" applyAlignment="1">
      <alignment horizontal="right" vertical="center"/>
    </xf>
    <xf numFmtId="0" fontId="60" fillId="36" borderId="97" xfId="0" applyFont="1" applyFill="1" applyBorder="1" applyAlignment="1">
      <alignment horizontal="right" vertical="center"/>
    </xf>
    <xf numFmtId="0" fontId="60" fillId="0" borderId="0" xfId="0" applyFont="1" applyBorder="1" applyAlignment="1">
      <alignment horizontal="right" vertical="center"/>
    </xf>
    <xf numFmtId="0" fontId="56" fillId="22" borderId="0" xfId="0" applyFont="1" applyFill="1" applyBorder="1" applyAlignment="1">
      <alignment vertical="center" wrapText="1"/>
    </xf>
    <xf numFmtId="1" fontId="55" fillId="0" borderId="0" xfId="0" applyNumberFormat="1" applyFont="1" applyBorder="1" applyAlignment="1">
      <alignment vertical="center"/>
    </xf>
    <xf numFmtId="0" fontId="55" fillId="23" borderId="23" xfId="0" applyFont="1" applyFill="1" applyBorder="1" applyAlignment="1">
      <alignment horizontal="left" vertical="center" wrapText="1"/>
    </xf>
    <xf numFmtId="0" fontId="65" fillId="37" borderId="62" xfId="0" applyFont="1" applyFill="1" applyBorder="1" applyAlignment="1">
      <alignment horizontal="center" vertical="center"/>
    </xf>
    <xf numFmtId="0" fontId="13" fillId="38" borderId="44" xfId="0" applyFont="1" applyFill="1" applyBorder="1" applyAlignment="1">
      <alignment horizontal="right" vertical="center"/>
    </xf>
    <xf numFmtId="0" fontId="13" fillId="38" borderId="33" xfId="0" applyFont="1" applyFill="1" applyBorder="1" applyAlignment="1">
      <alignment horizontal="right" vertical="center"/>
    </xf>
    <xf numFmtId="0" fontId="13" fillId="38" borderId="37" xfId="0" applyFont="1" applyFill="1" applyBorder="1" applyAlignment="1">
      <alignment horizontal="right" vertical="center"/>
    </xf>
    <xf numFmtId="0" fontId="13" fillId="34" borderId="44" xfId="0" applyFont="1" applyFill="1" applyBorder="1" applyAlignment="1">
      <alignment horizontal="right" vertical="center"/>
    </xf>
    <xf numFmtId="0" fontId="13" fillId="34" borderId="33" xfId="0" applyFont="1" applyFill="1" applyBorder="1" applyAlignment="1">
      <alignment horizontal="right" vertical="center"/>
    </xf>
    <xf numFmtId="0" fontId="13" fillId="34" borderId="37" xfId="0" applyFont="1" applyFill="1" applyBorder="1" applyAlignment="1">
      <alignment horizontal="right" vertical="center"/>
    </xf>
    <xf numFmtId="0" fontId="13" fillId="38" borderId="47" xfId="0" applyFont="1" applyFill="1" applyBorder="1" applyAlignment="1">
      <alignment horizontal="right" vertical="center"/>
    </xf>
    <xf numFmtId="0" fontId="13" fillId="38" borderId="0" xfId="0" applyFont="1" applyFill="1" applyAlignment="1">
      <alignment horizontal="right" vertical="center"/>
    </xf>
    <xf numFmtId="0" fontId="13" fillId="38" borderId="48" xfId="0" applyFont="1" applyFill="1" applyBorder="1" applyAlignment="1">
      <alignment horizontal="right" vertical="center"/>
    </xf>
    <xf numFmtId="0" fontId="12" fillId="32" borderId="38" xfId="0" applyFont="1" applyFill="1" applyBorder="1" applyAlignment="1">
      <alignment vertical="center"/>
    </xf>
    <xf numFmtId="1" fontId="55" fillId="0" borderId="0" xfId="0" applyNumberFormat="1" applyFont="1" applyFill="1" applyBorder="1" applyAlignment="1">
      <alignment horizontal="center" vertical="center"/>
    </xf>
    <xf numFmtId="0" fontId="67" fillId="0" borderId="23" xfId="0" applyFont="1" applyBorder="1" applyAlignment="1">
      <alignment horizontal="right" vertical="center"/>
    </xf>
    <xf numFmtId="0" fontId="55" fillId="0" borderId="0" xfId="0" applyFont="1" applyFill="1" applyBorder="1" applyAlignment="1">
      <alignment horizontal="center" vertical="center" wrapText="1"/>
    </xf>
    <xf numFmtId="0" fontId="58" fillId="0" borderId="0" xfId="0" applyFont="1" applyFill="1" applyBorder="1" applyAlignment="1">
      <alignment horizontal="right" vertical="center" wrapText="1"/>
    </xf>
    <xf numFmtId="1" fontId="72" fillId="0" borderId="0" xfId="0" applyNumberFormat="1" applyFont="1" applyFill="1" applyBorder="1" applyAlignment="1">
      <alignment vertical="center"/>
    </xf>
    <xf numFmtId="0" fontId="72" fillId="0" borderId="0" xfId="0" applyFont="1" applyFill="1" applyBorder="1" applyAlignment="1">
      <alignment vertical="center"/>
    </xf>
    <xf numFmtId="0" fontId="72" fillId="0" borderId="0" xfId="0" applyFont="1" applyFill="1" applyAlignment="1">
      <alignment vertical="center"/>
    </xf>
    <xf numFmtId="0" fontId="65" fillId="27" borderId="0" xfId="0" applyFont="1" applyFill="1" applyBorder="1" applyAlignment="1">
      <alignment vertical="center"/>
    </xf>
    <xf numFmtId="0" fontId="55" fillId="0" borderId="0" xfId="0" applyFont="1" applyFill="1" applyBorder="1" applyAlignment="1">
      <alignment horizontal="left" vertical="center"/>
    </xf>
    <xf numFmtId="1" fontId="55" fillId="0" borderId="62" xfId="0" applyNumberFormat="1" applyFont="1" applyFill="1" applyBorder="1" applyAlignment="1">
      <alignment horizontal="right" vertical="center"/>
    </xf>
    <xf numFmtId="171" fontId="55" fillId="0" borderId="62" xfId="0" applyNumberFormat="1" applyFont="1" applyFill="1" applyBorder="1" applyAlignment="1">
      <alignment horizontal="right" vertical="center"/>
    </xf>
    <xf numFmtId="171" fontId="18" fillId="33" borderId="59" xfId="0" applyNumberFormat="1" applyFont="1" applyFill="1" applyBorder="1" applyAlignment="1">
      <alignment vertical="center"/>
    </xf>
    <xf numFmtId="1" fontId="47" fillId="27" borderId="0" xfId="0" applyNumberFormat="1" applyFont="1" applyFill="1" applyBorder="1" applyAlignment="1">
      <alignment horizontal="right" vertical="center"/>
    </xf>
    <xf numFmtId="167" fontId="47" fillId="27" borderId="0" xfId="0" applyNumberFormat="1" applyFont="1" applyFill="1" applyBorder="1" applyAlignment="1">
      <alignment vertical="center"/>
    </xf>
    <xf numFmtId="0" fontId="65" fillId="27" borderId="0" xfId="0" applyFont="1" applyFill="1" applyBorder="1" applyAlignment="1">
      <alignment horizontal="left" vertical="center" wrapText="1"/>
    </xf>
    <xf numFmtId="171" fontId="47" fillId="27" borderId="0" xfId="0" applyNumberFormat="1" applyFont="1" applyFill="1" applyBorder="1" applyAlignment="1">
      <alignment horizontal="right" vertical="center"/>
    </xf>
    <xf numFmtId="0" fontId="65" fillId="40" borderId="38" xfId="0" applyFont="1" applyFill="1" applyBorder="1" applyAlignment="1">
      <alignment vertical="center"/>
    </xf>
    <xf numFmtId="171" fontId="47" fillId="40" borderId="38" xfId="0" applyNumberFormat="1" applyFont="1" applyFill="1" applyBorder="1" applyAlignment="1">
      <alignment vertical="center"/>
    </xf>
    <xf numFmtId="171" fontId="47" fillId="40" borderId="34" xfId="0" applyNumberFormat="1" applyFont="1" applyFill="1" applyBorder="1" applyAlignment="1">
      <alignment vertical="center"/>
    </xf>
    <xf numFmtId="0" fontId="65" fillId="41" borderId="43" xfId="0" applyFont="1" applyFill="1" applyBorder="1" applyAlignment="1">
      <alignment horizontal="left" vertical="center" wrapText="1"/>
    </xf>
    <xf numFmtId="171" fontId="47" fillId="41" borderId="60" xfId="0" applyNumberFormat="1" applyFont="1" applyFill="1" applyBorder="1" applyAlignment="1">
      <alignment horizontal="right" vertical="center"/>
    </xf>
    <xf numFmtId="171" fontId="47" fillId="41" borderId="85" xfId="0" applyNumberFormat="1" applyFont="1" applyFill="1" applyBorder="1" applyAlignment="1">
      <alignment horizontal="right" vertical="center"/>
    </xf>
    <xf numFmtId="0" fontId="42" fillId="0" borderId="0" xfId="0" applyNumberFormat="1" applyFont="1" applyFill="1" applyBorder="1" applyAlignment="1">
      <alignment horizontal="center" vertical="center"/>
    </xf>
    <xf numFmtId="0" fontId="50" fillId="0" borderId="0" xfId="0" quotePrefix="1" applyNumberFormat="1" applyFont="1" applyFill="1" applyBorder="1" applyAlignment="1">
      <alignment horizontal="right" vertical="center"/>
    </xf>
    <xf numFmtId="0" fontId="49" fillId="0" borderId="0" xfId="0" quotePrefix="1" applyNumberFormat="1" applyFont="1" applyFill="1" applyBorder="1" applyAlignment="1">
      <alignment horizontal="right" vertical="center"/>
    </xf>
    <xf numFmtId="1" fontId="42" fillId="0" borderId="0" xfId="0" applyNumberFormat="1" applyFont="1" applyAlignment="1">
      <alignment horizontal="right" vertical="center"/>
    </xf>
    <xf numFmtId="9" fontId="42" fillId="0" borderId="0" xfId="44" applyFont="1" applyBorder="1" applyAlignment="1">
      <alignment horizontal="right" vertical="center"/>
    </xf>
    <xf numFmtId="0" fontId="42" fillId="0" borderId="0" xfId="0" applyFont="1" applyAlignment="1">
      <alignment horizontal="left" vertical="center"/>
    </xf>
    <xf numFmtId="9" fontId="42" fillId="0" borderId="0" xfId="44" applyFont="1" applyFill="1" applyBorder="1" applyAlignment="1">
      <alignment horizontal="right" vertical="center"/>
    </xf>
    <xf numFmtId="0" fontId="38" fillId="0" borderId="98" xfId="0" applyFont="1" applyFill="1" applyBorder="1" applyAlignment="1">
      <alignment horizontal="right" vertical="center"/>
    </xf>
    <xf numFmtId="0" fontId="42" fillId="0" borderId="0" xfId="0" applyFont="1" applyFill="1" applyBorder="1" applyAlignment="1">
      <alignment horizontal="center" vertical="center" wrapText="1"/>
    </xf>
    <xf numFmtId="0" fontId="42" fillId="0" borderId="17" xfId="0" applyFont="1" applyBorder="1" applyAlignment="1">
      <alignment vertical="center"/>
    </xf>
    <xf numFmtId="0" fontId="42" fillId="0" borderId="23" xfId="0" applyFont="1" applyBorder="1" applyAlignment="1">
      <alignment vertical="center"/>
    </xf>
    <xf numFmtId="0" fontId="55" fillId="0" borderId="94" xfId="0" applyFont="1" applyBorder="1"/>
    <xf numFmtId="0" fontId="55" fillId="23" borderId="99" xfId="0" applyFont="1" applyFill="1" applyBorder="1"/>
    <xf numFmtId="0" fontId="55" fillId="23" borderId="100" xfId="0" applyFont="1" applyFill="1" applyBorder="1"/>
    <xf numFmtId="0" fontId="51" fillId="0" borderId="101" xfId="0" applyFont="1" applyFill="1" applyBorder="1" applyAlignment="1">
      <alignment vertical="center"/>
    </xf>
    <xf numFmtId="0" fontId="38" fillId="0" borderId="102" xfId="0" applyFont="1" applyFill="1" applyBorder="1" applyAlignment="1">
      <alignment horizontal="right" vertical="center"/>
    </xf>
    <xf numFmtId="0" fontId="38" fillId="0" borderId="68" xfId="0" applyFont="1" applyFill="1" applyBorder="1" applyAlignment="1">
      <alignment horizontal="right" vertical="center"/>
    </xf>
    <xf numFmtId="0" fontId="51" fillId="0" borderId="104" xfId="0" applyFont="1" applyFill="1" applyBorder="1" applyAlignment="1">
      <alignment vertical="center"/>
    </xf>
    <xf numFmtId="0" fontId="51" fillId="0" borderId="105" xfId="0" applyFont="1" applyFill="1" applyBorder="1" applyAlignment="1">
      <alignment vertical="center"/>
    </xf>
    <xf numFmtId="167" fontId="51" fillId="0" borderId="0" xfId="0" applyNumberFormat="1" applyFont="1" applyFill="1" applyBorder="1" applyAlignment="1">
      <alignment vertical="center"/>
    </xf>
    <xf numFmtId="173" fontId="51" fillId="0" borderId="0" xfId="0" applyNumberFormat="1" applyFont="1" applyFill="1" applyBorder="1" applyAlignment="1">
      <alignment vertical="center"/>
    </xf>
    <xf numFmtId="0" fontId="48" fillId="0" borderId="0" xfId="0" applyFont="1" applyFill="1" applyAlignment="1">
      <alignment horizontal="center" vertical="center" wrapText="1"/>
    </xf>
    <xf numFmtId="1" fontId="42" fillId="0" borderId="0" xfId="0" applyNumberFormat="1" applyFont="1" applyFill="1" applyAlignment="1">
      <alignment vertical="center"/>
    </xf>
    <xf numFmtId="0" fontId="73" fillId="22" borderId="23" xfId="0" applyFont="1" applyFill="1" applyBorder="1" applyAlignment="1">
      <alignment horizontal="right"/>
    </xf>
    <xf numFmtId="0" fontId="74" fillId="0" borderId="0" xfId="0" applyFont="1" applyFill="1" applyBorder="1" applyAlignment="1">
      <alignment vertical="center"/>
    </xf>
    <xf numFmtId="0" fontId="0" fillId="0" borderId="12" xfId="0" applyBorder="1"/>
    <xf numFmtId="0" fontId="13" fillId="0" borderId="0" xfId="0" applyFont="1" applyFill="1" applyBorder="1" applyAlignment="1">
      <alignment horizontal="right" vertical="center"/>
    </xf>
    <xf numFmtId="0" fontId="13" fillId="0" borderId="0" xfId="0" applyFont="1" applyFill="1" applyAlignment="1">
      <alignment horizontal="right" vertical="center"/>
    </xf>
    <xf numFmtId="0" fontId="13" fillId="38" borderId="65" xfId="0" applyFont="1" applyFill="1" applyBorder="1" applyAlignment="1">
      <alignment horizontal="right" vertical="center"/>
    </xf>
    <xf numFmtId="0" fontId="13" fillId="34" borderId="38" xfId="0" applyFont="1" applyFill="1" applyBorder="1" applyAlignment="1">
      <alignment horizontal="right" vertical="center"/>
    </xf>
    <xf numFmtId="0" fontId="13" fillId="38" borderId="45" xfId="0" applyFont="1" applyFill="1" applyBorder="1" applyAlignment="1">
      <alignment horizontal="right" vertical="center"/>
    </xf>
    <xf numFmtId="0" fontId="13" fillId="0" borderId="45" xfId="0" applyFont="1" applyFill="1" applyBorder="1" applyAlignment="1">
      <alignment horizontal="right" vertical="center"/>
    </xf>
    <xf numFmtId="1" fontId="16" fillId="39" borderId="12" xfId="0" applyNumberFormat="1" applyFont="1" applyFill="1" applyBorder="1" applyAlignment="1">
      <alignment horizontal="right" vertical="center"/>
    </xf>
    <xf numFmtId="0" fontId="55" fillId="0" borderId="0" xfId="0" quotePrefix="1" applyFont="1" applyBorder="1" applyAlignment="1">
      <alignment vertical="center"/>
    </xf>
    <xf numFmtId="0" fontId="11" fillId="36" borderId="67" xfId="0" applyFont="1" applyFill="1" applyBorder="1" applyAlignment="1">
      <alignment vertical="center"/>
    </xf>
    <xf numFmtId="0" fontId="11" fillId="0" borderId="0" xfId="0" applyFont="1" applyFill="1" applyBorder="1" applyAlignment="1">
      <alignment vertical="center"/>
    </xf>
    <xf numFmtId="1" fontId="42" fillId="0" borderId="0" xfId="0" applyNumberFormat="1" applyFont="1" applyBorder="1" applyAlignment="1">
      <alignment horizontal="center" vertical="center"/>
    </xf>
    <xf numFmtId="0" fontId="55" fillId="23" borderId="0" xfId="0" applyFont="1" applyFill="1" applyAlignment="1">
      <alignment vertical="center" wrapText="1"/>
    </xf>
    <xf numFmtId="0" fontId="55" fillId="23" borderId="12" xfId="0" applyFont="1" applyFill="1" applyBorder="1" applyAlignment="1">
      <alignment vertical="center" wrapText="1"/>
    </xf>
    <xf numFmtId="2" fontId="51" fillId="0" borderId="12" xfId="0" quotePrefix="1" applyNumberFormat="1" applyFont="1" applyFill="1" applyBorder="1" applyAlignment="1">
      <alignment horizontal="right" vertical="center"/>
    </xf>
    <xf numFmtId="2" fontId="51" fillId="0" borderId="12" xfId="0" applyNumberFormat="1" applyFont="1" applyFill="1" applyBorder="1" applyAlignment="1">
      <alignment horizontal="right" vertical="center"/>
    </xf>
    <xf numFmtId="1" fontId="42" fillId="0" borderId="0" xfId="0" applyNumberFormat="1" applyFont="1" applyFill="1" applyAlignment="1">
      <alignment horizontal="right" vertical="center"/>
    </xf>
    <xf numFmtId="0" fontId="42" fillId="0" borderId="0" xfId="0" applyNumberFormat="1" applyFont="1" applyFill="1" applyAlignment="1">
      <alignment horizontal="right" vertical="center"/>
    </xf>
    <xf numFmtId="171" fontId="72" fillId="0" borderId="0" xfId="0" quotePrefix="1" applyNumberFormat="1" applyFont="1" applyFill="1" applyBorder="1" applyAlignment="1">
      <alignment horizontal="right" vertical="center"/>
    </xf>
    <xf numFmtId="1" fontId="51" fillId="0" borderId="0" xfId="0" applyNumberFormat="1" applyFont="1" applyFill="1" applyBorder="1" applyAlignment="1">
      <alignment horizontal="right" vertical="center"/>
    </xf>
    <xf numFmtId="164" fontId="63" fillId="24" borderId="0" xfId="0" applyNumberFormat="1" applyFont="1" applyFill="1" applyBorder="1" applyAlignment="1">
      <alignment vertical="center"/>
    </xf>
    <xf numFmtId="0" fontId="63" fillId="0" borderId="0" xfId="0" applyFont="1" applyFill="1" applyBorder="1" applyAlignment="1">
      <alignment horizontal="center" vertical="center"/>
    </xf>
    <xf numFmtId="1" fontId="72" fillId="0" borderId="0" xfId="0" applyNumberFormat="1" applyFont="1" applyFill="1" applyBorder="1" applyAlignment="1">
      <alignment horizontal="right" vertical="center"/>
    </xf>
    <xf numFmtId="1" fontId="72" fillId="0" borderId="0" xfId="0" applyNumberFormat="1" applyFont="1" applyFill="1" applyAlignment="1">
      <alignment horizontal="right" vertical="center"/>
    </xf>
    <xf numFmtId="1" fontId="72" fillId="0" borderId="0" xfId="0" quotePrefix="1" applyNumberFormat="1" applyFont="1" applyFill="1" applyAlignment="1">
      <alignment horizontal="right" vertical="center"/>
    </xf>
    <xf numFmtId="49" fontId="55" fillId="23" borderId="0" xfId="0" applyNumberFormat="1" applyFont="1" applyFill="1" applyBorder="1" applyAlignment="1">
      <alignment horizontal="right"/>
    </xf>
    <xf numFmtId="1" fontId="65" fillId="27" borderId="0" xfId="0" applyNumberFormat="1" applyFont="1" applyFill="1" applyBorder="1" applyAlignment="1">
      <alignment horizontal="right" vertical="center"/>
    </xf>
    <xf numFmtId="0" fontId="47" fillId="0" borderId="0" xfId="0" applyFont="1" applyFill="1" applyBorder="1" applyAlignment="1">
      <alignment vertical="center" wrapText="1"/>
    </xf>
    <xf numFmtId="9" fontId="57" fillId="0" borderId="12" xfId="44" applyFont="1" applyBorder="1"/>
    <xf numFmtId="0" fontId="42" fillId="0" borderId="0" xfId="0" applyNumberFormat="1" applyFont="1" applyFill="1" applyBorder="1" applyAlignment="1">
      <alignment horizontal="right" vertical="center"/>
    </xf>
    <xf numFmtId="0" fontId="38" fillId="0" borderId="18" xfId="0" applyFont="1" applyFill="1" applyBorder="1" applyAlignment="1">
      <alignment horizontal="right" vertical="center"/>
    </xf>
    <xf numFmtId="0" fontId="42" fillId="0" borderId="0" xfId="0" applyFont="1" applyAlignment="1">
      <alignment horizontal="center" vertical="center" wrapText="1"/>
    </xf>
    <xf numFmtId="0" fontId="72" fillId="0" borderId="0" xfId="0" quotePrefix="1" applyFont="1" applyFill="1" applyAlignment="1">
      <alignment horizontal="right" vertical="center"/>
    </xf>
    <xf numFmtId="1" fontId="72" fillId="0" borderId="0" xfId="0" applyNumberFormat="1" applyFont="1" applyFill="1" applyAlignment="1">
      <alignment vertical="center"/>
    </xf>
    <xf numFmtId="0" fontId="0" fillId="0" borderId="0" xfId="0"/>
    <xf numFmtId="0" fontId="0" fillId="0" borderId="12" xfId="0" applyBorder="1"/>
    <xf numFmtId="0" fontId="55" fillId="0" borderId="0" xfId="0" applyFont="1" applyFill="1" applyBorder="1" applyAlignment="1">
      <alignment horizontal="left" vertical="center"/>
    </xf>
    <xf numFmtId="0" fontId="0" fillId="0" borderId="12" xfId="0" applyBorder="1"/>
    <xf numFmtId="0" fontId="0" fillId="0" borderId="0" xfId="0"/>
    <xf numFmtId="0" fontId="0" fillId="0" borderId="12" xfId="0" applyBorder="1"/>
    <xf numFmtId="0" fontId="55" fillId="0" borderId="18" xfId="0" applyFont="1" applyFill="1" applyBorder="1" applyAlignment="1">
      <alignment vertical="center"/>
    </xf>
    <xf numFmtId="0" fontId="55" fillId="0" borderId="0" xfId="0" applyNumberFormat="1" applyFont="1" applyAlignment="1">
      <alignment vertical="center"/>
    </xf>
    <xf numFmtId="0" fontId="62" fillId="35" borderId="106" xfId="0" applyFont="1" applyFill="1" applyBorder="1" applyAlignment="1">
      <alignment horizontal="center" vertical="center" wrapText="1"/>
    </xf>
    <xf numFmtId="1" fontId="77" fillId="0" borderId="0" xfId="0" applyNumberFormat="1" applyFont="1" applyFill="1" applyAlignment="1">
      <alignment horizontal="center" vertical="center"/>
    </xf>
    <xf numFmtId="0" fontId="49" fillId="0" borderId="12" xfId="0" applyFont="1" applyFill="1" applyBorder="1" applyAlignment="1">
      <alignment vertical="center"/>
    </xf>
    <xf numFmtId="9" fontId="49" fillId="0" borderId="12" xfId="0" applyNumberFormat="1" applyFont="1" applyFill="1" applyBorder="1" applyAlignment="1">
      <alignment vertical="center"/>
    </xf>
    <xf numFmtId="0" fontId="38" fillId="0" borderId="19" xfId="0" applyFont="1" applyFill="1" applyBorder="1" applyAlignment="1">
      <alignment horizontal="right" vertical="center"/>
    </xf>
    <xf numFmtId="0" fontId="52" fillId="0" borderId="12" xfId="0" applyFont="1" applyFill="1" applyBorder="1" applyAlignment="1">
      <alignment vertical="center"/>
    </xf>
    <xf numFmtId="0" fontId="38" fillId="0" borderId="108" xfId="0" applyFont="1" applyFill="1" applyBorder="1" applyAlignment="1">
      <alignment horizontal="right" vertical="center"/>
    </xf>
    <xf numFmtId="0" fontId="38" fillId="0" borderId="107" xfId="0" applyFont="1" applyFill="1" applyBorder="1" applyAlignment="1">
      <alignment horizontal="right" vertical="center"/>
    </xf>
    <xf numFmtId="9" fontId="50" fillId="0" borderId="12" xfId="0" applyNumberFormat="1" applyFont="1" applyFill="1" applyBorder="1" applyAlignment="1">
      <alignment horizontal="right" vertical="center"/>
    </xf>
    <xf numFmtId="0" fontId="0" fillId="0" borderId="0" xfId="0"/>
    <xf numFmtId="0" fontId="51" fillId="38" borderId="43" xfId="0" applyFont="1" applyFill="1" applyBorder="1" applyAlignment="1">
      <alignment vertical="center"/>
    </xf>
    <xf numFmtId="0" fontId="78" fillId="0" borderId="0" xfId="0" applyFont="1" applyFill="1" applyBorder="1" applyAlignment="1">
      <alignment vertical="center"/>
    </xf>
    <xf numFmtId="2" fontId="42" fillId="0" borderId="0" xfId="0" applyNumberFormat="1" applyFont="1" applyFill="1" applyBorder="1" applyAlignment="1">
      <alignment horizontal="center" vertical="center" wrapText="1"/>
    </xf>
    <xf numFmtId="1" fontId="51" fillId="0" borderId="0" xfId="0" applyNumberFormat="1" applyFont="1" applyFill="1" applyBorder="1" applyAlignment="1">
      <alignment vertical="center"/>
    </xf>
    <xf numFmtId="1" fontId="65" fillId="0" borderId="0" xfId="0" applyNumberFormat="1" applyFont="1" applyFill="1" applyBorder="1" applyAlignment="1">
      <alignment horizontal="right" vertical="center"/>
    </xf>
    <xf numFmtId="0" fontId="62" fillId="0" borderId="0" xfId="0" applyFont="1" applyFill="1" applyBorder="1" applyAlignment="1">
      <alignment horizontal="center" vertical="center" wrapText="1"/>
    </xf>
    <xf numFmtId="0" fontId="79" fillId="0" borderId="72" xfId="0" applyFont="1" applyFill="1" applyBorder="1" applyAlignment="1">
      <alignment vertical="center"/>
    </xf>
    <xf numFmtId="0" fontId="78" fillId="0" borderId="0" xfId="0" quotePrefix="1" applyFont="1" applyFill="1" applyBorder="1" applyAlignment="1">
      <alignment horizontal="right" vertical="center"/>
    </xf>
    <xf numFmtId="1" fontId="78" fillId="0" borderId="0" xfId="0" applyNumberFormat="1" applyFont="1" applyFill="1" applyAlignment="1">
      <alignment horizontal="right" vertical="center"/>
    </xf>
    <xf numFmtId="1" fontId="51" fillId="38" borderId="35" xfId="0" applyNumberFormat="1" applyFont="1" applyFill="1" applyBorder="1" applyAlignment="1">
      <alignment horizontal="right" vertical="center"/>
    </xf>
    <xf numFmtId="0" fontId="51" fillId="0" borderId="111" xfId="0" applyFont="1" applyFill="1" applyBorder="1" applyAlignment="1">
      <alignment vertical="center"/>
    </xf>
    <xf numFmtId="2" fontId="49" fillId="0" borderId="103" xfId="0" applyNumberFormat="1" applyFont="1" applyFill="1" applyBorder="1" applyAlignment="1">
      <alignment horizontal="right" vertical="center"/>
    </xf>
    <xf numFmtId="2" fontId="38" fillId="0" borderId="112" xfId="0" applyNumberFormat="1" applyFont="1" applyFill="1" applyBorder="1" applyAlignment="1">
      <alignment horizontal="right" vertical="center"/>
    </xf>
    <xf numFmtId="2" fontId="38" fillId="0" borderId="114" xfId="0" applyNumberFormat="1" applyFont="1" applyFill="1" applyBorder="1" applyAlignment="1">
      <alignment horizontal="right" vertical="center"/>
    </xf>
    <xf numFmtId="0" fontId="51" fillId="0" borderId="112" xfId="0" applyFont="1" applyFill="1" applyBorder="1" applyAlignment="1">
      <alignment vertical="center"/>
    </xf>
    <xf numFmtId="2" fontId="38" fillId="0" borderId="115" xfId="0" applyNumberFormat="1" applyFont="1" applyFill="1" applyBorder="1" applyAlignment="1">
      <alignment horizontal="right" vertical="center"/>
    </xf>
    <xf numFmtId="0" fontId="51" fillId="0" borderId="117" xfId="0" applyFont="1" applyFill="1" applyBorder="1" applyAlignment="1">
      <alignment vertical="center"/>
    </xf>
    <xf numFmtId="2" fontId="49" fillId="0" borderId="109" xfId="0" applyNumberFormat="1" applyFont="1" applyFill="1" applyBorder="1" applyAlignment="1">
      <alignment horizontal="right" vertical="center"/>
    </xf>
    <xf numFmtId="1" fontId="78" fillId="0" borderId="0" xfId="0" applyNumberFormat="1" applyFont="1" applyFill="1" applyBorder="1" applyAlignment="1">
      <alignment vertical="center"/>
    </xf>
    <xf numFmtId="0" fontId="0" fillId="0" borderId="0" xfId="0"/>
    <xf numFmtId="0" fontId="0" fillId="0" borderId="12" xfId="0" applyBorder="1"/>
    <xf numFmtId="0" fontId="42" fillId="0" borderId="0" xfId="0" applyFont="1"/>
    <xf numFmtId="0" fontId="0" fillId="0" borderId="0" xfId="0"/>
    <xf numFmtId="0" fontId="0" fillId="0" borderId="12" xfId="0" applyBorder="1"/>
    <xf numFmtId="0" fontId="42" fillId="0" borderId="0" xfId="0" applyFont="1"/>
    <xf numFmtId="0" fontId="62" fillId="35" borderId="69" xfId="0" applyFont="1" applyFill="1" applyBorder="1" applyAlignment="1">
      <alignment horizontal="center" vertical="center"/>
    </xf>
    <xf numFmtId="0" fontId="62" fillId="35" borderId="70" xfId="0" applyFont="1" applyFill="1" applyBorder="1" applyAlignment="1">
      <alignment horizontal="center" vertical="center"/>
    </xf>
    <xf numFmtId="0" fontId="65" fillId="35" borderId="69" xfId="0" applyFont="1" applyFill="1" applyBorder="1" applyAlignment="1">
      <alignment horizontal="center" vertical="center"/>
    </xf>
    <xf numFmtId="0" fontId="65" fillId="35" borderId="70" xfId="0" applyFont="1" applyFill="1" applyBorder="1" applyAlignment="1">
      <alignment horizontal="center" vertical="center" wrapText="1"/>
    </xf>
    <xf numFmtId="0" fontId="42" fillId="0" borderId="0" xfId="0" applyFont="1" applyAlignment="1">
      <alignment horizontal="right"/>
    </xf>
    <xf numFmtId="0" fontId="42" fillId="0" borderId="0" xfId="0" applyFont="1" applyAlignment="1">
      <alignment horizontal="center"/>
    </xf>
    <xf numFmtId="0" fontId="42" fillId="0" borderId="0" xfId="0" applyFont="1" applyBorder="1" applyAlignment="1">
      <alignment horizontal="center"/>
    </xf>
    <xf numFmtId="0" fontId="78" fillId="0" borderId="0" xfId="0" applyFont="1" applyAlignment="1">
      <alignment vertical="center"/>
    </xf>
    <xf numFmtId="1" fontId="78" fillId="0" borderId="0" xfId="0" applyNumberFormat="1" applyFont="1" applyFill="1" applyBorder="1" applyAlignment="1">
      <alignment horizontal="right" vertical="center"/>
    </xf>
    <xf numFmtId="0" fontId="51" fillId="0" borderId="0" xfId="0" applyNumberFormat="1" applyFont="1" applyFill="1" applyBorder="1" applyAlignment="1">
      <alignment vertical="center"/>
    </xf>
    <xf numFmtId="1" fontId="9" fillId="0" borderId="47" xfId="0" applyNumberFormat="1" applyFont="1" applyFill="1" applyBorder="1" applyAlignment="1">
      <alignment horizontal="right" vertical="center"/>
    </xf>
    <xf numFmtId="0" fontId="62" fillId="0" borderId="69" xfId="0" applyFont="1" applyFill="1" applyBorder="1" applyAlignment="1">
      <alignment horizontal="center" vertical="center"/>
    </xf>
    <xf numFmtId="0" fontId="25" fillId="0" borderId="0" xfId="0" applyFont="1" applyAlignment="1">
      <alignment wrapText="1"/>
    </xf>
    <xf numFmtId="0" fontId="42" fillId="22" borderId="0" xfId="0" applyFont="1" applyFill="1" applyBorder="1" applyAlignment="1">
      <alignment horizontal="center" vertical="center"/>
    </xf>
    <xf numFmtId="0" fontId="0" fillId="0" borderId="0" xfId="0"/>
    <xf numFmtId="0" fontId="0" fillId="0" borderId="12" xfId="0" applyBorder="1"/>
    <xf numFmtId="0" fontId="42" fillId="0" borderId="0" xfId="0" applyFont="1"/>
    <xf numFmtId="0" fontId="62" fillId="35" borderId="69" xfId="0" applyFont="1" applyFill="1" applyBorder="1" applyAlignment="1">
      <alignment horizontal="center" vertical="center" wrapText="1"/>
    </xf>
    <xf numFmtId="0" fontId="62" fillId="35" borderId="70" xfId="0" applyFont="1" applyFill="1" applyBorder="1" applyAlignment="1">
      <alignment horizontal="center" vertical="center" wrapText="1"/>
    </xf>
    <xf numFmtId="2" fontId="62" fillId="35" borderId="69" xfId="0" applyNumberFormat="1" applyFont="1" applyFill="1" applyBorder="1" applyAlignment="1">
      <alignment horizontal="center" vertical="center" wrapText="1"/>
    </xf>
    <xf numFmtId="2" fontId="62" fillId="35" borderId="70" xfId="0" applyNumberFormat="1" applyFont="1" applyFill="1" applyBorder="1" applyAlignment="1">
      <alignment horizontal="center" vertical="center" wrapText="1"/>
    </xf>
    <xf numFmtId="1" fontId="62" fillId="35" borderId="70" xfId="0" applyNumberFormat="1" applyFont="1" applyFill="1" applyBorder="1" applyAlignment="1">
      <alignment horizontal="center" vertical="center" wrapText="1"/>
    </xf>
    <xf numFmtId="0" fontId="47" fillId="23" borderId="0" xfId="0" applyFont="1" applyFill="1" applyBorder="1" applyAlignment="1">
      <alignment vertical="center" wrapText="1"/>
    </xf>
    <xf numFmtId="0" fontId="47" fillId="23" borderId="12" xfId="0" applyFont="1" applyFill="1" applyBorder="1" applyAlignment="1">
      <alignment vertical="center" wrapText="1"/>
    </xf>
    <xf numFmtId="0" fontId="17" fillId="33" borderId="33" xfId="0" applyFont="1" applyFill="1" applyBorder="1" applyAlignment="1">
      <alignment horizontal="right" vertical="center"/>
    </xf>
    <xf numFmtId="1" fontId="51" fillId="0" borderId="33" xfId="0" applyNumberFormat="1" applyFont="1" applyFill="1" applyBorder="1" applyAlignment="1">
      <alignment horizontal="right" vertical="center"/>
    </xf>
    <xf numFmtId="9" fontId="42" fillId="0" borderId="0" xfId="0" applyNumberFormat="1" applyFont="1" applyFill="1" applyBorder="1" applyAlignment="1">
      <alignment horizontal="right" vertical="center"/>
    </xf>
    <xf numFmtId="171" fontId="42" fillId="0" borderId="0" xfId="0" quotePrefix="1" applyNumberFormat="1" applyFont="1" applyFill="1" applyBorder="1" applyAlignment="1">
      <alignment horizontal="right" vertical="center"/>
    </xf>
    <xf numFmtId="0" fontId="55" fillId="0" borderId="0" xfId="0" quotePrefix="1" applyFont="1" applyFill="1" applyBorder="1" applyAlignment="1">
      <alignment horizontal="right" vertical="center"/>
    </xf>
    <xf numFmtId="0" fontId="78" fillId="0" borderId="0" xfId="0" applyFont="1"/>
    <xf numFmtId="0" fontId="42" fillId="0" borderId="0" xfId="0" applyFont="1" applyFill="1" applyAlignment="1">
      <alignment vertical="center"/>
    </xf>
    <xf numFmtId="0" fontId="38" fillId="0" borderId="71" xfId="0" applyFont="1" applyFill="1" applyBorder="1" applyAlignment="1">
      <alignment horizontal="right" vertical="center"/>
    </xf>
    <xf numFmtId="0" fontId="49" fillId="0" borderId="12" xfId="0" applyFont="1" applyFill="1" applyBorder="1" applyAlignment="1">
      <alignment horizontal="right" vertical="center"/>
    </xf>
    <xf numFmtId="0" fontId="50" fillId="0" borderId="12" xfId="0" applyFont="1" applyFill="1" applyBorder="1" applyAlignment="1">
      <alignment horizontal="right" vertical="center"/>
    </xf>
    <xf numFmtId="0" fontId="38" fillId="0" borderId="119" xfId="0" applyFont="1" applyFill="1" applyBorder="1" applyAlignment="1">
      <alignment horizontal="right" vertical="center"/>
    </xf>
    <xf numFmtId="9" fontId="52" fillId="0" borderId="0" xfId="0" applyNumberFormat="1" applyFont="1" applyFill="1" applyBorder="1" applyAlignment="1">
      <alignment vertical="center"/>
    </xf>
    <xf numFmtId="9" fontId="49" fillId="0" borderId="0" xfId="0" applyNumberFormat="1" applyFont="1" applyFill="1" applyBorder="1" applyAlignment="1">
      <alignment horizontal="right" vertical="center"/>
    </xf>
    <xf numFmtId="0" fontId="50" fillId="0" borderId="0" xfId="0" applyFont="1" applyBorder="1" applyAlignment="1">
      <alignment horizontal="right" vertical="center"/>
    </xf>
    <xf numFmtId="9" fontId="57" fillId="0" borderId="0" xfId="44" applyFont="1" applyBorder="1"/>
    <xf numFmtId="0" fontId="79" fillId="0" borderId="0" xfId="0" applyFont="1" applyFill="1" applyBorder="1" applyAlignment="1">
      <alignment vertical="center"/>
    </xf>
    <xf numFmtId="0" fontId="38" fillId="0" borderId="120" xfId="0" applyFont="1" applyFill="1" applyBorder="1" applyAlignment="1">
      <alignment horizontal="right" vertical="center"/>
    </xf>
    <xf numFmtId="2" fontId="52" fillId="0" borderId="0" xfId="0" quotePrefix="1" applyNumberFormat="1" applyFont="1" applyFill="1" applyBorder="1" applyAlignment="1">
      <alignment horizontal="right" vertical="center"/>
    </xf>
    <xf numFmtId="0" fontId="52" fillId="0" borderId="107" xfId="0" quotePrefix="1" applyNumberFormat="1" applyFont="1" applyFill="1" applyBorder="1" applyAlignment="1">
      <alignment horizontal="right" vertical="center"/>
    </xf>
    <xf numFmtId="0" fontId="49" fillId="0" borderId="12" xfId="0" applyFont="1" applyBorder="1" applyAlignment="1">
      <alignment vertical="center"/>
    </xf>
    <xf numFmtId="0" fontId="42" fillId="0" borderId="0" xfId="0" applyFont="1" applyAlignment="1">
      <alignment vertical="center"/>
    </xf>
    <xf numFmtId="0" fontId="42" fillId="22" borderId="0" xfId="0" applyFont="1" applyFill="1" applyBorder="1" applyAlignment="1">
      <alignment vertical="center"/>
    </xf>
    <xf numFmtId="0" fontId="51" fillId="0" borderId="36" xfId="0" applyFont="1" applyFill="1" applyBorder="1" applyAlignment="1">
      <alignment vertical="center"/>
    </xf>
    <xf numFmtId="0" fontId="51" fillId="0" borderId="43" xfId="0" applyFont="1" applyFill="1" applyBorder="1" applyAlignment="1">
      <alignment vertical="center"/>
    </xf>
    <xf numFmtId="1" fontId="51" fillId="0" borderId="85" xfId="0" applyNumberFormat="1" applyFont="1" applyFill="1" applyBorder="1" applyAlignment="1">
      <alignment vertical="center"/>
    </xf>
    <xf numFmtId="1" fontId="51" fillId="0" borderId="118" xfId="0" applyNumberFormat="1" applyFont="1" applyFill="1" applyBorder="1" applyAlignment="1">
      <alignment vertical="center"/>
    </xf>
    <xf numFmtId="0" fontId="8" fillId="0" borderId="45" xfId="0" applyFont="1" applyFill="1" applyBorder="1" applyAlignment="1">
      <alignment vertical="center"/>
    </xf>
    <xf numFmtId="1" fontId="8" fillId="0" borderId="50" xfId="0" applyNumberFormat="1" applyFont="1" applyFill="1" applyBorder="1" applyAlignment="1">
      <alignment horizontal="right" vertical="center"/>
    </xf>
    <xf numFmtId="0" fontId="42" fillId="0" borderId="12" xfId="0" applyNumberFormat="1" applyFont="1" applyFill="1" applyBorder="1" applyAlignment="1">
      <alignment horizontal="right" vertical="center"/>
    </xf>
    <xf numFmtId="175" fontId="55" fillId="0" borderId="87" xfId="44" applyNumberFormat="1" applyFont="1" applyBorder="1"/>
    <xf numFmtId="0" fontId="42" fillId="0" borderId="0" xfId="0" applyFont="1" applyFill="1" applyBorder="1" applyAlignment="1">
      <alignment horizontal="center"/>
    </xf>
    <xf numFmtId="174" fontId="42" fillId="0" borderId="0" xfId="0" applyNumberFormat="1" applyFont="1" applyFill="1" applyBorder="1" applyAlignment="1">
      <alignment horizontal="center"/>
    </xf>
    <xf numFmtId="1" fontId="42" fillId="0" borderId="12" xfId="0" applyNumberFormat="1" applyFont="1" applyBorder="1" applyAlignment="1">
      <alignment horizontal="center" vertical="center"/>
    </xf>
    <xf numFmtId="1" fontId="42" fillId="0" borderId="12" xfId="0" applyNumberFormat="1" applyFont="1" applyBorder="1" applyAlignment="1">
      <alignment horizontal="right" vertical="center"/>
    </xf>
    <xf numFmtId="172" fontId="51" fillId="34" borderId="35" xfId="0" applyNumberFormat="1" applyFont="1" applyFill="1" applyBorder="1" applyAlignment="1">
      <alignment horizontal="right" vertical="center"/>
    </xf>
    <xf numFmtId="172" fontId="51" fillId="38" borderId="35" xfId="0" applyNumberFormat="1" applyFont="1" applyFill="1" applyBorder="1" applyAlignment="1">
      <alignment horizontal="right" vertical="center"/>
    </xf>
    <xf numFmtId="0" fontId="63" fillId="24" borderId="0" xfId="0" applyFont="1" applyFill="1" applyBorder="1" applyAlignment="1">
      <alignment vertical="center"/>
    </xf>
    <xf numFmtId="0" fontId="62" fillId="24" borderId="0" xfId="0" applyFont="1" applyFill="1" applyBorder="1" applyAlignment="1">
      <alignmen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Border="1" applyAlignment="1">
      <alignment horizontal="left" vertical="center"/>
    </xf>
    <xf numFmtId="0" fontId="55" fillId="23" borderId="12" xfId="0" applyFont="1" applyFill="1" applyBorder="1" applyAlignment="1">
      <alignment horizontal="left" vertical="center"/>
    </xf>
    <xf numFmtId="0" fontId="55" fillId="23" borderId="0" xfId="0" applyFont="1" applyFill="1" applyBorder="1" applyAlignment="1">
      <alignment horizontal="left" vertical="center" wrapText="1"/>
    </xf>
    <xf numFmtId="0" fontId="81" fillId="0" borderId="69" xfId="0" applyFont="1" applyFill="1" applyBorder="1" applyAlignment="1">
      <alignment horizontal="center" vertical="center"/>
    </xf>
    <xf numFmtId="0" fontId="0" fillId="0" borderId="0" xfId="0" applyAlignment="1">
      <alignment vertical="center"/>
    </xf>
    <xf numFmtId="0" fontId="21" fillId="22" borderId="13" xfId="0" applyFont="1" applyFill="1" applyBorder="1" applyAlignment="1">
      <alignment horizontal="left" vertical="center"/>
    </xf>
    <xf numFmtId="0" fontId="21" fillId="22" borderId="0" xfId="0" applyFont="1" applyFill="1" applyBorder="1" applyAlignment="1">
      <alignment horizontal="left" vertical="center"/>
    </xf>
    <xf numFmtId="0" fontId="21" fillId="22" borderId="12" xfId="0" applyFont="1" applyFill="1" applyBorder="1" applyAlignment="1">
      <alignment horizontal="left" vertical="center"/>
    </xf>
    <xf numFmtId="0" fontId="0" fillId="0" borderId="12" xfId="0" applyBorder="1" applyAlignment="1">
      <alignment vertical="center"/>
    </xf>
    <xf numFmtId="0" fontId="0" fillId="0" borderId="0" xfId="0" applyBorder="1" applyAlignment="1">
      <alignment vertical="center"/>
    </xf>
    <xf numFmtId="0" fontId="55" fillId="0" borderId="0" xfId="0" applyFont="1" applyAlignment="1">
      <alignment vertical="center" wrapText="1"/>
    </xf>
    <xf numFmtId="0" fontId="55" fillId="0" borderId="12" xfId="0" applyFont="1" applyBorder="1" applyAlignment="1">
      <alignment vertical="center" wrapText="1"/>
    </xf>
    <xf numFmtId="0" fontId="65" fillId="35" borderId="62" xfId="0" applyFont="1" applyFill="1" applyBorder="1" applyAlignment="1">
      <alignment horizontal="center" vertical="center"/>
    </xf>
    <xf numFmtId="0" fontId="55" fillId="0" borderId="0" xfId="0" applyFont="1" applyFill="1" applyBorder="1" applyAlignment="1">
      <alignment vertical="center"/>
    </xf>
    <xf numFmtId="0" fontId="42" fillId="0" borderId="12" xfId="0" applyNumberFormat="1" applyFont="1" applyBorder="1" applyAlignment="1">
      <alignment horizontal="right" vertical="center"/>
    </xf>
    <xf numFmtId="0" fontId="42" fillId="0" borderId="12" xfId="0" applyFont="1" applyBorder="1" applyAlignment="1">
      <alignment horizontal="right" vertical="center"/>
    </xf>
    <xf numFmtId="0" fontId="51" fillId="0" borderId="32" xfId="0" applyFont="1" applyFill="1" applyBorder="1" applyAlignment="1">
      <alignment vertical="center"/>
    </xf>
    <xf numFmtId="0" fontId="65" fillId="25" borderId="121" xfId="0" applyFont="1" applyFill="1" applyBorder="1" applyAlignment="1">
      <alignment horizontal="center" vertical="center"/>
    </xf>
    <xf numFmtId="0" fontId="16" fillId="0" borderId="0" xfId="0" applyFont="1" applyFill="1" applyBorder="1" applyAlignment="1">
      <alignment vertical="center"/>
    </xf>
    <xf numFmtId="1" fontId="16" fillId="0" borderId="0" xfId="0" applyNumberFormat="1" applyFont="1" applyFill="1" applyBorder="1" applyAlignment="1">
      <alignment horizontal="right" vertical="center"/>
    </xf>
    <xf numFmtId="0" fontId="50" fillId="0" borderId="12" xfId="0" applyFont="1" applyBorder="1" applyAlignment="1">
      <alignment horizontal="right" vertical="center"/>
    </xf>
    <xf numFmtId="0" fontId="65" fillId="42" borderId="13" xfId="0" applyFont="1" applyFill="1" applyBorder="1" applyAlignment="1">
      <alignment horizontal="center" vertical="center"/>
    </xf>
    <xf numFmtId="0" fontId="0" fillId="0" borderId="12" xfId="0" applyBorder="1" applyAlignment="1">
      <alignment horizontal="center" vertical="center"/>
    </xf>
    <xf numFmtId="0" fontId="47" fillId="43" borderId="13" xfId="0" applyFont="1" applyFill="1" applyBorder="1" applyAlignment="1">
      <alignment horizontal="center" vertical="center"/>
    </xf>
    <xf numFmtId="0" fontId="47" fillId="44" borderId="13" xfId="0" applyFont="1" applyFill="1" applyBorder="1" applyAlignment="1">
      <alignment horizontal="center" vertical="center"/>
    </xf>
    <xf numFmtId="0" fontId="47" fillId="45" borderId="13" xfId="0" applyFont="1" applyFill="1" applyBorder="1" applyAlignment="1">
      <alignment horizontal="center" vertical="center"/>
    </xf>
    <xf numFmtId="0" fontId="47" fillId="46" borderId="13" xfId="0" applyFont="1" applyFill="1" applyBorder="1" applyAlignment="1">
      <alignment horizontal="center" vertical="center"/>
    </xf>
    <xf numFmtId="0" fontId="82" fillId="47" borderId="13" xfId="0" applyFont="1" applyFill="1" applyBorder="1" applyAlignment="1">
      <alignment horizontal="center" vertical="center"/>
    </xf>
    <xf numFmtId="0" fontId="47" fillId="48" borderId="13" xfId="0" applyFont="1" applyFill="1" applyBorder="1" applyAlignment="1">
      <alignment horizontal="center" vertical="center"/>
    </xf>
    <xf numFmtId="0" fontId="47" fillId="49" borderId="13" xfId="0" applyFont="1" applyFill="1" applyBorder="1" applyAlignment="1">
      <alignment horizontal="center" vertical="center"/>
    </xf>
    <xf numFmtId="0" fontId="82" fillId="50" borderId="13" xfId="0" applyFont="1" applyFill="1" applyBorder="1" applyAlignment="1">
      <alignment horizontal="center" vertical="center"/>
    </xf>
    <xf numFmtId="0" fontId="47" fillId="51" borderId="13" xfId="0" applyFont="1" applyFill="1" applyBorder="1" applyAlignment="1">
      <alignment horizontal="center"/>
    </xf>
    <xf numFmtId="0" fontId="0" fillId="0" borderId="12" xfId="0" applyBorder="1" applyAlignment="1">
      <alignment horizontal="center"/>
    </xf>
    <xf numFmtId="0" fontId="47" fillId="52" borderId="13" xfId="0" applyFont="1" applyFill="1" applyBorder="1" applyAlignment="1">
      <alignment horizontal="center"/>
    </xf>
    <xf numFmtId="0" fontId="47" fillId="53" borderId="13" xfId="0" applyFont="1" applyFill="1" applyBorder="1" applyAlignment="1">
      <alignment horizontal="center"/>
    </xf>
    <xf numFmtId="0" fontId="82" fillId="54" borderId="13" xfId="0" applyFont="1" applyFill="1" applyBorder="1" applyAlignment="1">
      <alignment horizontal="center"/>
    </xf>
    <xf numFmtId="0" fontId="82" fillId="55" borderId="13" xfId="0" applyFont="1" applyFill="1" applyBorder="1" applyAlignment="1">
      <alignment horizontal="center"/>
    </xf>
    <xf numFmtId="0" fontId="82" fillId="56" borderId="13" xfId="0" applyFont="1" applyFill="1" applyBorder="1" applyAlignment="1">
      <alignment horizontal="center"/>
    </xf>
    <xf numFmtId="0" fontId="47" fillId="57" borderId="122" xfId="0" applyFont="1" applyFill="1" applyBorder="1" applyAlignment="1">
      <alignment horizontal="center"/>
    </xf>
    <xf numFmtId="0" fontId="0" fillId="0" borderId="123"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0" xfId="0" applyBorder="1" applyAlignment="1">
      <alignment horizontal="center" vertical="center"/>
    </xf>
    <xf numFmtId="0" fontId="0" fillId="0" borderId="0" xfId="0"/>
    <xf numFmtId="0" fontId="42" fillId="0" borderId="0" xfId="0" applyFont="1"/>
    <xf numFmtId="0" fontId="25" fillId="0" borderId="0" xfId="0" applyFont="1"/>
    <xf numFmtId="178" fontId="0" fillId="0" borderId="0" xfId="0" applyNumberFormat="1" applyAlignment="1">
      <alignment horizontal="left"/>
    </xf>
    <xf numFmtId="178" fontId="25" fillId="0" borderId="0" xfId="0" applyNumberFormat="1" applyFont="1" applyAlignment="1">
      <alignment horizontal="left"/>
    </xf>
    <xf numFmtId="1" fontId="0" fillId="0" borderId="0" xfId="0" applyNumberFormat="1" applyAlignment="1">
      <alignment horizontal="left"/>
    </xf>
    <xf numFmtId="1" fontId="25" fillId="0" borderId="0" xfId="0" applyNumberFormat="1" applyFont="1" applyAlignment="1">
      <alignment horizontal="left"/>
    </xf>
    <xf numFmtId="179" fontId="42" fillId="0" borderId="0" xfId="0" quotePrefix="1" applyNumberFormat="1" applyFont="1" applyFill="1" applyBorder="1" applyAlignment="1">
      <alignment horizontal="right" vertical="center"/>
    </xf>
    <xf numFmtId="0" fontId="42" fillId="0" borderId="0" xfId="0" quotePrefix="1" applyNumberFormat="1" applyFont="1" applyFill="1" applyBorder="1" applyAlignment="1">
      <alignment horizontal="right" vertical="center"/>
    </xf>
    <xf numFmtId="9" fontId="49" fillId="0" borderId="0" xfId="44" quotePrefix="1" applyFont="1" applyFill="1" applyBorder="1" applyAlignment="1">
      <alignment horizontal="right" vertical="center"/>
    </xf>
    <xf numFmtId="0" fontId="0" fillId="0" borderId="0" xfId="0"/>
    <xf numFmtId="0" fontId="0" fillId="0" borderId="0" xfId="0" applyBorder="1" applyAlignment="1">
      <alignment horizontal="center"/>
    </xf>
    <xf numFmtId="2" fontId="25" fillId="0" borderId="0" xfId="0" applyNumberFormat="1" applyFont="1" applyAlignment="1">
      <alignment horizontal="left"/>
    </xf>
    <xf numFmtId="2" fontId="0" fillId="0" borderId="0" xfId="0" applyNumberFormat="1" applyAlignment="1">
      <alignment horizontal="left"/>
    </xf>
    <xf numFmtId="49" fontId="0" fillId="0" borderId="0" xfId="0" applyNumberFormat="1"/>
    <xf numFmtId="49" fontId="25" fillId="0" borderId="0" xfId="0" applyNumberFormat="1" applyFont="1"/>
    <xf numFmtId="0" fontId="42" fillId="0" borderId="0" xfId="0" applyFont="1"/>
    <xf numFmtId="0" fontId="55" fillId="0" borderId="0" xfId="0" applyFont="1" applyFill="1" applyBorder="1" applyAlignment="1">
      <alignment vertical="center"/>
    </xf>
    <xf numFmtId="0" fontId="55" fillId="0" borderId="21" xfId="0" applyFont="1" applyBorder="1" applyAlignment="1">
      <alignment horizontal="right"/>
    </xf>
    <xf numFmtId="0" fontId="55" fillId="22" borderId="11" xfId="0" applyFont="1" applyFill="1" applyBorder="1" applyAlignment="1">
      <alignment horizontal="right"/>
    </xf>
    <xf numFmtId="0" fontId="55" fillId="22" borderId="20" xfId="0" applyFont="1" applyFill="1" applyBorder="1" applyAlignment="1">
      <alignment horizontal="right"/>
    </xf>
    <xf numFmtId="0" fontId="55" fillId="0" borderId="124" xfId="0" applyFont="1" applyBorder="1"/>
    <xf numFmtId="0" fontId="55" fillId="0" borderId="124" xfId="0" applyFont="1" applyFill="1" applyBorder="1" applyAlignment="1">
      <alignment vertical="center"/>
    </xf>
    <xf numFmtId="0" fontId="55" fillId="0" borderId="123" xfId="0" applyFont="1" applyBorder="1"/>
    <xf numFmtId="0" fontId="55" fillId="0" borderId="122" xfId="0" applyFont="1" applyBorder="1"/>
    <xf numFmtId="180" fontId="42" fillId="0" borderId="0" xfId="0" applyNumberFormat="1" applyFont="1" applyFill="1" applyBorder="1" applyAlignment="1">
      <alignment horizontal="right" vertical="center"/>
    </xf>
    <xf numFmtId="49" fontId="25" fillId="0" borderId="0" xfId="0" applyNumberFormat="1" applyFont="1" applyAlignment="1">
      <alignment horizontal="left"/>
    </xf>
    <xf numFmtId="49" fontId="0" fillId="0" borderId="0" xfId="0" applyNumberFormat="1" applyAlignment="1">
      <alignment horizontal="left"/>
    </xf>
    <xf numFmtId="171" fontId="47" fillId="40" borderId="34" xfId="0" applyNumberFormat="1" applyFont="1" applyFill="1" applyBorder="1" applyAlignment="1">
      <alignment horizontal="right" vertical="center"/>
    </xf>
    <xf numFmtId="171" fontId="47" fillId="40" borderId="35" xfId="0" applyNumberFormat="1" applyFont="1" applyFill="1" applyBorder="1" applyAlignment="1">
      <alignment horizontal="right" vertical="center"/>
    </xf>
    <xf numFmtId="0" fontId="42" fillId="0" borderId="0" xfId="0" applyFont="1"/>
    <xf numFmtId="171" fontId="55" fillId="0" borderId="0" xfId="0" applyNumberFormat="1" applyFont="1" applyAlignment="1">
      <alignment vertical="center"/>
    </xf>
    <xf numFmtId="0" fontId="42" fillId="23" borderId="0" xfId="0" applyFont="1" applyFill="1" applyBorder="1" applyAlignment="1">
      <alignment horizontal="left" vertical="center"/>
    </xf>
    <xf numFmtId="0" fontId="42" fillId="23" borderId="12" xfId="0" applyFont="1" applyFill="1" applyBorder="1" applyAlignment="1">
      <alignment horizontal="left" vertical="center"/>
    </xf>
    <xf numFmtId="0" fontId="55" fillId="0" borderId="0" xfId="0" applyFont="1" applyFill="1" applyBorder="1" applyAlignment="1">
      <alignment horizontal="left" vertical="center" wrapText="1"/>
    </xf>
    <xf numFmtId="0" fontId="55" fillId="0" borderId="12" xfId="0" applyFont="1" applyFill="1" applyBorder="1" applyAlignment="1">
      <alignment horizontal="left" vertical="center" wrapText="1"/>
    </xf>
    <xf numFmtId="0" fontId="47" fillId="0" borderId="0" xfId="0" applyFont="1" applyFill="1" applyBorder="1" applyAlignment="1">
      <alignment horizontal="left" vertical="center" wrapText="1"/>
    </xf>
    <xf numFmtId="0" fontId="42" fillId="0" borderId="12" xfId="0" applyFont="1" applyBorder="1"/>
    <xf numFmtId="0" fontId="34" fillId="22" borderId="0" xfId="0" applyFont="1" applyFill="1" applyBorder="1" applyAlignment="1">
      <alignment vertical="center"/>
    </xf>
    <xf numFmtId="0" fontId="55" fillId="0" borderId="13" xfId="0" applyFont="1" applyFill="1" applyBorder="1" applyAlignment="1">
      <alignment horizontal="left" vertical="center" wrapText="1"/>
    </xf>
    <xf numFmtId="0" fontId="62" fillId="25" borderId="121" xfId="0" applyFont="1" applyFill="1" applyBorder="1" applyAlignment="1">
      <alignment horizontal="center" vertical="center"/>
    </xf>
    <xf numFmtId="0" fontId="62" fillId="25" borderId="125" xfId="0" applyFont="1" applyFill="1" applyBorder="1" applyAlignment="1">
      <alignment horizontal="center" vertical="center"/>
    </xf>
    <xf numFmtId="0" fontId="42" fillId="0" borderId="18" xfId="0" applyFont="1" applyBorder="1" applyAlignment="1">
      <alignment vertical="center"/>
    </xf>
    <xf numFmtId="0" fontId="71" fillId="22" borderId="19" xfId="0" applyFont="1" applyFill="1" applyBorder="1" applyAlignment="1">
      <alignment horizontal="right" vertical="center"/>
    </xf>
    <xf numFmtId="0" fontId="34" fillId="22" borderId="13" xfId="0" applyFont="1" applyFill="1" applyBorder="1" applyAlignment="1">
      <alignment vertical="center"/>
    </xf>
    <xf numFmtId="0" fontId="53" fillId="22" borderId="13" xfId="0" applyFont="1" applyFill="1" applyBorder="1" applyAlignment="1">
      <alignment vertical="center"/>
    </xf>
    <xf numFmtId="0" fontId="48" fillId="0" borderId="13" xfId="0" applyFont="1" applyFill="1" applyBorder="1" applyAlignment="1">
      <alignment horizontal="center" vertical="center" wrapText="1"/>
    </xf>
    <xf numFmtId="0" fontId="51" fillId="0" borderId="128" xfId="0" applyFont="1" applyFill="1" applyBorder="1" applyAlignment="1">
      <alignment vertical="center"/>
    </xf>
    <xf numFmtId="0" fontId="79" fillId="0" borderId="13" xfId="0" applyFont="1" applyFill="1" applyBorder="1" applyAlignment="1">
      <alignment vertical="center"/>
    </xf>
    <xf numFmtId="0" fontId="80" fillId="0" borderId="0" xfId="0" applyFont="1" applyFill="1" applyBorder="1" applyAlignment="1">
      <alignment horizontal="right" vertical="center"/>
    </xf>
    <xf numFmtId="0" fontId="62" fillId="0" borderId="13" xfId="0" applyFont="1" applyFill="1" applyBorder="1" applyAlignment="1">
      <alignment horizontal="center" vertical="center"/>
    </xf>
    <xf numFmtId="0" fontId="74" fillId="0" borderId="13" xfId="0" applyFont="1" applyFill="1" applyBorder="1" applyAlignment="1">
      <alignment vertical="center"/>
    </xf>
    <xf numFmtId="0" fontId="52" fillId="23" borderId="13" xfId="0" applyFont="1" applyFill="1" applyBorder="1" applyAlignment="1">
      <alignment vertical="center"/>
    </xf>
    <xf numFmtId="0" fontId="42" fillId="23" borderId="13" xfId="0" applyFont="1" applyFill="1" applyBorder="1" applyAlignment="1">
      <alignment horizontal="left" vertical="center"/>
    </xf>
    <xf numFmtId="9" fontId="49" fillId="0" borderId="124" xfId="0" applyNumberFormat="1" applyFont="1" applyFill="1" applyBorder="1" applyAlignment="1">
      <alignment vertical="center"/>
    </xf>
    <xf numFmtId="0" fontId="51" fillId="0" borderId="122" xfId="0" applyFont="1" applyFill="1" applyBorder="1" applyAlignment="1">
      <alignment vertical="center"/>
    </xf>
    <xf numFmtId="0" fontId="52" fillId="0" borderId="124" xfId="0" applyFont="1" applyFill="1" applyBorder="1" applyAlignment="1">
      <alignment horizontal="right" vertical="center"/>
    </xf>
    <xf numFmtId="0" fontId="51" fillId="0" borderId="124" xfId="0" applyFont="1" applyFill="1" applyBorder="1" applyAlignment="1">
      <alignment vertical="center"/>
    </xf>
    <xf numFmtId="0" fontId="52" fillId="0" borderId="123" xfId="0" applyFont="1" applyFill="1" applyBorder="1" applyAlignment="1">
      <alignment horizontal="right" vertical="center"/>
    </xf>
    <xf numFmtId="0" fontId="51" fillId="0" borderId="129" xfId="0" applyFont="1" applyFill="1" applyBorder="1" applyAlignment="1">
      <alignment vertical="center"/>
    </xf>
    <xf numFmtId="0" fontId="55" fillId="0" borderId="13" xfId="0" applyFont="1" applyFill="1" applyBorder="1" applyAlignment="1">
      <alignment horizontal="center" vertical="center" wrapText="1"/>
    </xf>
    <xf numFmtId="0" fontId="65" fillId="25" borderId="127" xfId="0" applyFont="1" applyFill="1" applyBorder="1" applyAlignment="1">
      <alignment horizontal="center" vertical="center"/>
    </xf>
    <xf numFmtId="0" fontId="14" fillId="0" borderId="13" xfId="0" applyFont="1" applyFill="1" applyBorder="1" applyAlignment="1">
      <alignment horizontal="left" vertical="center"/>
    </xf>
    <xf numFmtId="0" fontId="10" fillId="0" borderId="13" xfId="0" applyFont="1" applyFill="1" applyBorder="1" applyAlignment="1">
      <alignment horizontal="left" vertical="center"/>
    </xf>
    <xf numFmtId="0" fontId="14" fillId="0" borderId="13" xfId="0" applyFont="1" applyFill="1" applyBorder="1" applyAlignment="1">
      <alignment vertical="center"/>
    </xf>
    <xf numFmtId="0" fontId="42" fillId="0" borderId="13" xfId="0" applyFont="1" applyFill="1" applyBorder="1" applyAlignment="1">
      <alignment horizontal="center" vertical="center"/>
    </xf>
    <xf numFmtId="0" fontId="49" fillId="0" borderId="0" xfId="0" applyFont="1" applyBorder="1" applyAlignment="1">
      <alignment vertical="center"/>
    </xf>
    <xf numFmtId="0" fontId="75" fillId="0" borderId="13" xfId="0" applyFont="1" applyFill="1" applyBorder="1" applyAlignment="1">
      <alignment horizontal="right" vertical="center"/>
    </xf>
    <xf numFmtId="10" fontId="76" fillId="0" borderId="0" xfId="0" applyNumberFormat="1" applyFont="1" applyFill="1" applyBorder="1" applyAlignment="1">
      <alignment vertical="center"/>
    </xf>
    <xf numFmtId="0" fontId="42" fillId="23" borderId="122" xfId="0" applyFont="1" applyFill="1" applyBorder="1" applyAlignment="1">
      <alignment vertical="center"/>
    </xf>
    <xf numFmtId="0" fontId="42" fillId="23" borderId="124" xfId="0" applyFont="1" applyFill="1" applyBorder="1" applyAlignment="1">
      <alignment vertical="center"/>
    </xf>
    <xf numFmtId="1" fontId="42" fillId="23" borderId="124" xfId="0" applyNumberFormat="1" applyFont="1" applyFill="1" applyBorder="1" applyAlignment="1">
      <alignment vertical="center"/>
    </xf>
    <xf numFmtId="0" fontId="48" fillId="0" borderId="13" xfId="0" applyFont="1" applyFill="1" applyBorder="1" applyAlignment="1">
      <alignment horizontal="right" vertical="center"/>
    </xf>
    <xf numFmtId="10" fontId="48" fillId="0" borderId="0" xfId="0" applyNumberFormat="1" applyFont="1" applyFill="1" applyBorder="1" applyAlignment="1">
      <alignment vertical="center"/>
    </xf>
    <xf numFmtId="1" fontId="42" fillId="0" borderId="0" xfId="44" applyNumberFormat="1" applyFont="1" applyFill="1" applyBorder="1" applyAlignment="1">
      <alignment vertical="center"/>
    </xf>
    <xf numFmtId="0" fontId="42" fillId="36" borderId="67" xfId="0" applyFont="1" applyFill="1" applyBorder="1" applyAlignment="1">
      <alignment vertical="center"/>
    </xf>
    <xf numFmtId="0" fontId="42" fillId="36" borderId="128" xfId="0" applyFont="1" applyFill="1" applyBorder="1" applyAlignment="1">
      <alignment vertical="center"/>
    </xf>
    <xf numFmtId="0" fontId="42" fillId="0" borderId="128" xfId="0" applyFont="1" applyBorder="1" applyAlignment="1">
      <alignment vertical="center"/>
    </xf>
    <xf numFmtId="0" fontId="42" fillId="0" borderId="13" xfId="0" applyNumberFormat="1" applyFont="1" applyFill="1" applyBorder="1" applyAlignment="1">
      <alignment horizontal="left" vertical="center"/>
    </xf>
    <xf numFmtId="0" fontId="48" fillId="0" borderId="0" xfId="0" applyFont="1" applyFill="1" applyBorder="1" applyAlignment="1">
      <alignment horizontal="right" vertical="center"/>
    </xf>
    <xf numFmtId="0" fontId="42" fillId="36" borderId="132" xfId="0" applyFont="1" applyFill="1" applyBorder="1" applyAlignment="1">
      <alignment vertical="center"/>
    </xf>
    <xf numFmtId="1" fontId="48" fillId="0" borderId="22" xfId="0" applyNumberFormat="1" applyFont="1" applyFill="1" applyBorder="1" applyAlignment="1">
      <alignment horizontal="center" vertical="center"/>
    </xf>
    <xf numFmtId="0" fontId="42" fillId="0" borderId="21" xfId="0" applyFont="1" applyBorder="1" applyAlignment="1">
      <alignment horizontal="center" vertical="center"/>
    </xf>
    <xf numFmtId="1" fontId="48" fillId="0" borderId="89" xfId="0" applyNumberFormat="1" applyFont="1" applyFill="1" applyBorder="1" applyAlignment="1">
      <alignment horizontal="center" vertical="center"/>
    </xf>
    <xf numFmtId="0" fontId="42" fillId="0" borderId="90" xfId="0" applyFont="1" applyBorder="1" applyAlignment="1">
      <alignment horizontal="center" vertical="center"/>
    </xf>
    <xf numFmtId="0" fontId="42" fillId="36" borderId="109" xfId="0" applyNumberFormat="1" applyFont="1" applyFill="1" applyBorder="1" applyAlignment="1">
      <alignment horizontal="center" vertical="center"/>
    </xf>
    <xf numFmtId="0" fontId="42" fillId="36" borderId="131" xfId="0" applyNumberFormat="1" applyFont="1" applyFill="1" applyBorder="1" applyAlignment="1">
      <alignment horizontal="center" vertical="center"/>
    </xf>
    <xf numFmtId="0" fontId="83" fillId="0" borderId="0" xfId="0" applyFont="1"/>
    <xf numFmtId="0" fontId="25" fillId="0" borderId="0" xfId="0" applyFont="1" applyBorder="1"/>
    <xf numFmtId="0" fontId="42" fillId="22" borderId="0" xfId="0" applyFont="1" applyFill="1" applyBorder="1" applyAlignment="1">
      <alignment vertical="center"/>
    </xf>
    <xf numFmtId="171" fontId="7" fillId="32" borderId="44" xfId="0" applyNumberFormat="1" applyFont="1" applyFill="1" applyBorder="1" applyAlignment="1">
      <alignment horizontal="right" vertical="center"/>
    </xf>
    <xf numFmtId="171" fontId="7" fillId="33" borderId="35" xfId="0" applyNumberFormat="1" applyFont="1" applyFill="1" applyBorder="1" applyAlignment="1">
      <alignment horizontal="right" vertical="center"/>
    </xf>
    <xf numFmtId="171" fontId="7" fillId="32" borderId="35" xfId="0" applyNumberFormat="1" applyFont="1" applyFill="1" applyBorder="1" applyAlignment="1">
      <alignment horizontal="right" vertical="center"/>
    </xf>
    <xf numFmtId="171" fontId="7" fillId="33" borderId="83" xfId="0" applyNumberFormat="1" applyFont="1" applyFill="1" applyBorder="1" applyAlignment="1">
      <alignment horizontal="right" vertical="center"/>
    </xf>
    <xf numFmtId="0" fontId="51" fillId="0" borderId="133" xfId="0" applyFont="1" applyFill="1" applyBorder="1" applyAlignment="1">
      <alignment vertical="center"/>
    </xf>
    <xf numFmtId="0" fontId="84" fillId="0" borderId="0" xfId="0" applyFont="1" applyBorder="1" applyAlignment="1">
      <alignment vertical="center"/>
    </xf>
    <xf numFmtId="1" fontId="84" fillId="0" borderId="0" xfId="0" applyNumberFormat="1" applyFont="1" applyBorder="1" applyAlignment="1">
      <alignment horizontal="right" vertical="center"/>
    </xf>
    <xf numFmtId="0" fontId="84" fillId="0" borderId="0" xfId="0" applyFont="1" applyAlignment="1">
      <alignment vertical="center"/>
    </xf>
    <xf numFmtId="0" fontId="7" fillId="0" borderId="13" xfId="0" applyFont="1" applyFill="1" applyBorder="1" applyAlignment="1">
      <alignment vertical="center"/>
    </xf>
    <xf numFmtId="0" fontId="7" fillId="32" borderId="53" xfId="0" applyFont="1" applyFill="1" applyBorder="1" applyAlignment="1">
      <alignment vertical="center"/>
    </xf>
    <xf numFmtId="0" fontId="55" fillId="0" borderId="122" xfId="0" applyFont="1" applyBorder="1"/>
    <xf numFmtId="0" fontId="55" fillId="0" borderId="124" xfId="0" applyFont="1" applyBorder="1"/>
    <xf numFmtId="0" fontId="55" fillId="0" borderId="123" xfId="0" applyFont="1" applyBorder="1"/>
    <xf numFmtId="0" fontId="42" fillId="22" borderId="0" xfId="0" applyFont="1" applyFill="1" applyBorder="1" applyAlignment="1">
      <alignment vertical="center"/>
    </xf>
    <xf numFmtId="0" fontId="55" fillId="0" borderId="12" xfId="0" applyFont="1" applyFill="1" applyBorder="1" applyAlignment="1">
      <alignment horizontal="left" vertical="center" wrapText="1"/>
    </xf>
    <xf numFmtId="0" fontId="47" fillId="0" borderId="0" xfId="0" applyFont="1" applyFill="1" applyBorder="1" applyAlignment="1">
      <alignment horizontal="left" vertical="center" wrapText="1"/>
    </xf>
    <xf numFmtId="0" fontId="85" fillId="0" borderId="0" xfId="0" applyFont="1" applyFill="1" applyAlignment="1">
      <alignment vertical="center"/>
    </xf>
    <xf numFmtId="0" fontId="25" fillId="0" borderId="0" xfId="0" applyNumberFormat="1" applyFont="1" applyAlignment="1">
      <alignment horizontal="left"/>
    </xf>
    <xf numFmtId="1" fontId="42" fillId="23" borderId="123" xfId="0" applyNumberFormat="1" applyFont="1" applyFill="1" applyBorder="1" applyAlignment="1">
      <alignment vertical="center"/>
    </xf>
    <xf numFmtId="0" fontId="62" fillId="25" borderId="29" xfId="0" applyFont="1" applyFill="1" applyBorder="1" applyAlignment="1">
      <alignment horizontal="center" vertical="center"/>
    </xf>
    <xf numFmtId="0" fontId="42" fillId="36" borderId="68" xfId="0" applyFont="1" applyFill="1" applyBorder="1" applyAlignment="1">
      <alignment vertical="center"/>
    </xf>
    <xf numFmtId="0" fontId="42" fillId="0" borderId="68" xfId="0" applyFont="1" applyBorder="1" applyAlignment="1">
      <alignment vertical="center"/>
    </xf>
    <xf numFmtId="0" fontId="42" fillId="36" borderId="134" xfId="0" applyFont="1" applyFill="1" applyBorder="1" applyAlignment="1">
      <alignment vertical="center"/>
    </xf>
    <xf numFmtId="0" fontId="49" fillId="36" borderId="126" xfId="0" applyNumberFormat="1" applyFont="1" applyFill="1" applyBorder="1" applyAlignment="1">
      <alignment horizontal="right" vertical="center"/>
    </xf>
    <xf numFmtId="1" fontId="49" fillId="36" borderId="126" xfId="0" applyNumberFormat="1" applyFont="1" applyFill="1" applyBorder="1" applyAlignment="1">
      <alignment horizontal="right" vertical="center"/>
    </xf>
    <xf numFmtId="0" fontId="49" fillId="0" borderId="12" xfId="0" applyNumberFormat="1" applyFont="1" applyFill="1" applyBorder="1" applyAlignment="1">
      <alignment horizontal="right" vertical="center"/>
    </xf>
    <xf numFmtId="2" fontId="49" fillId="0" borderId="12" xfId="0" applyNumberFormat="1" applyFont="1" applyFill="1" applyBorder="1" applyAlignment="1">
      <alignment horizontal="right" vertical="center"/>
    </xf>
    <xf numFmtId="1" fontId="49" fillId="0" borderId="126" xfId="0" applyNumberFormat="1" applyFont="1" applyBorder="1" applyAlignment="1">
      <alignment horizontal="right" vertical="center"/>
    </xf>
    <xf numFmtId="168" fontId="6" fillId="32" borderId="38" xfId="0" applyNumberFormat="1" applyFont="1" applyFill="1" applyBorder="1" applyAlignment="1">
      <alignment horizontal="center" vertical="center"/>
    </xf>
    <xf numFmtId="168" fontId="6" fillId="33" borderId="43" xfId="0" applyNumberFormat="1" applyFont="1" applyFill="1" applyBorder="1" applyAlignment="1">
      <alignment horizontal="center" vertical="center"/>
    </xf>
    <xf numFmtId="168" fontId="6" fillId="32" borderId="43" xfId="0" applyNumberFormat="1" applyFont="1" applyFill="1" applyBorder="1" applyAlignment="1">
      <alignment horizontal="center" vertical="center"/>
    </xf>
    <xf numFmtId="0" fontId="84" fillId="0" borderId="12" xfId="0" applyFont="1" applyBorder="1" applyAlignment="1">
      <alignment vertical="center"/>
    </xf>
    <xf numFmtId="0" fontId="42" fillId="22" borderId="0" xfId="0" applyFont="1" applyFill="1" applyBorder="1" applyAlignment="1">
      <alignment vertical="center"/>
    </xf>
    <xf numFmtId="0" fontId="42" fillId="22" borderId="0" xfId="0" applyFont="1" applyFill="1" applyBorder="1" applyAlignment="1">
      <alignment vertical="center"/>
    </xf>
    <xf numFmtId="0" fontId="38" fillId="0" borderId="110" xfId="0" applyFont="1" applyFill="1" applyBorder="1" applyAlignment="1">
      <alignment horizontal="right" vertical="center"/>
    </xf>
    <xf numFmtId="9" fontId="49" fillId="0" borderId="18" xfId="44" applyFont="1" applyBorder="1" applyAlignment="1">
      <alignment vertical="center"/>
    </xf>
    <xf numFmtId="2" fontId="78" fillId="0" borderId="0" xfId="0" applyNumberFormat="1" applyFont="1" applyFill="1" applyBorder="1" applyAlignment="1">
      <alignment vertical="center"/>
    </xf>
    <xf numFmtId="2" fontId="78" fillId="0" borderId="12" xfId="0" applyNumberFormat="1" applyFont="1" applyFill="1" applyBorder="1" applyAlignment="1">
      <alignment vertical="center"/>
    </xf>
    <xf numFmtId="2" fontId="42" fillId="0" borderId="12" xfId="0" applyNumberFormat="1" applyFont="1" applyFill="1" applyBorder="1" applyAlignment="1">
      <alignment horizontal="right" vertical="center"/>
    </xf>
    <xf numFmtId="0" fontId="51" fillId="0" borderId="110" xfId="0" applyFont="1" applyFill="1" applyBorder="1" applyAlignment="1">
      <alignment vertical="center"/>
    </xf>
    <xf numFmtId="0" fontId="51" fillId="0" borderId="116" xfId="0" applyFont="1" applyFill="1" applyBorder="1" applyAlignment="1">
      <alignment vertical="center"/>
    </xf>
    <xf numFmtId="2" fontId="49" fillId="0" borderId="108" xfId="0" applyNumberFormat="1" applyFont="1" applyFill="1" applyBorder="1" applyAlignment="1">
      <alignment horizontal="right" vertical="center"/>
    </xf>
    <xf numFmtId="2" fontId="49" fillId="0" borderId="101" xfId="0" applyNumberFormat="1" applyFont="1" applyFill="1" applyBorder="1" applyAlignment="1">
      <alignment horizontal="right" vertical="center"/>
    </xf>
    <xf numFmtId="9" fontId="49" fillId="0" borderId="19" xfId="44" applyFont="1" applyBorder="1" applyAlignment="1">
      <alignment vertical="center"/>
    </xf>
    <xf numFmtId="0" fontId="55" fillId="0" borderId="27" xfId="0" applyFont="1" applyFill="1" applyBorder="1" applyAlignment="1">
      <alignment horizontal="right"/>
    </xf>
    <xf numFmtId="164" fontId="42" fillId="0" borderId="0" xfId="0" applyNumberFormat="1" applyFont="1" applyFill="1" applyBorder="1" applyAlignment="1">
      <alignment horizontal="right" vertical="center"/>
    </xf>
    <xf numFmtId="164" fontId="42" fillId="0" borderId="12" xfId="0" applyNumberFormat="1" applyFont="1" applyFill="1" applyBorder="1" applyAlignment="1">
      <alignment horizontal="right" vertical="center"/>
    </xf>
    <xf numFmtId="0" fontId="87" fillId="0" borderId="13" xfId="0" applyFont="1" applyFill="1" applyBorder="1" applyAlignment="1">
      <alignment vertical="center"/>
    </xf>
    <xf numFmtId="2" fontId="87" fillId="0" borderId="0" xfId="0" applyNumberFormat="1" applyFont="1" applyFill="1" applyBorder="1" applyAlignment="1">
      <alignment vertical="center"/>
    </xf>
    <xf numFmtId="0" fontId="87" fillId="0" borderId="0" xfId="0" applyFont="1" applyFill="1" applyAlignment="1">
      <alignment vertical="center"/>
    </xf>
    <xf numFmtId="0" fontId="87" fillId="0" borderId="0" xfId="0" applyFont="1" applyFill="1" applyBorder="1" applyAlignment="1">
      <alignment vertical="center"/>
    </xf>
    <xf numFmtId="2" fontId="87" fillId="0" borderId="0" xfId="0" applyNumberFormat="1" applyFont="1" applyFill="1" applyAlignment="1">
      <alignment vertical="center"/>
    </xf>
    <xf numFmtId="2" fontId="87" fillId="0" borderId="12" xfId="0" applyNumberFormat="1" applyFont="1" applyFill="1" applyBorder="1" applyAlignment="1">
      <alignment vertical="center"/>
    </xf>
    <xf numFmtId="0" fontId="55" fillId="0" borderId="123" xfId="0" applyFont="1" applyBorder="1"/>
    <xf numFmtId="9" fontId="55" fillId="0" borderId="10" xfId="44" applyFont="1" applyBorder="1"/>
    <xf numFmtId="0" fontId="55" fillId="0" borderId="135" xfId="0" applyFont="1" applyBorder="1"/>
    <xf numFmtId="0" fontId="42" fillId="22" borderId="0" xfId="0" applyFont="1" applyFill="1" applyBorder="1" applyAlignment="1">
      <alignment vertical="center"/>
    </xf>
    <xf numFmtId="0" fontId="0" fillId="0" borderId="12" xfId="0" applyBorder="1"/>
    <xf numFmtId="0" fontId="42" fillId="22" borderId="0" xfId="0" applyFont="1" applyFill="1" applyBorder="1" applyAlignment="1">
      <alignment vertical="center"/>
    </xf>
    <xf numFmtId="0" fontId="47" fillId="23" borderId="0" xfId="0" applyFont="1" applyFill="1" applyBorder="1" applyAlignment="1">
      <alignment horizontal="left" vertical="center" wrapText="1"/>
    </xf>
    <xf numFmtId="0" fontId="65" fillId="35" borderId="62" xfId="0" applyFont="1" applyFill="1" applyBorder="1" applyAlignment="1">
      <alignment horizontal="center" vertical="center"/>
    </xf>
    <xf numFmtId="0" fontId="55" fillId="23" borderId="0" xfId="0" applyFont="1" applyFill="1" applyAlignment="1">
      <alignment horizontal="lef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42" fillId="22" borderId="0" xfId="0" applyFont="1" applyFill="1" applyBorder="1" applyAlignment="1">
      <alignment vertical="center"/>
    </xf>
    <xf numFmtId="0" fontId="87" fillId="0" borderId="0" xfId="0" applyFont="1" applyBorder="1" applyAlignment="1">
      <alignment vertical="center"/>
    </xf>
    <xf numFmtId="1" fontId="87" fillId="0" borderId="0" xfId="0" applyNumberFormat="1" applyFont="1" applyBorder="1" applyAlignment="1">
      <alignment horizontal="right" vertical="center"/>
    </xf>
    <xf numFmtId="0" fontId="87" fillId="0" borderId="0" xfId="0" applyFont="1" applyAlignment="1">
      <alignment vertical="center"/>
    </xf>
    <xf numFmtId="1" fontId="87" fillId="0" borderId="0" xfId="0" applyNumberFormat="1" applyFont="1" applyAlignment="1">
      <alignment horizontal="right" vertical="center"/>
    </xf>
    <xf numFmtId="2" fontId="55" fillId="23" borderId="12" xfId="0" applyNumberFormat="1" applyFont="1" applyFill="1" applyBorder="1" applyAlignment="1">
      <alignment horizontal="right"/>
    </xf>
    <xf numFmtId="182" fontId="55" fillId="0" borderId="0" xfId="0" applyNumberFormat="1" applyFont="1"/>
    <xf numFmtId="0" fontId="86" fillId="0" borderId="0" xfId="0" applyFont="1" applyFill="1" applyBorder="1" applyAlignment="1">
      <alignment horizontal="right" vertical="center" wrapText="1"/>
    </xf>
    <xf numFmtId="1" fontId="87" fillId="0" borderId="0" xfId="0" applyNumberFormat="1" applyFont="1" applyFill="1" applyAlignment="1">
      <alignment horizontal="right" vertical="center"/>
    </xf>
    <xf numFmtId="0" fontId="20" fillId="0" borderId="0" xfId="0" applyFont="1" applyFill="1" applyBorder="1"/>
    <xf numFmtId="171" fontId="87" fillId="0" borderId="0" xfId="0" applyNumberFormat="1" applyFont="1" applyFill="1" applyBorder="1" applyAlignment="1">
      <alignment horizontal="right" vertical="center"/>
    </xf>
    <xf numFmtId="0" fontId="62" fillId="0" borderId="139" xfId="0" applyFont="1" applyFill="1" applyBorder="1" applyAlignment="1">
      <alignment horizontal="center" vertical="center"/>
    </xf>
    <xf numFmtId="0" fontId="62" fillId="0" borderId="140" xfId="0" applyFont="1" applyFill="1" applyBorder="1" applyAlignment="1">
      <alignment horizontal="center" vertical="center"/>
    </xf>
    <xf numFmtId="0" fontId="42" fillId="0" borderId="136" xfId="0" applyFont="1" applyFill="1" applyBorder="1" applyAlignment="1">
      <alignment vertical="center"/>
    </xf>
    <xf numFmtId="181" fontId="50" fillId="0" borderId="137" xfId="0" applyNumberFormat="1" applyFont="1" applyFill="1" applyBorder="1" applyAlignment="1">
      <alignment horizontal="right" vertical="center"/>
    </xf>
    <xf numFmtId="0" fontId="42" fillId="0" borderId="102" xfId="0" applyFont="1" applyFill="1" applyBorder="1" applyAlignment="1">
      <alignment vertical="center"/>
    </xf>
    <xf numFmtId="1" fontId="49" fillId="0" borderId="138" xfId="0" applyNumberFormat="1" applyFont="1" applyFill="1" applyBorder="1" applyAlignment="1">
      <alignment horizontal="right" vertical="center"/>
    </xf>
    <xf numFmtId="1" fontId="49" fillId="0" borderId="141" xfId="0" applyNumberFormat="1" applyFont="1" applyFill="1" applyBorder="1" applyAlignment="1">
      <alignment horizontal="right" vertical="center"/>
    </xf>
    <xf numFmtId="0" fontId="55" fillId="0" borderId="0" xfId="0" applyFont="1" applyFill="1" applyBorder="1" applyAlignment="1">
      <alignment horizontal="left" vertical="center" wrapText="1"/>
    </xf>
    <xf numFmtId="0" fontId="42" fillId="22" borderId="0" xfId="0" applyFont="1" applyFill="1" applyBorder="1" applyAlignment="1">
      <alignment vertical="center"/>
    </xf>
    <xf numFmtId="0" fontId="55" fillId="23" borderId="0" xfId="0" applyFont="1" applyFill="1" applyAlignment="1">
      <alignment horizontal="left" vertical="center"/>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wrapText="1"/>
    </xf>
    <xf numFmtId="0" fontId="0" fillId="0" borderId="18" xfId="0" applyBorder="1"/>
    <xf numFmtId="0" fontId="0" fillId="0" borderId="0" xfId="0" applyBorder="1" applyAlignment="1">
      <alignment horizontal="right" vertical="center"/>
    </xf>
    <xf numFmtId="0" fontId="0" fillId="58" borderId="142" xfId="0" applyFill="1" applyBorder="1"/>
    <xf numFmtId="183" fontId="0" fillId="29" borderId="143" xfId="0" applyNumberFormat="1" applyFill="1" applyBorder="1" applyAlignment="1">
      <alignment horizontal="left"/>
    </xf>
    <xf numFmtId="0" fontId="0" fillId="58" borderId="142" xfId="0" applyFill="1" applyBorder="1" applyAlignment="1">
      <alignment horizontal="center" vertical="center" textRotation="180"/>
    </xf>
    <xf numFmtId="0" fontId="0" fillId="59" borderId="142" xfId="0" applyFill="1" applyBorder="1" applyAlignment="1">
      <alignment horizontal="center" vertical="center"/>
    </xf>
    <xf numFmtId="0" fontId="0" fillId="58" borderId="143" xfId="0" applyFill="1" applyBorder="1" applyAlignment="1">
      <alignment horizontal="center" vertical="center" wrapText="1"/>
    </xf>
    <xf numFmtId="0" fontId="0" fillId="0" borderId="13" xfId="0" applyBorder="1" applyAlignment="1">
      <alignment horizontal="center"/>
    </xf>
    <xf numFmtId="0" fontId="0" fillId="0" borderId="24" xfId="0" applyBorder="1"/>
    <xf numFmtId="0" fontId="0" fillId="0" borderId="18" xfId="0" applyBorder="1" applyAlignment="1">
      <alignment horizontal="center" vertical="center"/>
    </xf>
    <xf numFmtId="0" fontId="0" fillId="0" borderId="19" xfId="0" applyBorder="1"/>
    <xf numFmtId="0" fontId="0" fillId="0" borderId="124" xfId="0" applyBorder="1"/>
    <xf numFmtId="0" fontId="88" fillId="0" borderId="0" xfId="0" applyFont="1" applyFill="1" applyBorder="1" applyAlignment="1">
      <alignment horizontal="center" vertical="center"/>
    </xf>
    <xf numFmtId="0" fontId="48" fillId="23" borderId="10" xfId="0" applyFont="1" applyFill="1" applyBorder="1" applyAlignment="1">
      <alignment vertical="center"/>
    </xf>
    <xf numFmtId="0" fontId="89" fillId="0" borderId="0" xfId="0" applyFont="1" applyFill="1" applyBorder="1" applyAlignment="1">
      <alignment horizontal="left" vertical="center" wrapText="1"/>
    </xf>
    <xf numFmtId="0" fontId="89" fillId="0" borderId="0" xfId="0" applyFont="1" applyFill="1" applyBorder="1" applyAlignment="1">
      <alignment horizontal="center" vertical="center" wrapText="1"/>
    </xf>
    <xf numFmtId="0" fontId="62" fillId="23" borderId="24" xfId="0" applyFont="1" applyFill="1" applyBorder="1" applyAlignment="1">
      <alignment vertical="center"/>
    </xf>
    <xf numFmtId="0" fontId="42" fillId="22" borderId="0" xfId="0" applyFont="1" applyFill="1" applyBorder="1" applyAlignment="1">
      <alignment vertical="center"/>
    </xf>
    <xf numFmtId="0" fontId="55" fillId="23" borderId="0" xfId="0" applyFont="1" applyFill="1" applyAlignment="1">
      <alignment horizontal="left" vertical="center"/>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wrapText="1"/>
    </xf>
    <xf numFmtId="0" fontId="25" fillId="0" borderId="0" xfId="0" applyFont="1" applyBorder="1" applyAlignment="1">
      <alignment horizontal="center" vertical="center" textRotation="90"/>
    </xf>
    <xf numFmtId="0" fontId="55" fillId="23" borderId="0" xfId="0" applyFont="1" applyFill="1" applyAlignment="1">
      <alignment horizontal="left" vertical="center"/>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wrapText="1"/>
    </xf>
    <xf numFmtId="0" fontId="0" fillId="0" borderId="123" xfId="0" applyBorder="1"/>
    <xf numFmtId="0" fontId="55" fillId="0" borderId="0" xfId="0" applyFont="1" applyFill="1" applyBorder="1" applyAlignment="1">
      <alignment horizontal="left" vertical="center" wrapText="1"/>
    </xf>
    <xf numFmtId="0" fontId="55" fillId="0" borderId="12" xfId="0" applyFont="1" applyFill="1" applyBorder="1" applyAlignment="1">
      <alignment horizontal="left" vertical="center" wrapText="1"/>
    </xf>
    <xf numFmtId="0" fontId="47" fillId="0" borderId="0" xfId="0" applyFont="1" applyFill="1" applyBorder="1" applyAlignment="1">
      <alignment horizontal="left" vertical="center" wrapText="1"/>
    </xf>
    <xf numFmtId="0" fontId="42" fillId="22" borderId="0" xfId="0" applyFont="1" applyFill="1" applyBorder="1" applyAlignment="1">
      <alignment vertical="center"/>
    </xf>
    <xf numFmtId="1" fontId="56" fillId="0" borderId="0" xfId="0" applyNumberFormat="1" applyFont="1" applyFill="1" applyAlignment="1">
      <alignment horizontal="center" vertical="center"/>
    </xf>
    <xf numFmtId="0" fontId="42" fillId="22" borderId="0" xfId="0" applyFont="1" applyFill="1" applyBorder="1" applyAlignment="1">
      <alignment vertical="center"/>
    </xf>
    <xf numFmtId="0" fontId="55" fillId="23" borderId="0" xfId="0" applyFont="1" applyFill="1" applyAlignment="1">
      <alignment horizontal="lef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0" borderId="0" xfId="0" applyFont="1" applyFill="1" applyBorder="1" applyAlignment="1">
      <alignment horizontal="left" vertical="center" wrapText="1"/>
    </xf>
    <xf numFmtId="0" fontId="55" fillId="0" borderId="12" xfId="0" applyFont="1" applyFill="1" applyBorder="1" applyAlignment="1">
      <alignment horizontal="left" vertical="center" wrapText="1"/>
    </xf>
    <xf numFmtId="0" fontId="47" fillId="0" borderId="0" xfId="0" applyFont="1" applyFill="1" applyBorder="1" applyAlignment="1">
      <alignment horizontal="left" vertical="center" wrapText="1"/>
    </xf>
    <xf numFmtId="0" fontId="42" fillId="22" borderId="0" xfId="0" applyFont="1" applyFill="1" applyBorder="1" applyAlignment="1">
      <alignment vertical="center"/>
    </xf>
    <xf numFmtId="1" fontId="42" fillId="0" borderId="0" xfId="0" applyNumberFormat="1" applyFont="1" applyFill="1" applyBorder="1" applyAlignment="1">
      <alignment horizontal="center" vertical="center"/>
    </xf>
    <xf numFmtId="0" fontId="55" fillId="23" borderId="0" xfId="0" applyFont="1" applyFill="1" applyAlignment="1">
      <alignment horizontal="left" vertical="center"/>
    </xf>
    <xf numFmtId="0" fontId="55" fillId="23" borderId="0" xfId="0" applyFont="1" applyFill="1" applyAlignment="1">
      <alignment horizontal="left" vertical="center" wrapText="1"/>
    </xf>
    <xf numFmtId="0" fontId="25"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25" fillId="0" borderId="0" xfId="0" applyFont="1" applyAlignment="1">
      <alignment horizontal="left"/>
    </xf>
    <xf numFmtId="0" fontId="5" fillId="32" borderId="37" xfId="0" applyNumberFormat="1" applyFont="1" applyFill="1" applyBorder="1" applyAlignment="1">
      <alignment horizontal="right" vertical="center"/>
    </xf>
    <xf numFmtId="1" fontId="69" fillId="0" borderId="0" xfId="0" applyNumberFormat="1" applyFont="1" applyFill="1" applyBorder="1" applyAlignment="1">
      <alignment horizontal="right" vertical="center"/>
    </xf>
    <xf numFmtId="0" fontId="42" fillId="22" borderId="0" xfId="0" applyFont="1" applyFill="1" applyBorder="1" applyAlignment="1">
      <alignment vertical="center"/>
    </xf>
    <xf numFmtId="0" fontId="56" fillId="22" borderId="0" xfId="0" applyFont="1" applyFill="1" applyBorder="1" applyAlignment="1">
      <alignment horizontal="left" vertical="center"/>
    </xf>
    <xf numFmtId="0" fontId="56" fillId="22" borderId="12" xfId="0" applyFont="1" applyFill="1" applyBorder="1" applyAlignment="1">
      <alignment horizontal="lef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xf>
    <xf numFmtId="0" fontId="91" fillId="0" borderId="133" xfId="0" applyFont="1" applyFill="1" applyBorder="1" applyAlignment="1">
      <alignment vertical="center"/>
    </xf>
    <xf numFmtId="0" fontId="48" fillId="22" borderId="0" xfId="0" applyFont="1" applyFill="1" applyBorder="1" applyAlignment="1">
      <alignment horizontal="center" vertical="center"/>
    </xf>
    <xf numFmtId="0" fontId="42" fillId="22" borderId="0" xfId="0" applyFont="1" applyFill="1" applyBorder="1" applyAlignment="1">
      <alignment vertical="center"/>
    </xf>
    <xf numFmtId="0" fontId="55" fillId="0" borderId="13" xfId="0" applyFont="1" applyFill="1" applyBorder="1" applyAlignment="1">
      <alignment vertical="center"/>
    </xf>
    <xf numFmtId="0" fontId="55" fillId="0" borderId="0" xfId="0" applyFont="1" applyFill="1" applyBorder="1" applyAlignment="1">
      <alignmen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xf>
    <xf numFmtId="0" fontId="4" fillId="38" borderId="43" xfId="0" applyFont="1" applyFill="1" applyBorder="1" applyAlignment="1">
      <alignment vertical="center"/>
    </xf>
    <xf numFmtId="0" fontId="4" fillId="34" borderId="43" xfId="0" applyFont="1" applyFill="1" applyBorder="1" applyAlignment="1">
      <alignment vertical="center"/>
    </xf>
    <xf numFmtId="0" fontId="4" fillId="34" borderId="36" xfId="0" applyFont="1" applyFill="1" applyBorder="1" applyAlignment="1">
      <alignment vertical="center"/>
    </xf>
    <xf numFmtId="0" fontId="42" fillId="0" borderId="144" xfId="0" applyFont="1" applyBorder="1" applyAlignment="1">
      <alignment vertical="center"/>
    </xf>
    <xf numFmtId="0" fontId="91" fillId="0" borderId="13" xfId="0" applyFont="1" applyFill="1" applyBorder="1" applyAlignment="1">
      <alignment vertical="center"/>
    </xf>
    <xf numFmtId="0" fontId="42" fillId="0" borderId="0" xfId="0" applyNumberFormat="1" applyFont="1" applyFill="1" applyBorder="1" applyAlignment="1">
      <alignment horizontal="left" vertical="center"/>
    </xf>
    <xf numFmtId="0" fontId="49" fillId="0" borderId="0" xfId="0" applyNumberFormat="1" applyFont="1" applyFill="1" applyBorder="1" applyAlignment="1">
      <alignment horizontal="right" vertical="center"/>
    </xf>
    <xf numFmtId="0" fontId="93" fillId="0" borderId="13" xfId="0" applyFont="1" applyFill="1" applyBorder="1" applyAlignment="1">
      <alignment horizontal="center" vertical="center"/>
    </xf>
    <xf numFmtId="0" fontId="57" fillId="0" borderId="12" xfId="44" applyNumberFormat="1" applyFont="1" applyBorder="1"/>
    <xf numFmtId="171" fontId="42" fillId="0" borderId="0" xfId="0" quotePrefix="1" applyNumberFormat="1" applyFont="1" applyFill="1" applyAlignment="1">
      <alignment horizontal="right" vertical="center"/>
    </xf>
    <xf numFmtId="0" fontId="92" fillId="0" borderId="0" xfId="0" applyFont="1" applyFill="1" applyBorder="1" applyAlignment="1">
      <alignment vertical="center"/>
    </xf>
    <xf numFmtId="167" fontId="92" fillId="0" borderId="0" xfId="0" applyNumberFormat="1" applyFont="1" applyFill="1" applyBorder="1" applyAlignment="1">
      <alignment horizontal="right" vertical="center"/>
    </xf>
    <xf numFmtId="0" fontId="65" fillId="37" borderId="61" xfId="0" applyFont="1" applyFill="1" applyBorder="1" applyAlignment="1">
      <alignment vertical="center"/>
    </xf>
    <xf numFmtId="1" fontId="4" fillId="34" borderId="35" xfId="0" applyNumberFormat="1" applyFont="1" applyFill="1" applyBorder="1" applyAlignment="1">
      <alignment vertical="center"/>
    </xf>
    <xf numFmtId="0" fontId="4" fillId="34" borderId="60" xfId="0" applyFont="1" applyFill="1" applyBorder="1" applyAlignment="1">
      <alignment vertical="center"/>
    </xf>
    <xf numFmtId="0" fontId="4" fillId="38" borderId="35" xfId="0" applyFont="1" applyFill="1" applyBorder="1" applyAlignment="1">
      <alignment horizontal="right" vertical="center"/>
    </xf>
    <xf numFmtId="9" fontId="4" fillId="38" borderId="35" xfId="0" applyNumberFormat="1" applyFont="1" applyFill="1" applyBorder="1" applyAlignment="1">
      <alignment vertical="center"/>
    </xf>
    <xf numFmtId="167" fontId="92" fillId="0" borderId="0" xfId="0" quotePrefix="1" applyNumberFormat="1" applyFont="1" applyFill="1" applyBorder="1" applyAlignment="1">
      <alignment horizontal="right" vertical="center"/>
    </xf>
    <xf numFmtId="2" fontId="51" fillId="0" borderId="0" xfId="0" applyNumberFormat="1" applyFont="1" applyFill="1" applyBorder="1" applyAlignment="1">
      <alignment horizontal="righ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xf>
    <xf numFmtId="0" fontId="42" fillId="22" borderId="0" xfId="0" applyFont="1" applyFill="1" applyBorder="1" applyAlignment="1">
      <alignmen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xf>
    <xf numFmtId="167" fontId="42" fillId="0" borderId="0" xfId="0" applyNumberFormat="1" applyFont="1" applyBorder="1" applyAlignment="1">
      <alignment horizontal="right" vertical="center"/>
    </xf>
    <xf numFmtId="0" fontId="55" fillId="0" borderId="22" xfId="0" applyFont="1" applyBorder="1"/>
    <xf numFmtId="9" fontId="55" fillId="0" borderId="20" xfId="44" applyFont="1" applyBorder="1"/>
    <xf numFmtId="1" fontId="42" fillId="22" borderId="0" xfId="0" applyNumberFormat="1" applyFont="1" applyFill="1" applyBorder="1" applyAlignment="1">
      <alignmen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xf>
    <xf numFmtId="0" fontId="42" fillId="22" borderId="0" xfId="0" applyFont="1" applyFill="1" applyBorder="1" applyAlignment="1">
      <alignmen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xf>
    <xf numFmtId="0" fontId="94" fillId="0" borderId="0" xfId="0" applyFont="1" applyFill="1" applyBorder="1" applyAlignment="1">
      <alignment vertical="center"/>
    </xf>
    <xf numFmtId="0" fontId="94" fillId="0" borderId="0" xfId="0" applyFont="1" applyFill="1" applyAlignment="1">
      <alignment vertical="center"/>
    </xf>
    <xf numFmtId="1" fontId="94" fillId="0" borderId="0" xfId="0" quotePrefix="1" applyNumberFormat="1" applyFont="1" applyFill="1" applyAlignment="1">
      <alignment horizontal="right" vertical="center"/>
    </xf>
    <xf numFmtId="1" fontId="94" fillId="0" borderId="0" xfId="0" applyNumberFormat="1" applyFont="1" applyFill="1" applyBorder="1" applyAlignment="1">
      <alignment horizontal="right" vertical="center"/>
    </xf>
    <xf numFmtId="1" fontId="94" fillId="0" borderId="0" xfId="0" applyNumberFormat="1" applyFont="1" applyFill="1" applyAlignment="1">
      <alignment horizontal="right" vertical="center"/>
    </xf>
    <xf numFmtId="0" fontId="94" fillId="0" borderId="0" xfId="0" applyFont="1" applyBorder="1" applyAlignment="1">
      <alignment vertical="center"/>
    </xf>
    <xf numFmtId="1" fontId="94" fillId="0" borderId="0" xfId="0" applyNumberFormat="1" applyFont="1" applyBorder="1" applyAlignment="1">
      <alignment horizontal="righ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xf>
    <xf numFmtId="0" fontId="42" fillId="0" borderId="12" xfId="0" applyFont="1" applyFill="1" applyBorder="1" applyAlignment="1">
      <alignment horizontal="right" vertical="center"/>
    </xf>
    <xf numFmtId="0" fontId="55" fillId="23" borderId="0" xfId="0" applyFont="1" applyFill="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Alignment="1">
      <alignment horizontal="left" vertical="center"/>
    </xf>
    <xf numFmtId="0" fontId="0" fillId="58" borderId="142" xfId="0" applyFill="1" applyBorder="1" applyAlignment="1">
      <alignment horizontal="center" vertical="center" wrapText="1"/>
    </xf>
    <xf numFmtId="0" fontId="55" fillId="0" borderId="123" xfId="0" applyFont="1" applyBorder="1"/>
    <xf numFmtId="0" fontId="55" fillId="23" borderId="0" xfId="0" applyFont="1" applyFill="1" applyAlignment="1">
      <alignment horizontal="left" vertical="center"/>
    </xf>
    <xf numFmtId="0" fontId="55" fillId="0" borderId="0" xfId="0" applyFont="1" applyFill="1" applyBorder="1" applyAlignment="1">
      <alignment horizontal="left" vertical="center" wrapText="1"/>
    </xf>
    <xf numFmtId="0" fontId="55" fillId="0" borderId="12" xfId="0" applyFont="1" applyFill="1" applyBorder="1" applyAlignment="1">
      <alignment horizontal="left" vertical="center" wrapText="1"/>
    </xf>
    <xf numFmtId="0" fontId="55" fillId="0" borderId="0" xfId="0" applyFont="1" applyFill="1" applyBorder="1" applyAlignment="1">
      <alignment horizontal="left" vertical="center"/>
    </xf>
    <xf numFmtId="0" fontId="55" fillId="0" borderId="13" xfId="0" applyFont="1" applyFill="1" applyBorder="1" applyAlignment="1">
      <alignment vertical="center"/>
    </xf>
    <xf numFmtId="0" fontId="55" fillId="0" borderId="0" xfId="0" applyFont="1" applyFill="1" applyBorder="1" applyAlignment="1">
      <alignment vertical="center"/>
    </xf>
    <xf numFmtId="0" fontId="55" fillId="0" borderId="12" xfId="0" applyFont="1" applyFill="1" applyBorder="1" applyAlignment="1">
      <alignment vertical="center"/>
    </xf>
    <xf numFmtId="0" fontId="55" fillId="0" borderId="145" xfId="0" applyFont="1" applyBorder="1"/>
    <xf numFmtId="0" fontId="55" fillId="0" borderId="146" xfId="0" applyFont="1" applyBorder="1"/>
    <xf numFmtId="0" fontId="0" fillId="0" borderId="12" xfId="0" applyBorder="1" applyAlignment="1">
      <alignment vertical="center" wrapText="1"/>
    </xf>
    <xf numFmtId="0" fontId="0" fillId="0" borderId="0" xfId="0" applyAlignment="1">
      <alignment vertical="center" wrapText="1"/>
    </xf>
    <xf numFmtId="0" fontId="42" fillId="0" borderId="13" xfId="0" applyFont="1" applyFill="1" applyBorder="1" applyAlignment="1">
      <alignment horizontal="left" vertical="top" wrapText="1"/>
    </xf>
    <xf numFmtId="0" fontId="42" fillId="0" borderId="0" xfId="0" applyFont="1" applyFill="1" applyBorder="1" applyAlignment="1">
      <alignment horizontal="left" vertical="top" wrapText="1"/>
    </xf>
    <xf numFmtId="0" fontId="42" fillId="0" borderId="12" xfId="0" applyFont="1" applyFill="1" applyBorder="1" applyAlignment="1">
      <alignment horizontal="left" vertical="top" wrapText="1"/>
    </xf>
    <xf numFmtId="0" fontId="95" fillId="0" borderId="96" xfId="0" applyFont="1" applyBorder="1" applyAlignment="1">
      <alignment vertical="center"/>
    </xf>
    <xf numFmtId="0" fontId="95" fillId="0" borderId="131" xfId="0" applyFont="1" applyBorder="1" applyAlignment="1">
      <alignment horizontal="right" vertical="center"/>
    </xf>
    <xf numFmtId="0" fontId="42" fillId="0" borderId="0" xfId="0" applyFont="1" applyFill="1" applyBorder="1" applyAlignment="1">
      <alignment horizontal="center" vertical="top" wrapText="1"/>
    </xf>
    <xf numFmtId="0" fontId="96" fillId="0" borderId="0" xfId="0" applyFont="1" applyFill="1" applyBorder="1" applyAlignment="1">
      <alignment horizontal="left" vertical="top" wrapText="1"/>
    </xf>
    <xf numFmtId="0" fontId="42" fillId="0" borderId="94" xfId="0" applyFont="1" applyFill="1" applyBorder="1" applyAlignment="1">
      <alignment vertical="center"/>
    </xf>
    <xf numFmtId="2" fontId="42" fillId="0" borderId="0" xfId="0" applyNumberFormat="1" applyFont="1" applyFill="1" applyAlignment="1">
      <alignment vertical="center"/>
    </xf>
    <xf numFmtId="0" fontId="0" fillId="0" borderId="0" xfId="0" applyBorder="1"/>
    <xf numFmtId="0" fontId="0" fillId="0" borderId="12" xfId="0" applyBorder="1"/>
    <xf numFmtId="0" fontId="55" fillId="0" borderId="13" xfId="0" applyFont="1" applyFill="1" applyBorder="1" applyAlignment="1">
      <alignment horizontal="left" vertical="center"/>
    </xf>
    <xf numFmtId="0" fontId="55" fillId="0" borderId="0" xfId="0" applyFont="1" applyFill="1" applyBorder="1" applyAlignment="1">
      <alignment horizontal="left" vertical="center"/>
    </xf>
    <xf numFmtId="0" fontId="55" fillId="0" borderId="0" xfId="0" applyFont="1" applyFill="1" applyBorder="1" applyAlignment="1">
      <alignment vertical="center"/>
    </xf>
    <xf numFmtId="0" fontId="0" fillId="0" borderId="0" xfId="0" applyBorder="1"/>
    <xf numFmtId="0" fontId="0" fillId="0" borderId="12" xfId="0" applyBorder="1"/>
    <xf numFmtId="0" fontId="55" fillId="0" borderId="0" xfId="0" applyFont="1" applyFill="1" applyBorder="1" applyAlignment="1">
      <alignment horizontal="left" vertical="center"/>
    </xf>
    <xf numFmtId="0" fontId="51" fillId="38" borderId="54" xfId="0" applyFont="1" applyFill="1" applyBorder="1" applyAlignment="1">
      <alignment vertical="center"/>
    </xf>
    <xf numFmtId="0" fontId="51" fillId="34" borderId="54" xfId="0" applyFont="1" applyFill="1" applyBorder="1" applyAlignment="1">
      <alignment vertical="center"/>
    </xf>
    <xf numFmtId="2" fontId="51" fillId="38" borderId="41" xfId="0" applyNumberFormat="1" applyFont="1" applyFill="1" applyBorder="1" applyAlignment="1">
      <alignment vertical="center"/>
    </xf>
    <xf numFmtId="2" fontId="51" fillId="34" borderId="41" xfId="0" applyNumberFormat="1" applyFont="1" applyFill="1" applyBorder="1" applyAlignment="1">
      <alignment vertical="center"/>
    </xf>
    <xf numFmtId="2" fontId="55" fillId="0" borderId="0" xfId="0" applyNumberFormat="1" applyFont="1" applyFill="1" applyBorder="1" applyAlignment="1">
      <alignment horizontal="right" vertical="center"/>
    </xf>
    <xf numFmtId="0" fontId="65" fillId="0" borderId="0" xfId="0" applyFont="1" applyFill="1" applyBorder="1" applyAlignment="1">
      <alignment horizontal="center" vertical="center"/>
    </xf>
    <xf numFmtId="2" fontId="55" fillId="0" borderId="0" xfId="0" applyNumberFormat="1" applyFont="1" applyFill="1" applyBorder="1" applyAlignment="1">
      <alignment horizontal="center" vertical="center"/>
    </xf>
    <xf numFmtId="0" fontId="65" fillId="37" borderId="69" xfId="0" applyNumberFormat="1" applyFont="1" applyFill="1" applyBorder="1" applyAlignment="1">
      <alignment horizontal="center" vertical="center"/>
    </xf>
    <xf numFmtId="0" fontId="65" fillId="0" borderId="13" xfId="0" applyFont="1" applyFill="1" applyBorder="1" applyAlignment="1">
      <alignment horizontal="left" vertical="center"/>
    </xf>
    <xf numFmtId="0" fontId="65" fillId="0" borderId="13" xfId="0" applyFont="1" applyFill="1" applyBorder="1" applyAlignment="1">
      <alignment horizontal="center" vertical="center"/>
    </xf>
    <xf numFmtId="2" fontId="55" fillId="0" borderId="12" xfId="0" applyNumberFormat="1" applyFont="1" applyFill="1" applyBorder="1" applyAlignment="1">
      <alignment horizontal="right" vertical="center"/>
    </xf>
    <xf numFmtId="0" fontId="65" fillId="37" borderId="106" xfId="0" applyFont="1" applyFill="1" applyBorder="1" applyAlignment="1">
      <alignment horizontal="center" vertical="center"/>
    </xf>
    <xf numFmtId="0" fontId="98" fillId="37" borderId="69" xfId="0" applyNumberFormat="1" applyFont="1" applyFill="1" applyBorder="1" applyAlignment="1">
      <alignment horizontal="left" vertical="center"/>
    </xf>
    <xf numFmtId="0" fontId="98" fillId="37" borderId="61" xfId="0" applyNumberFormat="1" applyFont="1" applyFill="1" applyBorder="1" applyAlignment="1">
      <alignment horizontal="left" vertical="center"/>
    </xf>
    <xf numFmtId="0" fontId="98" fillId="37" borderId="95" xfId="0" applyNumberFormat="1" applyFont="1" applyFill="1" applyBorder="1" applyAlignment="1">
      <alignment horizontal="left" vertical="center"/>
    </xf>
    <xf numFmtId="0" fontId="98" fillId="0" borderId="0" xfId="0" applyFont="1" applyFill="1" applyBorder="1" applyAlignment="1">
      <alignment horizontal="center" vertical="center"/>
    </xf>
    <xf numFmtId="0" fontId="99" fillId="0" borderId="13" xfId="0" applyFont="1" applyFill="1" applyBorder="1" applyAlignment="1">
      <alignment vertical="center"/>
    </xf>
    <xf numFmtId="0" fontId="99" fillId="0" borderId="24" xfId="0" applyFont="1" applyFill="1" applyBorder="1" applyAlignment="1">
      <alignment vertical="center"/>
    </xf>
    <xf numFmtId="0" fontId="99" fillId="0" borderId="122" xfId="0" applyFont="1" applyFill="1" applyBorder="1" applyAlignment="1">
      <alignment vertical="center"/>
    </xf>
    <xf numFmtId="0" fontId="99" fillId="0" borderId="104" xfId="0" applyFont="1" applyFill="1" applyBorder="1" applyAlignment="1">
      <alignment vertical="center"/>
    </xf>
    <xf numFmtId="0" fontId="99" fillId="0" borderId="129" xfId="0" applyFont="1" applyFill="1" applyBorder="1" applyAlignment="1">
      <alignment vertical="center"/>
    </xf>
    <xf numFmtId="0" fontId="99" fillId="0" borderId="113" xfId="0" applyFont="1" applyFill="1" applyBorder="1" applyAlignment="1">
      <alignment vertical="center"/>
    </xf>
    <xf numFmtId="0" fontId="52" fillId="0" borderId="0" xfId="0" applyFont="1" applyFill="1" applyBorder="1" applyAlignment="1">
      <alignment horizontal="right" vertical="center"/>
    </xf>
    <xf numFmtId="0" fontId="49" fillId="0" borderId="18" xfId="0" applyFont="1" applyBorder="1" applyAlignment="1">
      <alignment vertical="center"/>
    </xf>
    <xf numFmtId="0" fontId="1" fillId="0" borderId="54" xfId="0" applyFont="1" applyFill="1" applyBorder="1" applyAlignment="1">
      <alignment horizontal="left" vertical="center"/>
    </xf>
    <xf numFmtId="0" fontId="1" fillId="0" borderId="13" xfId="0" applyFont="1" applyFill="1" applyBorder="1" applyAlignment="1">
      <alignment horizontal="left" vertical="center"/>
    </xf>
    <xf numFmtId="2" fontId="1" fillId="0" borderId="41" xfId="0" applyNumberFormat="1" applyFont="1" applyFill="1" applyBorder="1" applyAlignment="1">
      <alignment horizontal="right" vertical="center"/>
    </xf>
    <xf numFmtId="2" fontId="1" fillId="0" borderId="0" xfId="0" applyNumberFormat="1" applyFont="1" applyFill="1" applyBorder="1" applyAlignment="1">
      <alignment horizontal="right" vertical="center"/>
    </xf>
    <xf numFmtId="0" fontId="51" fillId="0" borderId="0" xfId="0" applyFont="1" applyFill="1" applyAlignment="1">
      <alignment vertical="center"/>
    </xf>
    <xf numFmtId="0" fontId="52" fillId="0" borderId="12" xfId="0" applyFont="1" applyFill="1" applyBorder="1" applyAlignment="1">
      <alignment horizontal="right" vertical="center"/>
    </xf>
    <xf numFmtId="0" fontId="1" fillId="0" borderId="43" xfId="0" applyFont="1" applyFill="1" applyBorder="1" applyAlignment="1">
      <alignment horizontal="left" vertical="center"/>
    </xf>
    <xf numFmtId="0" fontId="1" fillId="0" borderId="0" xfId="0" applyFont="1" applyFill="1" applyBorder="1" applyAlignment="1">
      <alignment horizontal="left" vertical="center"/>
    </xf>
    <xf numFmtId="0" fontId="98" fillId="37" borderId="70" xfId="0" applyNumberFormat="1" applyFont="1" applyFill="1" applyBorder="1" applyAlignment="1">
      <alignment horizontal="left" vertical="center"/>
    </xf>
    <xf numFmtId="0" fontId="51" fillId="32" borderId="43" xfId="0" applyFont="1" applyFill="1" applyBorder="1"/>
    <xf numFmtId="2" fontId="51" fillId="33" borderId="31" xfId="0" applyNumberFormat="1" applyFont="1" applyFill="1" applyBorder="1"/>
    <xf numFmtId="184" fontId="51" fillId="32" borderId="41" xfId="0" applyNumberFormat="1" applyFont="1" applyFill="1" applyBorder="1"/>
    <xf numFmtId="0" fontId="51" fillId="33" borderId="36" xfId="0" applyFont="1" applyFill="1" applyBorder="1"/>
    <xf numFmtId="167" fontId="51" fillId="32" borderId="41" xfId="0" applyNumberFormat="1" applyFont="1" applyFill="1" applyBorder="1" applyAlignment="1">
      <alignment horizontal="right"/>
    </xf>
    <xf numFmtId="0" fontId="97" fillId="0" borderId="0" xfId="0" applyFont="1" applyFill="1" applyBorder="1" applyAlignment="1">
      <alignment horizontal="right" vertical="center" wrapText="1"/>
    </xf>
    <xf numFmtId="0" fontId="99" fillId="0" borderId="72" xfId="0" applyFont="1" applyFill="1" applyBorder="1" applyAlignment="1">
      <alignment vertical="center"/>
    </xf>
    <xf numFmtId="0" fontId="51" fillId="0" borderId="45" xfId="0" applyFont="1" applyFill="1" applyBorder="1" applyAlignment="1">
      <alignment vertical="center"/>
    </xf>
    <xf numFmtId="0" fontId="99" fillId="0" borderId="38" xfId="0" applyFont="1" applyFill="1" applyBorder="1" applyAlignment="1">
      <alignment vertical="center"/>
    </xf>
    <xf numFmtId="0" fontId="55" fillId="0" borderId="12" xfId="0" applyFont="1" applyFill="1" applyBorder="1" applyAlignment="1">
      <alignment horizontal="left" vertical="center" wrapText="1"/>
    </xf>
    <xf numFmtId="0" fontId="47" fillId="0" borderId="0" xfId="0" applyFont="1" applyFill="1" applyBorder="1" applyAlignment="1">
      <alignment horizontal="left" vertical="center" wrapText="1"/>
    </xf>
    <xf numFmtId="0" fontId="55" fillId="0" borderId="20" xfId="0" applyFont="1" applyBorder="1" applyAlignment="1">
      <alignment horizontal="center"/>
    </xf>
    <xf numFmtId="0" fontId="55" fillId="0" borderId="10" xfId="0" applyFont="1" applyBorder="1" applyAlignment="1">
      <alignment horizontal="center"/>
    </xf>
    <xf numFmtId="0" fontId="55" fillId="0" borderId="135" xfId="0" applyFont="1" applyBorder="1" applyAlignment="1">
      <alignment horizontal="center"/>
    </xf>
    <xf numFmtId="2" fontId="42" fillId="0" borderId="12" xfId="0" applyNumberFormat="1" applyFont="1" applyFill="1" applyBorder="1" applyAlignment="1">
      <alignment vertical="center"/>
    </xf>
    <xf numFmtId="0" fontId="55" fillId="0" borderId="0" xfId="0" applyFont="1" applyFill="1" applyBorder="1" applyAlignment="1">
      <alignment horizontal="left" vertical="center" wrapText="1"/>
    </xf>
    <xf numFmtId="9" fontId="92" fillId="0" borderId="0" xfId="44" applyFont="1" applyFill="1" applyBorder="1" applyAlignment="1">
      <alignment horizontal="right" vertical="center"/>
    </xf>
    <xf numFmtId="9" fontId="92" fillId="0" borderId="0" xfId="44" quotePrefix="1" applyFont="1" applyFill="1" applyBorder="1" applyAlignment="1">
      <alignment horizontal="right" vertical="center"/>
    </xf>
    <xf numFmtId="167" fontId="42" fillId="0" borderId="0" xfId="0" applyNumberFormat="1" applyFont="1" applyFill="1" applyBorder="1" applyAlignment="1">
      <alignment horizontal="center" vertical="center"/>
    </xf>
    <xf numFmtId="167" fontId="42" fillId="0" borderId="0" xfId="0" quotePrefix="1" applyNumberFormat="1" applyFont="1" applyFill="1" applyBorder="1" applyAlignment="1">
      <alignment horizontal="center" vertical="center"/>
    </xf>
    <xf numFmtId="167" fontId="42" fillId="0" borderId="0" xfId="0" applyNumberFormat="1" applyFont="1" applyFill="1" applyAlignment="1">
      <alignment horizontal="center" vertical="center"/>
    </xf>
    <xf numFmtId="1" fontId="42" fillId="0" borderId="0" xfId="44" applyNumberFormat="1" applyFont="1" applyBorder="1" applyAlignment="1">
      <alignment horizontal="right" vertical="center"/>
    </xf>
    <xf numFmtId="9" fontId="87" fillId="0" borderId="0" xfId="44" applyFont="1" applyAlignment="1">
      <alignment horizontal="right" vertical="center"/>
    </xf>
    <xf numFmtId="2" fontId="92" fillId="0" borderId="0" xfId="44" applyNumberFormat="1" applyFont="1" applyFill="1" applyBorder="1" applyAlignment="1">
      <alignment horizontal="right" vertical="center"/>
    </xf>
    <xf numFmtId="171" fontId="42" fillId="0" borderId="12" xfId="0" applyNumberFormat="1" applyFont="1" applyFill="1" applyBorder="1" applyAlignment="1">
      <alignment horizontal="right" vertical="center"/>
    </xf>
    <xf numFmtId="1" fontId="69" fillId="0" borderId="0" xfId="0" applyNumberFormat="1" applyFont="1" applyFill="1" applyAlignment="1">
      <alignment horizontal="right" vertical="center"/>
    </xf>
    <xf numFmtId="0" fontId="42" fillId="23" borderId="0" xfId="0" applyFont="1" applyFill="1" applyBorder="1" applyAlignment="1">
      <alignment horizontal="left" vertical="center"/>
    </xf>
    <xf numFmtId="0" fontId="55" fillId="0" borderId="0" xfId="0" applyFont="1" applyFill="1" applyBorder="1" applyAlignment="1">
      <alignment horizontal="left" vertical="center" wrapText="1"/>
    </xf>
    <xf numFmtId="0" fontId="42" fillId="0" borderId="18" xfId="0" applyFont="1" applyBorder="1"/>
    <xf numFmtId="0" fontId="34" fillId="22" borderId="0" xfId="0" applyFont="1" applyFill="1" applyBorder="1" applyAlignment="1">
      <alignment horizontal="left" vertical="center"/>
    </xf>
    <xf numFmtId="2" fontId="49" fillId="0" borderId="0" xfId="0" applyNumberFormat="1" applyFont="1" applyFill="1" applyBorder="1" applyAlignment="1">
      <alignment horizontal="right" vertical="center"/>
    </xf>
    <xf numFmtId="181" fontId="50" fillId="0" borderId="0" xfId="0" applyNumberFormat="1" applyFont="1" applyFill="1" applyBorder="1" applyAlignment="1">
      <alignment horizontal="right" vertical="center"/>
    </xf>
    <xf numFmtId="1" fontId="49" fillId="0" borderId="0" xfId="0" applyNumberFormat="1" applyFont="1" applyFill="1" applyBorder="1" applyAlignment="1">
      <alignment horizontal="right" vertical="center"/>
    </xf>
    <xf numFmtId="1" fontId="48" fillId="0" borderId="16" xfId="0" applyNumberFormat="1" applyFont="1" applyFill="1" applyBorder="1" applyAlignment="1">
      <alignment horizontal="center" vertical="center"/>
    </xf>
    <xf numFmtId="1" fontId="48" fillId="0" borderId="52" xfId="0" applyNumberFormat="1" applyFont="1" applyFill="1" applyBorder="1" applyAlignment="1">
      <alignment horizontal="center" vertical="center"/>
    </xf>
    <xf numFmtId="0" fontId="44" fillId="0" borderId="0" xfId="45" applyBorder="1" applyAlignment="1" applyProtection="1">
      <alignment vertical="center"/>
    </xf>
    <xf numFmtId="0" fontId="47" fillId="23" borderId="0" xfId="0" applyFont="1" applyFill="1" applyBorder="1" applyAlignment="1">
      <alignment vertical="center" wrapText="1"/>
    </xf>
    <xf numFmtId="0" fontId="0" fillId="0" borderId="12" xfId="0" applyBorder="1"/>
    <xf numFmtId="0" fontId="63" fillId="0" borderId="0" xfId="0" applyFont="1" applyAlignment="1">
      <alignment horizontal="left" vertical="center" wrapText="1"/>
    </xf>
    <xf numFmtId="0" fontId="42" fillId="0" borderId="0" xfId="0" applyFont="1" applyAlignment="1">
      <alignment horizontal="left"/>
    </xf>
    <xf numFmtId="0" fontId="42" fillId="0" borderId="0" xfId="0" applyFont="1" applyBorder="1" applyAlignment="1">
      <alignment horizontal="right"/>
    </xf>
    <xf numFmtId="0" fontId="42" fillId="0" borderId="12" xfId="0" applyFont="1" applyBorder="1" applyAlignment="1">
      <alignment horizontal="right"/>
    </xf>
    <xf numFmtId="0" fontId="25" fillId="0" borderId="122" xfId="0" applyFont="1" applyBorder="1" applyAlignment="1">
      <alignment horizontal="center" vertical="center" textRotation="90"/>
    </xf>
    <xf numFmtId="0" fontId="0" fillId="0" borderId="0" xfId="0" applyAlignment="1">
      <alignment wrapText="1"/>
    </xf>
    <xf numFmtId="0" fontId="62" fillId="27" borderId="73" xfId="0" applyFont="1" applyFill="1" applyBorder="1" applyAlignment="1">
      <alignment horizontal="left" vertical="center"/>
    </xf>
    <xf numFmtId="0" fontId="62" fillId="27" borderId="40" xfId="0" applyFont="1" applyFill="1" applyBorder="1" applyAlignment="1">
      <alignment horizontal="left" vertical="center"/>
    </xf>
    <xf numFmtId="0" fontId="62" fillId="27" borderId="74" xfId="0" applyFont="1" applyFill="1" applyBorder="1" applyAlignment="1">
      <alignment horizontal="left" vertical="center"/>
    </xf>
    <xf numFmtId="0" fontId="62" fillId="27" borderId="0" xfId="0" applyFont="1" applyFill="1" applyBorder="1" applyAlignment="1">
      <alignment vertical="center"/>
    </xf>
    <xf numFmtId="0" fontId="63" fillId="27" borderId="0" xfId="0" applyFont="1" applyFill="1" applyBorder="1" applyAlignment="1">
      <alignment vertical="center"/>
    </xf>
    <xf numFmtId="0" fontId="62" fillId="27" borderId="13" xfId="0" applyFont="1" applyFill="1" applyBorder="1" applyAlignment="1">
      <alignment vertical="center"/>
    </xf>
    <xf numFmtId="0" fontId="63" fillId="27" borderId="12" xfId="0" applyFont="1" applyFill="1" applyBorder="1" applyAlignment="1">
      <alignment vertical="center"/>
    </xf>
    <xf numFmtId="0" fontId="0" fillId="0" borderId="0" xfId="0" applyBorder="1"/>
    <xf numFmtId="0" fontId="0" fillId="0" borderId="12" xfId="0" applyBorder="1"/>
    <xf numFmtId="0" fontId="42" fillId="0" borderId="0" xfId="0" applyFont="1" applyBorder="1"/>
    <xf numFmtId="0" fontId="66" fillId="0" borderId="22" xfId="0" applyFont="1" applyBorder="1" applyAlignment="1">
      <alignment horizontal="left"/>
    </xf>
    <xf numFmtId="0" fontId="66" fillId="0" borderId="16" xfId="0" applyFont="1" applyBorder="1" applyAlignment="1">
      <alignment horizontal="left"/>
    </xf>
    <xf numFmtId="0" fontId="66" fillId="0" borderId="21" xfId="0" applyFont="1" applyBorder="1" applyAlignment="1">
      <alignment horizontal="left"/>
    </xf>
    <xf numFmtId="0" fontId="64" fillId="0" borderId="23" xfId="0" applyFont="1" applyBorder="1" applyAlignment="1">
      <alignment horizontal="left" vertical="center"/>
    </xf>
    <xf numFmtId="0" fontId="64" fillId="0" borderId="124" xfId="0" applyFont="1" applyBorder="1" applyAlignment="1">
      <alignment horizontal="left" vertical="center"/>
    </xf>
    <xf numFmtId="0" fontId="48" fillId="22" borderId="13" xfId="0" applyFont="1" applyFill="1" applyBorder="1" applyAlignment="1">
      <alignment horizontal="left" vertical="top" wrapText="1"/>
    </xf>
    <xf numFmtId="0" fontId="48" fillId="22" borderId="0" xfId="0" applyFont="1" applyFill="1" applyBorder="1" applyAlignment="1">
      <alignment horizontal="left" vertical="top" wrapText="1"/>
    </xf>
    <xf numFmtId="0" fontId="48" fillId="22" borderId="12" xfId="0" applyFont="1" applyFill="1" applyBorder="1" applyAlignment="1">
      <alignment horizontal="left" vertical="top" wrapText="1"/>
    </xf>
    <xf numFmtId="0" fontId="34" fillId="22" borderId="13" xfId="0" applyFont="1" applyFill="1" applyBorder="1" applyAlignment="1">
      <alignment horizontal="left" vertical="center"/>
    </xf>
    <xf numFmtId="0" fontId="0" fillId="0" borderId="0" xfId="0" applyBorder="1"/>
    <xf numFmtId="0" fontId="0" fillId="0" borderId="12" xfId="0" applyBorder="1"/>
    <xf numFmtId="0" fontId="48" fillId="22" borderId="13" xfId="0" applyFont="1" applyFill="1" applyBorder="1" applyAlignment="1">
      <alignment horizontal="left" vertical="center"/>
    </xf>
    <xf numFmtId="0" fontId="48" fillId="22" borderId="0" xfId="0" applyFont="1" applyFill="1" applyBorder="1" applyAlignment="1">
      <alignment horizontal="left" vertical="center"/>
    </xf>
    <xf numFmtId="0" fontId="48" fillId="22" borderId="12" xfId="0" applyFont="1" applyFill="1" applyBorder="1" applyAlignment="1">
      <alignment horizontal="left" vertical="center"/>
    </xf>
    <xf numFmtId="0" fontId="34" fillId="22" borderId="13" xfId="0" applyFont="1" applyFill="1" applyBorder="1" applyAlignment="1">
      <alignment horizontal="left" vertical="center" wrapText="1"/>
    </xf>
    <xf numFmtId="0" fontId="48" fillId="22" borderId="13" xfId="0" applyFont="1" applyFill="1" applyBorder="1" applyAlignment="1">
      <alignment vertical="center" wrapText="1"/>
    </xf>
    <xf numFmtId="0" fontId="42" fillId="22" borderId="0" xfId="0" applyFont="1" applyFill="1" applyBorder="1" applyAlignment="1">
      <alignment vertical="center" wrapText="1"/>
    </xf>
    <xf numFmtId="0" fontId="42" fillId="0" borderId="0" xfId="0" applyFont="1" applyBorder="1"/>
    <xf numFmtId="0" fontId="42" fillId="0" borderId="12" xfId="0" applyFont="1" applyBorder="1"/>
    <xf numFmtId="0" fontId="34" fillId="22" borderId="24" xfId="0" applyFont="1" applyFill="1" applyBorder="1" applyAlignment="1">
      <alignment vertical="center"/>
    </xf>
    <xf numFmtId="0" fontId="42" fillId="0" borderId="18" xfId="0" applyFont="1" applyBorder="1"/>
    <xf numFmtId="0" fontId="34" fillId="22" borderId="0" xfId="0" applyFont="1" applyFill="1" applyBorder="1" applyAlignment="1">
      <alignment horizontal="left" vertical="center"/>
    </xf>
    <xf numFmtId="0" fontId="62" fillId="24" borderId="13" xfId="0" applyFont="1" applyFill="1" applyBorder="1" applyAlignment="1">
      <alignment vertical="center"/>
    </xf>
    <xf numFmtId="0" fontId="63" fillId="24" borderId="0" xfId="0" applyFont="1" applyFill="1" applyBorder="1" applyAlignment="1">
      <alignment vertical="center"/>
    </xf>
    <xf numFmtId="0" fontId="63" fillId="24" borderId="12" xfId="0" applyFont="1" applyFill="1" applyBorder="1" applyAlignment="1">
      <alignment vertical="center"/>
    </xf>
    <xf numFmtId="0" fontId="42" fillId="0" borderId="13" xfId="0" applyFont="1" applyFill="1" applyBorder="1" applyAlignment="1">
      <alignment horizontal="left" vertical="top" wrapText="1"/>
    </xf>
    <xf numFmtId="0" fontId="42" fillId="0" borderId="0" xfId="0" applyFont="1" applyFill="1" applyBorder="1" applyAlignment="1">
      <alignment horizontal="left" vertical="top" wrapText="1"/>
    </xf>
    <xf numFmtId="0" fontId="42" fillId="0" borderId="12" xfId="0" applyFont="1" applyFill="1" applyBorder="1" applyAlignment="1">
      <alignment horizontal="left" vertical="top" wrapText="1"/>
    </xf>
    <xf numFmtId="0" fontId="63" fillId="0" borderId="0" xfId="0" applyFont="1" applyAlignment="1">
      <alignment vertical="center" wrapText="1"/>
    </xf>
    <xf numFmtId="0" fontId="42" fillId="36" borderId="13" xfId="0" applyFont="1" applyFill="1" applyBorder="1" applyAlignment="1">
      <alignment horizontal="left" vertical="top" wrapText="1"/>
    </xf>
    <xf numFmtId="0" fontId="42" fillId="36" borderId="0" xfId="0" applyFont="1" applyFill="1" applyBorder="1" applyAlignment="1">
      <alignment horizontal="left" vertical="top" wrapText="1"/>
    </xf>
    <xf numFmtId="0" fontId="42" fillId="36" borderId="12" xfId="0" applyFont="1" applyFill="1" applyBorder="1" applyAlignment="1">
      <alignment horizontal="left" vertical="top" wrapText="1"/>
    </xf>
    <xf numFmtId="0" fontId="62" fillId="25" borderId="13" xfId="0" applyFont="1" applyFill="1" applyBorder="1" applyAlignment="1">
      <alignment horizontal="center" vertical="center"/>
    </xf>
    <xf numFmtId="0" fontId="62" fillId="25" borderId="0" xfId="0" applyFont="1" applyFill="1" applyBorder="1" applyAlignment="1">
      <alignment horizontal="center" vertical="center"/>
    </xf>
    <xf numFmtId="0" fontId="62" fillId="25" borderId="12" xfId="0" applyFont="1" applyFill="1" applyBorder="1" applyAlignment="1">
      <alignment horizontal="center" vertical="center"/>
    </xf>
    <xf numFmtId="0" fontId="42" fillId="23" borderId="13" xfId="0" applyFont="1" applyFill="1" applyBorder="1" applyAlignment="1">
      <alignment horizontal="left" vertical="center"/>
    </xf>
    <xf numFmtId="0" fontId="42" fillId="23" borderId="0" xfId="0" applyFont="1" applyFill="1" applyBorder="1" applyAlignment="1">
      <alignment horizontal="left" vertical="center"/>
    </xf>
    <xf numFmtId="0" fontId="42" fillId="23" borderId="12" xfId="0" applyFont="1" applyFill="1" applyBorder="1" applyAlignment="1">
      <alignment horizontal="left" vertical="center"/>
    </xf>
    <xf numFmtId="0" fontId="65" fillId="24" borderId="13" xfId="0" applyFont="1" applyFill="1" applyBorder="1" applyAlignment="1">
      <alignment vertical="center"/>
    </xf>
    <xf numFmtId="0" fontId="47" fillId="24" borderId="0" xfId="0" applyFont="1" applyFill="1" applyBorder="1" applyAlignment="1">
      <alignment vertical="center"/>
    </xf>
    <xf numFmtId="0" fontId="47" fillId="24" borderId="12" xfId="0" applyFont="1" applyFill="1" applyBorder="1" applyAlignment="1">
      <alignment vertical="center"/>
    </xf>
    <xf numFmtId="0" fontId="42" fillId="23" borderId="13" xfId="0" applyFont="1" applyFill="1" applyBorder="1" applyAlignment="1">
      <alignment horizontal="left" vertical="center" wrapText="1"/>
    </xf>
    <xf numFmtId="0" fontId="42" fillId="23" borderId="0" xfId="0" applyFont="1" applyFill="1" applyBorder="1" applyAlignment="1">
      <alignment horizontal="left" vertical="center" wrapText="1"/>
    </xf>
    <xf numFmtId="0" fontId="42" fillId="23" borderId="12" xfId="0" applyFont="1" applyFill="1" applyBorder="1" applyAlignment="1">
      <alignment horizontal="left" vertical="center" wrapText="1"/>
    </xf>
    <xf numFmtId="0" fontId="55" fillId="0" borderId="13" xfId="0" applyFont="1" applyFill="1" applyBorder="1" applyAlignment="1">
      <alignment horizontal="left" vertical="center" wrapText="1"/>
    </xf>
    <xf numFmtId="0" fontId="55" fillId="0" borderId="0" xfId="0" applyFont="1" applyFill="1" applyBorder="1" applyAlignment="1">
      <alignment horizontal="left" vertical="center" wrapText="1"/>
    </xf>
    <xf numFmtId="0" fontId="55" fillId="0" borderId="12" xfId="0" applyFont="1" applyFill="1" applyBorder="1" applyAlignment="1">
      <alignment horizontal="left" vertical="center" wrapText="1"/>
    </xf>
    <xf numFmtId="0" fontId="48" fillId="0" borderId="13" xfId="0" applyFont="1" applyFill="1" applyBorder="1" applyAlignment="1">
      <alignment horizontal="left" vertical="center"/>
    </xf>
    <xf numFmtId="0" fontId="48" fillId="0" borderId="0" xfId="0" applyFont="1" applyFill="1" applyBorder="1" applyAlignment="1">
      <alignment horizontal="left" vertical="center"/>
    </xf>
    <xf numFmtId="0" fontId="48" fillId="0" borderId="12" xfId="0" applyFont="1" applyFill="1" applyBorder="1" applyAlignment="1">
      <alignment horizontal="left" vertical="center"/>
    </xf>
    <xf numFmtId="0" fontId="62" fillId="25" borderId="130" xfId="0" applyFont="1" applyFill="1" applyBorder="1" applyAlignment="1">
      <alignment horizontal="center" vertical="center" wrapText="1"/>
    </xf>
    <xf numFmtId="0" fontId="62" fillId="25" borderId="29" xfId="0" applyFont="1" applyFill="1" applyBorder="1" applyAlignment="1">
      <alignment horizontal="center" vertical="center" wrapText="1"/>
    </xf>
    <xf numFmtId="0" fontId="42" fillId="23" borderId="13" xfId="0" applyFont="1" applyFill="1" applyBorder="1" applyAlignment="1">
      <alignment horizontal="left" vertical="top" wrapText="1"/>
    </xf>
    <xf numFmtId="0" fontId="42" fillId="23" borderId="0" xfId="0" applyFont="1" applyFill="1" applyBorder="1" applyAlignment="1">
      <alignment horizontal="left" vertical="top" wrapText="1"/>
    </xf>
    <xf numFmtId="0" fontId="42" fillId="23" borderId="12" xfId="0" applyFont="1" applyFill="1" applyBorder="1" applyAlignment="1">
      <alignment horizontal="left" vertical="top" wrapText="1"/>
    </xf>
    <xf numFmtId="0" fontId="47" fillId="0" borderId="0" xfId="0" applyFont="1" applyFill="1" applyBorder="1" applyAlignment="1">
      <alignment horizontal="left" vertical="center" wrapText="1"/>
    </xf>
    <xf numFmtId="0" fontId="62" fillId="24" borderId="24" xfId="0" applyFont="1" applyFill="1" applyBorder="1" applyAlignment="1">
      <alignment vertical="center"/>
    </xf>
    <xf numFmtId="0" fontId="62" fillId="24" borderId="18" xfId="0" applyFont="1" applyFill="1" applyBorder="1" applyAlignment="1">
      <alignment vertical="center"/>
    </xf>
    <xf numFmtId="0" fontId="42" fillId="29" borderId="75" xfId="0" applyFont="1" applyFill="1" applyBorder="1" applyAlignment="1">
      <alignment horizontal="left" vertical="center" wrapText="1"/>
    </xf>
    <xf numFmtId="0" fontId="42" fillId="29" borderId="39" xfId="0" applyFont="1" applyFill="1" applyBorder="1" applyAlignment="1">
      <alignment horizontal="left" vertical="center" wrapText="1"/>
    </xf>
    <xf numFmtId="0" fontId="42" fillId="29" borderId="76" xfId="0" applyFont="1" applyFill="1" applyBorder="1" applyAlignment="1">
      <alignment horizontal="left" vertical="center" wrapText="1"/>
    </xf>
    <xf numFmtId="0" fontId="42" fillId="29" borderId="13" xfId="0" applyFont="1" applyFill="1" applyBorder="1" applyAlignment="1">
      <alignment horizontal="left" vertical="center" wrapText="1"/>
    </xf>
    <xf numFmtId="0" fontId="42" fillId="29" borderId="0" xfId="0" applyFont="1" applyFill="1" applyBorder="1" applyAlignment="1">
      <alignment horizontal="left" vertical="center" wrapText="1"/>
    </xf>
    <xf numFmtId="0" fontId="42" fillId="29" borderId="12" xfId="0" applyFont="1" applyFill="1" applyBorder="1" applyAlignment="1">
      <alignment horizontal="left" vertical="center" wrapText="1"/>
    </xf>
    <xf numFmtId="0" fontId="42" fillId="0" borderId="0" xfId="0" applyFont="1" applyAlignment="1">
      <alignment horizontal="left" vertical="center" wrapText="1"/>
    </xf>
    <xf numFmtId="0" fontId="47" fillId="23" borderId="0" xfId="0" applyFont="1" applyFill="1" applyBorder="1" applyAlignment="1">
      <alignment horizontal="left" vertical="center" wrapText="1"/>
    </xf>
    <xf numFmtId="0" fontId="48" fillId="22" borderId="24" xfId="0" applyFont="1" applyFill="1" applyBorder="1" applyAlignment="1">
      <alignment horizontal="left" vertical="center"/>
    </xf>
    <xf numFmtId="0" fontId="48" fillId="22" borderId="18" xfId="0" applyFont="1" applyFill="1" applyBorder="1" applyAlignment="1">
      <alignment horizontal="left" vertical="center"/>
    </xf>
    <xf numFmtId="0" fontId="48" fillId="22" borderId="19" xfId="0" applyFont="1" applyFill="1" applyBorder="1" applyAlignment="1">
      <alignment horizontal="left" vertical="center"/>
    </xf>
    <xf numFmtId="0" fontId="48" fillId="22" borderId="13" xfId="0" applyFont="1" applyFill="1" applyBorder="1" applyAlignment="1">
      <alignment horizontal="left" vertical="center" wrapText="1"/>
    </xf>
    <xf numFmtId="0" fontId="48" fillId="22" borderId="0" xfId="0" applyFont="1" applyFill="1" applyBorder="1" applyAlignment="1">
      <alignment horizontal="left" vertical="center" wrapText="1"/>
    </xf>
    <xf numFmtId="0" fontId="48" fillId="22" borderId="12" xfId="0" applyFont="1" applyFill="1" applyBorder="1" applyAlignment="1">
      <alignment horizontal="left" vertical="center" wrapText="1"/>
    </xf>
    <xf numFmtId="0" fontId="63" fillId="0" borderId="0" xfId="0" applyFont="1" applyAlignment="1">
      <alignment horizontal="left" vertical="center" wrapText="1"/>
    </xf>
    <xf numFmtId="0" fontId="56" fillId="22" borderId="13" xfId="0" applyFont="1" applyFill="1" applyBorder="1" applyAlignment="1">
      <alignment horizontal="left" vertical="center"/>
    </xf>
    <xf numFmtId="0" fontId="56" fillId="22" borderId="0" xfId="0" applyFont="1" applyFill="1" applyBorder="1" applyAlignment="1">
      <alignment horizontal="left" vertical="center"/>
    </xf>
    <xf numFmtId="0" fontId="56" fillId="22" borderId="12" xfId="0" applyFont="1" applyFill="1" applyBorder="1" applyAlignment="1">
      <alignment horizontal="left" vertical="center"/>
    </xf>
    <xf numFmtId="0" fontId="65" fillId="26" borderId="0" xfId="0" applyFont="1" applyFill="1" applyBorder="1" applyAlignment="1">
      <alignment horizontal="left" vertical="center"/>
    </xf>
    <xf numFmtId="0" fontId="65" fillId="27" borderId="0" xfId="0" applyFont="1" applyFill="1" applyBorder="1" applyAlignment="1">
      <alignment horizontal="left" vertical="center"/>
    </xf>
    <xf numFmtId="0" fontId="65" fillId="27" borderId="13" xfId="0" applyFont="1" applyFill="1" applyBorder="1" applyAlignment="1">
      <alignment horizontal="left" vertical="center"/>
    </xf>
    <xf numFmtId="0" fontId="65" fillId="27" borderId="12" xfId="0" applyFont="1" applyFill="1" applyBorder="1" applyAlignment="1">
      <alignment horizontal="left" vertical="center"/>
    </xf>
    <xf numFmtId="0" fontId="56" fillId="22" borderId="13" xfId="0" applyFont="1" applyFill="1" applyBorder="1" applyAlignment="1">
      <alignment horizontal="left" vertical="center" wrapText="1"/>
    </xf>
    <xf numFmtId="0" fontId="56" fillId="22" borderId="0" xfId="0" applyFont="1" applyFill="1" applyBorder="1" applyAlignment="1">
      <alignment horizontal="left" vertical="center" wrapText="1"/>
    </xf>
    <xf numFmtId="0" fontId="56" fillId="22" borderId="12" xfId="0" applyFont="1" applyFill="1" applyBorder="1" applyAlignment="1">
      <alignment horizontal="left" vertical="center" wrapText="1"/>
    </xf>
    <xf numFmtId="0" fontId="25" fillId="0" borderId="18" xfId="0" applyFont="1" applyBorder="1" applyAlignment="1">
      <alignment horizontal="center" vertical="center" textRotation="90"/>
    </xf>
    <xf numFmtId="0" fontId="25" fillId="0" borderId="0" xfId="0" applyFont="1" applyAlignment="1">
      <alignment horizontal="center" vertical="center" textRotation="90"/>
    </xf>
    <xf numFmtId="0" fontId="25" fillId="58" borderId="0" xfId="0" applyFont="1" applyFill="1" applyBorder="1" applyAlignment="1">
      <alignment horizontal="center" vertical="center" wrapText="1"/>
    </xf>
    <xf numFmtId="0" fontId="25" fillId="0" borderId="0" xfId="0" quotePrefix="1" applyFont="1" applyBorder="1"/>
    <xf numFmtId="0" fontId="65" fillId="35" borderId="63" xfId="0" applyFont="1" applyFill="1" applyBorder="1" applyAlignment="1">
      <alignment horizontal="center" vertical="center"/>
    </xf>
    <xf numFmtId="0" fontId="65" fillId="35" borderId="62" xfId="0" applyFont="1" applyFill="1" applyBorder="1" applyAlignment="1">
      <alignment horizontal="center" vertical="center"/>
    </xf>
    <xf numFmtId="0" fontId="47" fillId="23" borderId="0" xfId="0" applyFont="1" applyFill="1" applyAlignment="1">
      <alignment horizontal="left" vertical="center" wrapText="1"/>
    </xf>
    <xf numFmtId="0" fontId="65" fillId="27" borderId="0" xfId="0" applyFont="1" applyFill="1" applyBorder="1" applyAlignment="1">
      <alignment horizontal="center" vertical="center"/>
    </xf>
    <xf numFmtId="0" fontId="65" fillId="27" borderId="12" xfId="0" applyFont="1" applyFill="1" applyBorder="1" applyAlignment="1">
      <alignment horizontal="center" vertical="center"/>
    </xf>
    <xf numFmtId="0" fontId="65" fillId="27" borderId="32" xfId="0" applyFont="1" applyFill="1" applyBorder="1" applyAlignment="1">
      <alignment horizontal="center" vertical="center"/>
    </xf>
    <xf numFmtId="0" fontId="65" fillId="27" borderId="33" xfId="0" applyFont="1" applyFill="1" applyBorder="1" applyAlignment="1">
      <alignment horizontal="center" vertical="center"/>
    </xf>
    <xf numFmtId="0" fontId="65" fillId="26" borderId="12" xfId="0" applyFont="1" applyFill="1" applyBorder="1" applyAlignment="1">
      <alignment horizontal="left" vertical="center"/>
    </xf>
    <xf numFmtId="0" fontId="17" fillId="33" borderId="56" xfId="0" applyFont="1" applyFill="1" applyBorder="1" applyAlignment="1">
      <alignment horizontal="left" vertical="center" wrapText="1"/>
    </xf>
    <xf numFmtId="0" fontId="17" fillId="33" borderId="42" xfId="0" applyFont="1" applyFill="1" applyBorder="1" applyAlignment="1">
      <alignment horizontal="left" vertical="center" wrapText="1"/>
    </xf>
    <xf numFmtId="0" fontId="17" fillId="33" borderId="43" xfId="0" applyFont="1" applyFill="1" applyBorder="1" applyAlignment="1">
      <alignment horizontal="left" vertical="center" wrapText="1"/>
    </xf>
    <xf numFmtId="0" fontId="7" fillId="32" borderId="56" xfId="0" applyFont="1" applyFill="1" applyBorder="1" applyAlignment="1">
      <alignment horizontal="left" vertical="center" wrapText="1"/>
    </xf>
    <xf numFmtId="0" fontId="17" fillId="32" borderId="42" xfId="0" applyFont="1" applyFill="1" applyBorder="1" applyAlignment="1">
      <alignment horizontal="left" vertical="center" wrapText="1"/>
    </xf>
    <xf numFmtId="0" fontId="17" fillId="32" borderId="43" xfId="0" applyFont="1" applyFill="1" applyBorder="1" applyAlignment="1">
      <alignment horizontal="left" vertical="center" wrapText="1"/>
    </xf>
    <xf numFmtId="0" fontId="5" fillId="32" borderId="64" xfId="0" applyFont="1" applyFill="1" applyBorder="1" applyAlignment="1">
      <alignment horizontal="left" vertical="center"/>
    </xf>
    <xf numFmtId="0" fontId="5" fillId="32" borderId="80" xfId="0" applyFont="1" applyFill="1" applyBorder="1" applyAlignment="1">
      <alignment horizontal="left" vertical="center"/>
    </xf>
    <xf numFmtId="0" fontId="5" fillId="32" borderId="65" xfId="0" applyFont="1" applyFill="1" applyBorder="1" applyAlignment="1">
      <alignment horizontal="left" vertical="center"/>
    </xf>
    <xf numFmtId="0" fontId="3" fillId="32" borderId="56" xfId="0" applyFont="1" applyFill="1" applyBorder="1" applyAlignment="1">
      <alignment horizontal="left" vertical="center" wrapText="1"/>
    </xf>
    <xf numFmtId="0" fontId="65" fillId="26" borderId="13" xfId="0" applyFont="1" applyFill="1" applyBorder="1" applyAlignment="1">
      <alignment horizontal="left" vertical="center"/>
    </xf>
    <xf numFmtId="0" fontId="47" fillId="27" borderId="33" xfId="0" applyFont="1" applyFill="1" applyBorder="1"/>
    <xf numFmtId="0" fontId="19" fillId="32" borderId="49" xfId="0" applyFont="1" applyFill="1" applyBorder="1" applyAlignment="1">
      <alignment horizontal="right" vertical="center" wrapText="1"/>
    </xf>
    <xf numFmtId="0" fontId="19" fillId="32" borderId="39" xfId="0" applyFont="1" applyFill="1" applyBorder="1" applyAlignment="1">
      <alignment horizontal="right" vertical="center" wrapText="1"/>
    </xf>
    <xf numFmtId="0" fontId="19" fillId="33" borderId="41" xfId="0" applyFont="1" applyFill="1" applyBorder="1" applyAlignment="1">
      <alignment horizontal="right" vertical="center" wrapText="1"/>
    </xf>
    <xf numFmtId="0" fontId="19" fillId="33" borderId="42" xfId="0" applyFont="1" applyFill="1" applyBorder="1" applyAlignment="1">
      <alignment horizontal="right" vertical="center" wrapText="1"/>
    </xf>
    <xf numFmtId="0" fontId="19" fillId="32" borderId="48" xfId="0" applyFont="1" applyFill="1" applyBorder="1" applyAlignment="1">
      <alignment horizontal="right" vertical="center" wrapText="1"/>
    </xf>
    <xf numFmtId="0" fontId="19" fillId="32" borderId="0" xfId="0" applyFont="1" applyFill="1" applyBorder="1" applyAlignment="1">
      <alignment horizontal="right" vertical="center" wrapText="1"/>
    </xf>
    <xf numFmtId="0" fontId="65" fillId="27" borderId="13" xfId="0" applyFont="1" applyFill="1" applyBorder="1" applyAlignment="1">
      <alignment horizontal="center" vertical="center"/>
    </xf>
    <xf numFmtId="0" fontId="55" fillId="30" borderId="57" xfId="0" applyFont="1" applyFill="1" applyBorder="1" applyAlignment="1">
      <alignment horizontal="left" vertical="center"/>
    </xf>
    <xf numFmtId="0" fontId="55" fillId="30" borderId="30" xfId="0" applyFont="1" applyFill="1" applyBorder="1" applyAlignment="1">
      <alignment horizontal="left" vertical="center"/>
    </xf>
    <xf numFmtId="0" fontId="55" fillId="30" borderId="36" xfId="0" applyFont="1" applyFill="1" applyBorder="1" applyAlignment="1">
      <alignment horizontal="left" vertical="center"/>
    </xf>
    <xf numFmtId="0" fontId="55" fillId="29" borderId="56" xfId="0" applyFont="1" applyFill="1" applyBorder="1" applyAlignment="1">
      <alignment horizontal="left" vertical="center"/>
    </xf>
    <xf numFmtId="0" fontId="55" fillId="29" borderId="42" xfId="0" applyFont="1" applyFill="1" applyBorder="1" applyAlignment="1">
      <alignment horizontal="left" vertical="center"/>
    </xf>
    <xf numFmtId="0" fontId="55" fillId="29" borderId="43" xfId="0" applyFont="1" applyFill="1" applyBorder="1" applyAlignment="1">
      <alignment horizontal="left" vertical="center"/>
    </xf>
    <xf numFmtId="165" fontId="55" fillId="29" borderId="41" xfId="0" applyNumberFormat="1" applyFont="1" applyFill="1" applyBorder="1" applyAlignment="1">
      <alignment horizontal="right" vertical="center"/>
    </xf>
    <xf numFmtId="165" fontId="55" fillId="29" borderId="42" xfId="0" applyNumberFormat="1" applyFont="1" applyFill="1" applyBorder="1" applyAlignment="1">
      <alignment horizontal="right" vertical="center"/>
    </xf>
    <xf numFmtId="0" fontId="55" fillId="29" borderId="81" xfId="0" applyFont="1" applyFill="1" applyBorder="1" applyAlignment="1">
      <alignment horizontal="right" vertical="center"/>
    </xf>
    <xf numFmtId="0" fontId="55" fillId="29" borderId="80" xfId="0" applyFont="1" applyFill="1" applyBorder="1" applyAlignment="1">
      <alignment horizontal="right" vertical="center"/>
    </xf>
    <xf numFmtId="0" fontId="65" fillId="26" borderId="37" xfId="0" applyFont="1" applyFill="1" applyBorder="1" applyAlignment="1">
      <alignment horizontal="center" vertical="center"/>
    </xf>
    <xf numFmtId="0" fontId="65" fillId="26" borderId="33" xfId="0" applyFont="1" applyFill="1" applyBorder="1" applyAlignment="1">
      <alignment horizontal="center" vertical="center"/>
    </xf>
    <xf numFmtId="0" fontId="65" fillId="26" borderId="34" xfId="0" applyFont="1" applyFill="1" applyBorder="1" applyAlignment="1">
      <alignment horizontal="center" vertical="center"/>
    </xf>
    <xf numFmtId="0" fontId="65" fillId="26" borderId="45" xfId="0" applyFont="1" applyFill="1" applyBorder="1" applyAlignment="1">
      <alignment horizontal="center" vertical="center"/>
    </xf>
    <xf numFmtId="0" fontId="65" fillId="26" borderId="46" xfId="0" applyFont="1" applyFill="1" applyBorder="1" applyAlignment="1">
      <alignment horizontal="center" vertical="center"/>
    </xf>
    <xf numFmtId="0" fontId="65" fillId="26" borderId="47" xfId="0" applyFont="1" applyFill="1" applyBorder="1" applyAlignment="1">
      <alignment horizontal="center" vertical="center" wrapText="1"/>
    </xf>
    <xf numFmtId="0" fontId="65" fillId="26" borderId="69" xfId="0" applyFont="1" applyFill="1" applyBorder="1" applyAlignment="1">
      <alignment horizontal="center" vertical="center" wrapText="1"/>
    </xf>
    <xf numFmtId="0" fontId="65" fillId="26" borderId="63" xfId="0" applyFont="1" applyFill="1" applyBorder="1" applyAlignment="1">
      <alignment horizontal="center" vertical="center"/>
    </xf>
    <xf numFmtId="0" fontId="65" fillId="26" borderId="62" xfId="0" applyFont="1" applyFill="1" applyBorder="1" applyAlignment="1">
      <alignment horizontal="center" vertical="center"/>
    </xf>
    <xf numFmtId="0" fontId="55" fillId="31" borderId="0" xfId="0" applyFont="1" applyFill="1" applyBorder="1" applyAlignment="1">
      <alignment horizontal="left" vertical="center"/>
    </xf>
    <xf numFmtId="0" fontId="65" fillId="26" borderId="0" xfId="0" applyFont="1" applyFill="1" applyBorder="1" applyAlignment="1">
      <alignment horizontal="center" vertical="center"/>
    </xf>
    <xf numFmtId="2" fontId="55" fillId="31" borderId="48" xfId="0" applyNumberFormat="1" applyFont="1" applyFill="1" applyBorder="1" applyAlignment="1">
      <alignment horizontal="right" vertical="center"/>
    </xf>
    <xf numFmtId="2" fontId="0" fillId="31" borderId="0" xfId="0" applyNumberFormat="1" applyFill="1" applyBorder="1"/>
    <xf numFmtId="1" fontId="55" fillId="31" borderId="41" xfId="0" applyNumberFormat="1" applyFont="1" applyFill="1" applyBorder="1" applyAlignment="1">
      <alignment horizontal="right" vertical="center"/>
    </xf>
    <xf numFmtId="1" fontId="55" fillId="31" borderId="42" xfId="0" applyNumberFormat="1" applyFont="1" applyFill="1" applyBorder="1" applyAlignment="1">
      <alignment horizontal="right" vertical="center"/>
    </xf>
    <xf numFmtId="1" fontId="55" fillId="31" borderId="43" xfId="0" applyNumberFormat="1" applyFont="1" applyFill="1" applyBorder="1" applyAlignment="1">
      <alignment horizontal="right" vertical="center"/>
    </xf>
    <xf numFmtId="0" fontId="55" fillId="31" borderId="56" xfId="0" applyFont="1" applyFill="1" applyBorder="1" applyAlignment="1">
      <alignment horizontal="left" vertical="center"/>
    </xf>
    <xf numFmtId="0" fontId="55" fillId="31" borderId="42" xfId="0" applyFont="1" applyFill="1" applyBorder="1" applyAlignment="1">
      <alignment horizontal="left" vertical="center"/>
    </xf>
    <xf numFmtId="0" fontId="55" fillId="31" borderId="43" xfId="0" applyFont="1" applyFill="1" applyBorder="1" applyAlignment="1">
      <alignment horizontal="left" vertical="center"/>
    </xf>
    <xf numFmtId="0" fontId="55" fillId="30" borderId="56" xfId="0" applyFont="1" applyFill="1" applyBorder="1" applyAlignment="1">
      <alignment horizontal="left" vertical="center"/>
    </xf>
    <xf numFmtId="0" fontId="55" fillId="30" borderId="42" xfId="0" applyFont="1" applyFill="1" applyBorder="1" applyAlignment="1">
      <alignment horizontal="left" vertical="center"/>
    </xf>
    <xf numFmtId="0" fontId="55" fillId="30" borderId="43" xfId="0" applyFont="1" applyFill="1" applyBorder="1" applyAlignment="1">
      <alignment horizontal="left" vertical="center"/>
    </xf>
    <xf numFmtId="2" fontId="55" fillId="30" borderId="41" xfId="0" applyNumberFormat="1" applyFont="1" applyFill="1" applyBorder="1" applyAlignment="1">
      <alignment horizontal="right" vertical="center"/>
    </xf>
    <xf numFmtId="2" fontId="55" fillId="30" borderId="42" xfId="0" applyNumberFormat="1" applyFont="1" applyFill="1" applyBorder="1" applyAlignment="1">
      <alignment horizontal="right" vertical="center"/>
    </xf>
    <xf numFmtId="2" fontId="55" fillId="30" borderId="43" xfId="0" applyNumberFormat="1" applyFont="1" applyFill="1" applyBorder="1" applyAlignment="1">
      <alignment horizontal="right" vertical="center"/>
    </xf>
    <xf numFmtId="0" fontId="55" fillId="31" borderId="64" xfId="0" applyFont="1" applyFill="1" applyBorder="1" applyAlignment="1">
      <alignment horizontal="left" vertical="center"/>
    </xf>
    <xf numFmtId="0" fontId="55" fillId="31" borderId="80" xfId="0" applyFont="1" applyFill="1" applyBorder="1" applyAlignment="1">
      <alignment horizontal="left" vertical="center"/>
    </xf>
    <xf numFmtId="0" fontId="55" fillId="31" borderId="65" xfId="0" applyFont="1" applyFill="1" applyBorder="1" applyAlignment="1">
      <alignment horizontal="left" vertical="center"/>
    </xf>
    <xf numFmtId="1" fontId="55" fillId="31" borderId="81" xfId="0" applyNumberFormat="1" applyFont="1" applyFill="1" applyBorder="1" applyAlignment="1">
      <alignment horizontal="right" vertical="center"/>
    </xf>
    <xf numFmtId="0" fontId="0" fillId="31" borderId="80" xfId="0" applyFill="1" applyBorder="1"/>
    <xf numFmtId="0" fontId="65" fillId="27" borderId="63" xfId="0" applyFont="1" applyFill="1" applyBorder="1" applyAlignment="1">
      <alignment horizontal="center" vertical="center"/>
    </xf>
    <xf numFmtId="0" fontId="65" fillId="27" borderId="62" xfId="0" applyFont="1" applyFill="1" applyBorder="1" applyAlignment="1">
      <alignment horizontal="center" vertical="center"/>
    </xf>
    <xf numFmtId="2" fontId="55" fillId="31" borderId="0" xfId="0" applyNumberFormat="1" applyFont="1" applyFill="1" applyBorder="1" applyAlignment="1">
      <alignment horizontal="right" vertical="center"/>
    </xf>
    <xf numFmtId="2" fontId="55" fillId="31" borderId="45" xfId="0" applyNumberFormat="1" applyFont="1" applyFill="1" applyBorder="1" applyAlignment="1">
      <alignment horizontal="right" vertical="center"/>
    </xf>
    <xf numFmtId="2" fontId="55" fillId="31" borderId="56" xfId="0" applyNumberFormat="1" applyFont="1" applyFill="1" applyBorder="1" applyAlignment="1">
      <alignment horizontal="right" vertical="center"/>
    </xf>
    <xf numFmtId="2" fontId="55" fillId="31" borderId="43" xfId="0" applyNumberFormat="1" applyFont="1" applyFill="1" applyBorder="1" applyAlignment="1">
      <alignment horizontal="right" vertical="center"/>
    </xf>
    <xf numFmtId="2" fontId="55" fillId="30" borderId="56" xfId="0" applyNumberFormat="1" applyFont="1" applyFill="1" applyBorder="1" applyAlignment="1">
      <alignment horizontal="right" vertical="center"/>
    </xf>
    <xf numFmtId="2" fontId="55" fillId="31" borderId="42" xfId="0" applyNumberFormat="1" applyFont="1" applyFill="1" applyBorder="1" applyAlignment="1">
      <alignment horizontal="right" vertical="center"/>
    </xf>
    <xf numFmtId="1" fontId="55" fillId="30" borderId="41" xfId="0" applyNumberFormat="1" applyFont="1" applyFill="1" applyBorder="1" applyAlignment="1">
      <alignment horizontal="right" vertical="center"/>
    </xf>
    <xf numFmtId="1" fontId="55" fillId="30" borderId="42" xfId="0" applyNumberFormat="1" applyFont="1" applyFill="1" applyBorder="1" applyAlignment="1">
      <alignment horizontal="right" vertical="center"/>
    </xf>
    <xf numFmtId="1" fontId="55" fillId="30" borderId="43" xfId="0" applyNumberFormat="1" applyFont="1" applyFill="1" applyBorder="1" applyAlignment="1">
      <alignment horizontal="right" vertical="center"/>
    </xf>
    <xf numFmtId="0" fontId="55" fillId="30" borderId="31" xfId="0" applyFont="1" applyFill="1" applyBorder="1" applyAlignment="1">
      <alignment horizontal="right"/>
    </xf>
    <xf numFmtId="0" fontId="55" fillId="30" borderId="30" xfId="0" applyFont="1" applyFill="1" applyBorder="1" applyAlignment="1">
      <alignment horizontal="right"/>
    </xf>
    <xf numFmtId="0" fontId="55" fillId="30" borderId="42" xfId="0" applyFont="1" applyFill="1" applyBorder="1" applyAlignment="1">
      <alignment vertical="center"/>
    </xf>
    <xf numFmtId="0" fontId="55" fillId="28" borderId="30" xfId="0" applyFont="1" applyFill="1" applyBorder="1" applyAlignment="1">
      <alignment horizontal="left" vertical="center"/>
    </xf>
    <xf numFmtId="0" fontId="55" fillId="28" borderId="36" xfId="0" applyFont="1" applyFill="1" applyBorder="1" applyAlignment="1">
      <alignment horizontal="left" vertical="center"/>
    </xf>
    <xf numFmtId="165" fontId="55" fillId="28" borderId="31" xfId="0" applyNumberFormat="1" applyFont="1" applyFill="1" applyBorder="1" applyAlignment="1">
      <alignment horizontal="right" vertical="center"/>
    </xf>
    <xf numFmtId="165" fontId="55" fillId="28" borderId="30" xfId="0" applyNumberFormat="1" applyFont="1" applyFill="1" applyBorder="1" applyAlignment="1">
      <alignment horizontal="right" vertical="center"/>
    </xf>
    <xf numFmtId="0" fontId="55" fillId="28" borderId="56" xfId="0" applyFont="1" applyFill="1" applyBorder="1" applyAlignment="1">
      <alignment horizontal="left" vertical="center"/>
    </xf>
    <xf numFmtId="0" fontId="55" fillId="28" borderId="42" xfId="0" applyFont="1" applyFill="1" applyBorder="1" applyAlignment="1">
      <alignment horizontal="left" vertical="center"/>
    </xf>
    <xf numFmtId="0" fontId="55" fillId="28" borderId="43" xfId="0" applyFont="1" applyFill="1" applyBorder="1" applyAlignment="1">
      <alignment horizontal="left" vertical="center"/>
    </xf>
    <xf numFmtId="165" fontId="55" fillId="28" borderId="41" xfId="0" applyNumberFormat="1" applyFont="1" applyFill="1" applyBorder="1" applyAlignment="1">
      <alignment horizontal="right" vertical="center"/>
    </xf>
    <xf numFmtId="165" fontId="55" fillId="28" borderId="42" xfId="0" applyNumberFormat="1" applyFont="1" applyFill="1" applyBorder="1" applyAlignment="1">
      <alignment horizontal="right" vertical="center"/>
    </xf>
    <xf numFmtId="0" fontId="55" fillId="29" borderId="32" xfId="0" applyFont="1" applyFill="1" applyBorder="1" applyAlignment="1">
      <alignment horizontal="left" vertical="center"/>
    </xf>
    <xf numFmtId="0" fontId="55" fillId="29" borderId="33" xfId="0" applyFont="1" applyFill="1" applyBorder="1" applyAlignment="1">
      <alignment horizontal="left" vertical="center"/>
    </xf>
    <xf numFmtId="0" fontId="55" fillId="29" borderId="38" xfId="0" applyFont="1" applyFill="1" applyBorder="1" applyAlignment="1">
      <alignment horizontal="left" vertical="center"/>
    </xf>
    <xf numFmtId="165" fontId="55" fillId="29" borderId="37" xfId="0" applyNumberFormat="1" applyFont="1" applyFill="1" applyBorder="1" applyAlignment="1">
      <alignment horizontal="right" vertical="center"/>
    </xf>
    <xf numFmtId="165" fontId="55" fillId="29" borderId="33" xfId="0" applyNumberFormat="1" applyFont="1" applyFill="1" applyBorder="1" applyAlignment="1">
      <alignment horizontal="right" vertical="center"/>
    </xf>
    <xf numFmtId="0" fontId="55" fillId="30" borderId="41" xfId="0" applyFont="1" applyFill="1" applyBorder="1"/>
    <xf numFmtId="0" fontId="55" fillId="30" borderId="42" xfId="0" applyFont="1" applyFill="1" applyBorder="1"/>
    <xf numFmtId="0" fontId="55" fillId="30" borderId="43" xfId="0" applyFont="1" applyFill="1" applyBorder="1"/>
    <xf numFmtId="0" fontId="65" fillId="27" borderId="0" xfId="0" applyFont="1" applyFill="1" applyBorder="1" applyAlignment="1">
      <alignment horizontal="left"/>
    </xf>
    <xf numFmtId="0" fontId="55" fillId="31" borderId="41" xfId="0" applyFont="1" applyFill="1" applyBorder="1" applyAlignment="1">
      <alignment horizontal="right" vertical="center"/>
    </xf>
    <xf numFmtId="0" fontId="55" fillId="31" borderId="42" xfId="0" applyFont="1" applyFill="1" applyBorder="1" applyAlignment="1">
      <alignment horizontal="right" vertical="center"/>
    </xf>
    <xf numFmtId="0" fontId="55" fillId="31" borderId="43" xfId="0" applyFont="1" applyFill="1" applyBorder="1" applyAlignment="1">
      <alignment horizontal="right" vertical="center"/>
    </xf>
    <xf numFmtId="0" fontId="55" fillId="30" borderId="41" xfId="0" applyFont="1" applyFill="1" applyBorder="1" applyAlignment="1">
      <alignment horizontal="right" vertical="center"/>
    </xf>
    <xf numFmtId="0" fontId="55" fillId="30" borderId="42" xfId="0" applyFont="1" applyFill="1" applyBorder="1" applyAlignment="1">
      <alignment horizontal="right" vertical="center"/>
    </xf>
    <xf numFmtId="0" fontId="55" fillId="30" borderId="43" xfId="0" applyFont="1" applyFill="1" applyBorder="1" applyAlignment="1">
      <alignment horizontal="right" vertical="center"/>
    </xf>
    <xf numFmtId="0" fontId="55" fillId="29" borderId="75" xfId="0" applyFont="1" applyFill="1" applyBorder="1" applyAlignment="1">
      <alignment horizontal="left" vertical="center" wrapText="1"/>
    </xf>
    <xf numFmtId="0" fontId="55" fillId="29" borderId="39" xfId="0" applyFont="1" applyFill="1" applyBorder="1" applyAlignment="1">
      <alignment horizontal="left" vertical="center" wrapText="1"/>
    </xf>
    <xf numFmtId="0" fontId="55" fillId="29" borderId="76" xfId="0" applyFont="1" applyFill="1" applyBorder="1" applyAlignment="1">
      <alignment horizontal="left" vertical="center" wrapText="1"/>
    </xf>
    <xf numFmtId="0" fontId="55" fillId="29" borderId="13" xfId="0" applyFont="1" applyFill="1" applyBorder="1" applyAlignment="1">
      <alignment horizontal="left" vertical="center" wrapText="1"/>
    </xf>
    <xf numFmtId="0" fontId="55" fillId="29" borderId="0" xfId="0" applyFont="1" applyFill="1" applyBorder="1" applyAlignment="1">
      <alignment horizontal="left" vertical="center" wrapText="1"/>
    </xf>
    <xf numFmtId="0" fontId="55" fillId="29" borderId="12" xfId="0" applyFont="1" applyFill="1" applyBorder="1" applyAlignment="1">
      <alignment horizontal="left" vertical="center" wrapText="1"/>
    </xf>
    <xf numFmtId="0" fontId="65" fillId="27" borderId="12" xfId="0" applyFont="1" applyFill="1" applyBorder="1" applyAlignment="1">
      <alignment horizontal="left"/>
    </xf>
    <xf numFmtId="0" fontId="55" fillId="29" borderId="30" xfId="0" applyFont="1" applyFill="1" applyBorder="1" applyAlignment="1">
      <alignment horizontal="left" vertical="center"/>
    </xf>
    <xf numFmtId="0" fontId="55" fillId="29" borderId="36" xfId="0" applyFont="1" applyFill="1" applyBorder="1" applyAlignment="1">
      <alignment horizontal="left" vertical="center"/>
    </xf>
    <xf numFmtId="0" fontId="55" fillId="29" borderId="64" xfId="0" applyFont="1" applyFill="1" applyBorder="1" applyAlignment="1">
      <alignment horizontal="left" vertical="center"/>
    </xf>
    <xf numFmtId="0" fontId="55" fillId="29" borderId="80" xfId="0" applyFont="1" applyFill="1" applyBorder="1" applyAlignment="1">
      <alignment horizontal="left" vertical="center"/>
    </xf>
    <xf numFmtId="0" fontId="55" fillId="29" borderId="65" xfId="0" applyFont="1" applyFill="1" applyBorder="1" applyAlignment="1">
      <alignment horizontal="left" vertical="center"/>
    </xf>
    <xf numFmtId="0" fontId="55" fillId="29" borderId="0" xfId="0" applyFont="1" applyFill="1" applyBorder="1" applyAlignment="1">
      <alignment horizontal="right" vertical="center"/>
    </xf>
    <xf numFmtId="0" fontId="55" fillId="29" borderId="0" xfId="0" applyFont="1" applyFill="1" applyBorder="1" applyAlignment="1">
      <alignment horizontal="left" vertical="center"/>
    </xf>
    <xf numFmtId="0" fontId="55" fillId="29" borderId="45" xfId="0" applyFont="1" applyFill="1" applyBorder="1" applyAlignment="1">
      <alignment horizontal="left" vertical="center"/>
    </xf>
    <xf numFmtId="0" fontId="55" fillId="28" borderId="31" xfId="0" applyFont="1" applyFill="1" applyBorder="1" applyAlignment="1">
      <alignment horizontal="right" vertical="center"/>
    </xf>
    <xf numFmtId="0" fontId="55" fillId="28" borderId="30" xfId="0" applyFont="1" applyFill="1" applyBorder="1" applyAlignment="1">
      <alignment horizontal="right" vertical="center"/>
    </xf>
    <xf numFmtId="170" fontId="55" fillId="28" borderId="41" xfId="0" applyNumberFormat="1" applyFont="1" applyFill="1" applyBorder="1" applyAlignment="1">
      <alignment horizontal="right" vertical="center"/>
    </xf>
    <xf numFmtId="170" fontId="55" fillId="28" borderId="42" xfId="0" applyNumberFormat="1" applyFont="1" applyFill="1" applyBorder="1" applyAlignment="1">
      <alignment horizontal="right" vertical="center"/>
    </xf>
    <xf numFmtId="177" fontId="55" fillId="29" borderId="37" xfId="0" applyNumberFormat="1" applyFont="1" applyFill="1" applyBorder="1" applyAlignment="1">
      <alignment horizontal="right" vertical="center"/>
    </xf>
    <xf numFmtId="177" fontId="55" fillId="29" borderId="33" xfId="0" applyNumberFormat="1" applyFont="1" applyFill="1" applyBorder="1" applyAlignment="1">
      <alignment horizontal="right" vertical="center"/>
    </xf>
    <xf numFmtId="0" fontId="55" fillId="31" borderId="41" xfId="0" applyFont="1" applyFill="1" applyBorder="1"/>
    <xf numFmtId="0" fontId="55" fillId="31" borderId="42" xfId="0" applyFont="1" applyFill="1" applyBorder="1"/>
    <xf numFmtId="0" fontId="55" fillId="31" borderId="43" xfId="0" applyFont="1" applyFill="1" applyBorder="1"/>
    <xf numFmtId="0" fontId="65" fillId="26" borderId="70" xfId="0" applyFont="1" applyFill="1" applyBorder="1" applyAlignment="1">
      <alignment horizontal="center"/>
    </xf>
    <xf numFmtId="0" fontId="65" fillId="26" borderId="62" xfId="0" applyFont="1" applyFill="1" applyBorder="1" applyAlignment="1">
      <alignment horizontal="center"/>
    </xf>
    <xf numFmtId="0" fontId="55" fillId="31" borderId="48" xfId="0" applyFont="1" applyFill="1" applyBorder="1"/>
    <xf numFmtId="0" fontId="55" fillId="31" borderId="0" xfId="0" applyFont="1" applyFill="1" applyBorder="1"/>
    <xf numFmtId="0" fontId="55" fillId="31" borderId="45" xfId="0" applyFont="1" applyFill="1" applyBorder="1"/>
    <xf numFmtId="0" fontId="55" fillId="31" borderId="0" xfId="0" applyFont="1" applyFill="1" applyBorder="1" applyAlignment="1">
      <alignment vertical="center"/>
    </xf>
    <xf numFmtId="0" fontId="55" fillId="31" borderId="45" xfId="0" applyFont="1" applyFill="1" applyBorder="1" applyAlignment="1">
      <alignment vertical="center"/>
    </xf>
    <xf numFmtId="0" fontId="65" fillId="26" borderId="70" xfId="0" applyFont="1" applyFill="1" applyBorder="1" applyAlignment="1">
      <alignment horizontal="center" vertical="center"/>
    </xf>
    <xf numFmtId="0" fontId="55" fillId="31" borderId="0" xfId="0" applyFont="1" applyFill="1" applyBorder="1" applyAlignment="1">
      <alignment horizontal="right" vertical="center"/>
    </xf>
    <xf numFmtId="165" fontId="55" fillId="29" borderId="48" xfId="0" applyNumberFormat="1" applyFont="1" applyFill="1" applyBorder="1" applyAlignment="1">
      <alignment horizontal="right" vertical="center"/>
    </xf>
    <xf numFmtId="165" fontId="55" fillId="29" borderId="0" xfId="0" applyNumberFormat="1" applyFont="1" applyFill="1" applyBorder="1" applyAlignment="1">
      <alignment horizontal="right" vertical="center"/>
    </xf>
    <xf numFmtId="0" fontId="65" fillId="26" borderId="57" xfId="0" applyFont="1" applyFill="1" applyBorder="1" applyAlignment="1">
      <alignment horizontal="center"/>
    </xf>
    <xf numFmtId="0" fontId="65" fillId="26" borderId="30" xfId="0" applyFont="1" applyFill="1" applyBorder="1" applyAlignment="1">
      <alignment horizontal="center"/>
    </xf>
    <xf numFmtId="0" fontId="65" fillId="26" borderId="36" xfId="0" applyFont="1" applyFill="1" applyBorder="1" applyAlignment="1">
      <alignment horizontal="center"/>
    </xf>
    <xf numFmtId="0" fontId="56" fillId="22" borderId="17" xfId="0" applyFont="1" applyFill="1" applyBorder="1" applyAlignment="1">
      <alignment horizontal="left" vertical="center"/>
    </xf>
    <xf numFmtId="0" fontId="56" fillId="22" borderId="124" xfId="0" applyFont="1" applyFill="1" applyBorder="1" applyAlignment="1">
      <alignment horizontal="left" vertical="center"/>
    </xf>
    <xf numFmtId="0" fontId="56" fillId="22" borderId="0" xfId="0" applyFont="1" applyFill="1" applyAlignment="1">
      <alignment vertical="center"/>
    </xf>
    <xf numFmtId="0" fontId="55" fillId="22" borderId="0" xfId="0" applyFont="1" applyFill="1" applyAlignment="1">
      <alignment vertical="center"/>
    </xf>
    <xf numFmtId="0" fontId="55" fillId="0" borderId="13" xfId="0" applyFont="1" applyFill="1" applyBorder="1" applyAlignment="1">
      <alignment horizontal="left" vertical="top" wrapText="1"/>
    </xf>
    <xf numFmtId="0" fontId="55" fillId="0" borderId="0" xfId="0" applyFont="1" applyFill="1" applyBorder="1" applyAlignment="1">
      <alignment horizontal="left" vertical="top" wrapText="1"/>
    </xf>
    <xf numFmtId="0" fontId="55" fillId="0" borderId="12" xfId="0" applyFont="1" applyFill="1" applyBorder="1" applyAlignment="1">
      <alignment horizontal="left" vertical="top" wrapText="1"/>
    </xf>
    <xf numFmtId="0" fontId="65" fillId="35" borderId="63" xfId="0" applyFont="1" applyFill="1" applyBorder="1" applyAlignment="1">
      <alignment horizontal="left" vertical="center"/>
    </xf>
    <xf numFmtId="0" fontId="65" fillId="35" borderId="62" xfId="0" applyFont="1" applyFill="1" applyBorder="1" applyAlignment="1">
      <alignment horizontal="left" vertical="center"/>
    </xf>
    <xf numFmtId="0" fontId="42" fillId="29" borderId="82" xfId="0" applyFont="1" applyFill="1" applyBorder="1" applyAlignment="1">
      <alignment horizontal="left" vertical="center"/>
    </xf>
    <xf numFmtId="0" fontId="42" fillId="29" borderId="78" xfId="0" applyFont="1" applyFill="1" applyBorder="1" applyAlignment="1">
      <alignment horizontal="left" vertical="center"/>
    </xf>
    <xf numFmtId="0" fontId="65" fillId="24" borderId="13" xfId="0" applyFont="1" applyFill="1" applyBorder="1" applyAlignment="1">
      <alignment horizontal="left"/>
    </xf>
    <xf numFmtId="0" fontId="65" fillId="24" borderId="0" xfId="0" applyFont="1" applyFill="1" applyBorder="1" applyAlignment="1">
      <alignment horizontal="left"/>
    </xf>
    <xf numFmtId="0" fontId="65" fillId="24" borderId="12" xfId="0" applyFont="1" applyFill="1" applyBorder="1" applyAlignment="1">
      <alignment horizontal="left"/>
    </xf>
    <xf numFmtId="0" fontId="25" fillId="0" borderId="0" xfId="0" applyFont="1" applyAlignment="1">
      <alignment horizontal="center"/>
    </xf>
    <xf numFmtId="0" fontId="55" fillId="0" borderId="24" xfId="0" applyFont="1" applyBorder="1" applyAlignment="1">
      <alignment horizontal="left"/>
    </xf>
    <xf numFmtId="0" fontId="55" fillId="0" borderId="18" xfId="0" applyFont="1" applyBorder="1" applyAlignment="1">
      <alignment horizontal="left"/>
    </xf>
    <xf numFmtId="0" fontId="55" fillId="0" borderId="19" xfId="0" applyFont="1" applyBorder="1" applyAlignment="1">
      <alignment horizontal="left"/>
    </xf>
    <xf numFmtId="0" fontId="56" fillId="0" borderId="24" xfId="0" applyFont="1" applyBorder="1"/>
    <xf numFmtId="0" fontId="56" fillId="0" borderId="18" xfId="0" applyFont="1" applyBorder="1"/>
    <xf numFmtId="0" fontId="56" fillId="0" borderId="19" xfId="0" applyFont="1" applyBorder="1"/>
    <xf numFmtId="0" fontId="55" fillId="0" borderId="122" xfId="0" applyFont="1" applyBorder="1"/>
    <xf numFmtId="0" fontId="55" fillId="0" borderId="124" xfId="0" applyFont="1" applyBorder="1"/>
    <xf numFmtId="0" fontId="55" fillId="0" borderId="123" xfId="0" applyFont="1" applyBorder="1"/>
    <xf numFmtId="0" fontId="56" fillId="0" borderId="22" xfId="0" applyFont="1" applyBorder="1" applyAlignment="1">
      <alignment horizontal="left"/>
    </xf>
    <xf numFmtId="0" fontId="56" fillId="0" borderId="16" xfId="0" applyFont="1" applyBorder="1" applyAlignment="1">
      <alignment horizontal="left"/>
    </xf>
    <xf numFmtId="0" fontId="56" fillId="0" borderId="21" xfId="0" applyFont="1" applyBorder="1" applyAlignment="1">
      <alignment horizontal="left"/>
    </xf>
    <xf numFmtId="0" fontId="56" fillId="23" borderId="0" xfId="0" applyFont="1" applyFill="1" applyBorder="1" applyAlignment="1">
      <alignment horizontal="left"/>
    </xf>
    <xf numFmtId="0" fontId="55" fillId="0" borderId="24" xfId="0" applyNumberFormat="1" applyFont="1" applyBorder="1" applyAlignment="1">
      <alignment horizontal="left" vertical="center" wrapText="1"/>
    </xf>
    <xf numFmtId="0" fontId="55" fillId="0" borderId="18" xfId="0" applyNumberFormat="1" applyFont="1" applyBorder="1" applyAlignment="1">
      <alignment horizontal="left" vertical="center" wrapText="1"/>
    </xf>
    <xf numFmtId="0" fontId="55" fillId="0" borderId="19" xfId="0" applyNumberFormat="1" applyFont="1" applyBorder="1" applyAlignment="1">
      <alignment horizontal="left" vertical="center" wrapText="1"/>
    </xf>
    <xf numFmtId="0" fontId="55" fillId="0" borderId="13"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55" fillId="0" borderId="12" xfId="0" applyNumberFormat="1" applyFont="1" applyBorder="1" applyAlignment="1">
      <alignment horizontal="left" vertical="center" wrapText="1"/>
    </xf>
    <xf numFmtId="0" fontId="55" fillId="0" borderId="17" xfId="0" applyNumberFormat="1" applyFont="1" applyBorder="1" applyAlignment="1">
      <alignment horizontal="left" vertical="center" wrapText="1"/>
    </xf>
    <xf numFmtId="0" fontId="55" fillId="0" borderId="23" xfId="0" applyNumberFormat="1" applyFont="1" applyBorder="1" applyAlignment="1">
      <alignment horizontal="left" vertical="center" wrapText="1"/>
    </xf>
    <xf numFmtId="0" fontId="55" fillId="0" borderId="15" xfId="0" applyNumberFormat="1" applyFont="1" applyBorder="1" applyAlignment="1">
      <alignment horizontal="left" vertical="center" wrapText="1"/>
    </xf>
    <xf numFmtId="0" fontId="56" fillId="0" borderId="16" xfId="0" applyFont="1" applyBorder="1" applyAlignment="1">
      <alignment horizontal="left" vertical="center"/>
    </xf>
    <xf numFmtId="0" fontId="56" fillId="0" borderId="21" xfId="0" applyFont="1" applyBorder="1" applyAlignment="1">
      <alignment horizontal="left" vertical="center"/>
    </xf>
    <xf numFmtId="0" fontId="55" fillId="23" borderId="0" xfId="0" applyFont="1" applyFill="1" applyBorder="1" applyAlignment="1">
      <alignment horizontal="left"/>
    </xf>
    <xf numFmtId="0" fontId="55" fillId="23" borderId="12" xfId="0" applyFont="1" applyFill="1" applyBorder="1" applyAlignment="1">
      <alignment horizontal="left"/>
    </xf>
    <xf numFmtId="0" fontId="56" fillId="23" borderId="18" xfId="0" applyFont="1" applyFill="1" applyBorder="1" applyAlignment="1">
      <alignment horizontal="left"/>
    </xf>
    <xf numFmtId="0" fontId="56" fillId="23" borderId="19" xfId="0" applyFont="1" applyFill="1" applyBorder="1" applyAlignment="1">
      <alignment horizontal="left"/>
    </xf>
    <xf numFmtId="0" fontId="56" fillId="23" borderId="18" xfId="0" applyNumberFormat="1" applyFont="1" applyFill="1" applyBorder="1" applyAlignment="1">
      <alignment horizontal="left" vertical="center" wrapText="1"/>
    </xf>
    <xf numFmtId="0" fontId="56" fillId="22" borderId="0" xfId="0" applyFont="1" applyFill="1" applyBorder="1" applyAlignment="1">
      <alignment horizontal="left"/>
    </xf>
    <xf numFmtId="0" fontId="55" fillId="23" borderId="0" xfId="0" applyFont="1" applyFill="1" applyBorder="1" applyAlignment="1">
      <alignment horizontal="left" vertical="center" wrapText="1"/>
    </xf>
    <xf numFmtId="0" fontId="55" fillId="23" borderId="12" xfId="0" applyFont="1" applyFill="1" applyBorder="1" applyAlignment="1">
      <alignment horizontal="left" vertical="center" wrapText="1"/>
    </xf>
    <xf numFmtId="0" fontId="55" fillId="23" borderId="0" xfId="0" applyFont="1" applyFill="1" applyBorder="1" applyAlignment="1">
      <alignment horizontal="left" vertical="center"/>
    </xf>
    <xf numFmtId="0" fontId="55" fillId="23" borderId="12" xfId="0" applyFont="1" applyFill="1" applyBorder="1" applyAlignment="1">
      <alignment horizontal="left" vertical="center"/>
    </xf>
    <xf numFmtId="0" fontId="21" fillId="22" borderId="24" xfId="0" applyFont="1" applyFill="1" applyBorder="1" applyAlignment="1">
      <alignment horizontal="left" vertical="center"/>
    </xf>
    <xf numFmtId="0" fontId="21" fillId="22" borderId="18" xfId="0" applyFont="1" applyFill="1" applyBorder="1" applyAlignment="1">
      <alignment horizontal="left" vertical="center"/>
    </xf>
    <xf numFmtId="0" fontId="21" fillId="22" borderId="19" xfId="0" applyFont="1" applyFill="1" applyBorder="1" applyAlignment="1">
      <alignment horizontal="left" vertical="center"/>
    </xf>
    <xf numFmtId="0" fontId="62" fillId="24" borderId="0" xfId="0" applyFont="1" applyFill="1" applyBorder="1" applyAlignment="1">
      <alignment vertical="center"/>
    </xf>
    <xf numFmtId="49" fontId="55" fillId="23" borderId="13" xfId="0" applyNumberFormat="1" applyFont="1" applyFill="1" applyBorder="1" applyAlignment="1">
      <alignment horizontal="left" vertical="center" wrapText="1"/>
    </xf>
    <xf numFmtId="49" fontId="55" fillId="23" borderId="0" xfId="0" applyNumberFormat="1" applyFont="1" applyFill="1" applyBorder="1" applyAlignment="1">
      <alignment horizontal="left" vertical="center" wrapText="1"/>
    </xf>
    <xf numFmtId="49" fontId="55" fillId="23" borderId="12" xfId="0" applyNumberFormat="1" applyFont="1" applyFill="1" applyBorder="1" applyAlignment="1">
      <alignment horizontal="left" vertical="center" wrapText="1"/>
    </xf>
    <xf numFmtId="0" fontId="42" fillId="0" borderId="13" xfId="0" applyFont="1" applyBorder="1" applyAlignment="1">
      <alignment vertical="top" wrapText="1"/>
    </xf>
    <xf numFmtId="0" fontId="42" fillId="0" borderId="0" xfId="0" applyFont="1" applyAlignment="1">
      <alignment vertical="top" wrapText="1"/>
    </xf>
    <xf numFmtId="0" fontId="42" fillId="0" borderId="12" xfId="0" applyFont="1" applyBorder="1" applyAlignment="1">
      <alignment vertical="top" wrapText="1"/>
    </xf>
    <xf numFmtId="0" fontId="55" fillId="23" borderId="13" xfId="0" applyFont="1" applyFill="1" applyBorder="1" applyAlignment="1">
      <alignment horizontal="left" vertical="center" wrapText="1"/>
    </xf>
    <xf numFmtId="0" fontId="55" fillId="23" borderId="0" xfId="0" applyFont="1" applyFill="1" applyAlignment="1">
      <alignment horizontal="left" vertical="center" wrapText="1"/>
    </xf>
    <xf numFmtId="0" fontId="55" fillId="23" borderId="0" xfId="0" applyFont="1" applyFill="1" applyAlignment="1">
      <alignment horizontal="left" vertical="center"/>
    </xf>
    <xf numFmtId="0" fontId="42" fillId="0" borderId="13" xfId="0" applyFont="1" applyBorder="1" applyAlignment="1">
      <alignment horizontal="left" vertical="center" wrapText="1"/>
    </xf>
    <xf numFmtId="0" fontId="42" fillId="0" borderId="12" xfId="0" applyFont="1" applyBorder="1" applyAlignment="1">
      <alignment horizontal="left" vertical="center" wrapText="1"/>
    </xf>
    <xf numFmtId="0" fontId="62" fillId="24" borderId="0" xfId="0" applyFont="1" applyFill="1" applyBorder="1" applyAlignment="1">
      <alignment horizontal="right" vertical="center"/>
    </xf>
    <xf numFmtId="0" fontId="55" fillId="0" borderId="0" xfId="0" applyFont="1" applyBorder="1" applyAlignment="1">
      <alignment horizontal="left" vertical="center"/>
    </xf>
    <xf numFmtId="0" fontId="55" fillId="0" borderId="12" xfId="0" applyFont="1" applyBorder="1" applyAlignment="1">
      <alignment horizontal="left" vertical="center"/>
    </xf>
    <xf numFmtId="0" fontId="55" fillId="0" borderId="13" xfId="0" applyFont="1" applyBorder="1" applyAlignment="1">
      <alignment horizontal="left" vertical="center" wrapText="1"/>
    </xf>
    <xf numFmtId="0" fontId="55" fillId="0" borderId="0" xfId="0" applyFont="1" applyBorder="1" applyAlignment="1">
      <alignment horizontal="left" vertical="center" wrapText="1"/>
    </xf>
    <xf numFmtId="0" fontId="55" fillId="0" borderId="12" xfId="0" applyFont="1" applyBorder="1" applyAlignment="1">
      <alignment horizontal="left" vertical="center" wrapText="1"/>
    </xf>
    <xf numFmtId="0" fontId="55" fillId="0" borderId="0" xfId="0" applyFont="1" applyAlignment="1">
      <alignment horizontal="left" vertical="center" wrapText="1"/>
    </xf>
    <xf numFmtId="0" fontId="55" fillId="0" borderId="13" xfId="0" applyFont="1" applyBorder="1" applyAlignment="1">
      <alignment horizontal="left" vertical="center"/>
    </xf>
    <xf numFmtId="0" fontId="42" fillId="0" borderId="0" xfId="0" applyFont="1" applyBorder="1" applyAlignment="1">
      <alignment horizontal="left" vertical="center" wrapText="1"/>
    </xf>
    <xf numFmtId="0" fontId="55" fillId="23" borderId="13" xfId="0" applyFont="1" applyFill="1" applyBorder="1" applyAlignment="1">
      <alignment horizontal="left" vertical="center"/>
    </xf>
    <xf numFmtId="0" fontId="55" fillId="0" borderId="13" xfId="0" applyFont="1" applyFill="1" applyBorder="1" applyAlignment="1">
      <alignment vertical="center"/>
    </xf>
    <xf numFmtId="0" fontId="55" fillId="0" borderId="0" xfId="0" applyFont="1" applyFill="1" applyBorder="1" applyAlignment="1">
      <alignment vertical="center"/>
    </xf>
    <xf numFmtId="0" fontId="55" fillId="0" borderId="12" xfId="0" applyFont="1" applyFill="1" applyBorder="1" applyAlignment="1">
      <alignment vertical="center"/>
    </xf>
    <xf numFmtId="0" fontId="55" fillId="0" borderId="13" xfId="0" applyFont="1" applyFill="1" applyBorder="1" applyAlignment="1">
      <alignment horizontal="left" vertical="center"/>
    </xf>
    <xf numFmtId="0" fontId="55" fillId="0" borderId="0" xfId="0" applyFont="1" applyFill="1" applyBorder="1" applyAlignment="1">
      <alignment horizontal="left" vertical="center"/>
    </xf>
    <xf numFmtId="0" fontId="55" fillId="0" borderId="12" xfId="0" applyFont="1" applyFill="1" applyBorder="1" applyAlignment="1">
      <alignment horizontal="left" vertical="center"/>
    </xf>
  </cellXfs>
  <cellStyles count="49">
    <cellStyle name="20% - Accent3" xfId="48" builtinId="38" hidden="1" customBuiltin="1"/>
    <cellStyle name="60% - Accent2" xfId="47" builtinId="36" hidden="1" customBuiltin="1"/>
    <cellStyle name="Accent1" xfId="1" builtinId="29" customBuiltin="1"/>
    <cellStyle name="Accent1 - 20%" xfId="2"/>
    <cellStyle name="Accent1 - 40%" xfId="3"/>
    <cellStyle name="Accent1 - 60%" xfId="4"/>
    <cellStyle name="Accent2" xfId="5" builtinId="33" customBuiltin="1"/>
    <cellStyle name="Accent2 - 20%" xfId="6"/>
    <cellStyle name="Accent2 - 40%" xfId="7"/>
    <cellStyle name="Accent2 - 60%" xfId="8"/>
    <cellStyle name="Accent3" xfId="9" builtinId="37" customBuiltin="1"/>
    <cellStyle name="Accent3 - 20%" xfId="10"/>
    <cellStyle name="Accent3 - 40%" xfId="11"/>
    <cellStyle name="Accent3 - 60%" xfId="12"/>
    <cellStyle name="Accent4" xfId="13" builtinId="41" customBuiltin="1"/>
    <cellStyle name="Accent4 - 20%" xfId="14"/>
    <cellStyle name="Accent4 - 40%" xfId="15"/>
    <cellStyle name="Accent4 - 60%" xfId="16"/>
    <cellStyle name="Accent5" xfId="17" builtinId="45" customBuiltin="1"/>
    <cellStyle name="Accent5 - 20%" xfId="18"/>
    <cellStyle name="Accent5 - 40%" xfId="19"/>
    <cellStyle name="Accent5 - 60%" xfId="20"/>
    <cellStyle name="Accent6" xfId="21" builtinId="49" customBuiltin="1"/>
    <cellStyle name="Accent6 - 20%" xfId="22"/>
    <cellStyle name="Accent6 - 40%" xfId="23"/>
    <cellStyle name="Accent6 - 60%" xfId="24"/>
    <cellStyle name="Bad" xfId="25" builtinId="27" customBuiltin="1"/>
    <cellStyle name="Calculation" xfId="26" builtinId="22" customBuiltin="1"/>
    <cellStyle name="Check Cell" xfId="27" builtinId="23" customBuiltin="1"/>
    <cellStyle name="Emphasis 1" xfId="28"/>
    <cellStyle name="Emphasis 2" xfId="29"/>
    <cellStyle name="Emphasis 3" xfId="30"/>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Hyperlink" xfId="45" builtinId="8"/>
    <cellStyle name="Input" xfId="36" builtinId="20" customBuiltin="1"/>
    <cellStyle name="Linked Cell" xfId="37" builtinId="24" customBuiltin="1"/>
    <cellStyle name="Neutral" xfId="38" builtinId="28" customBuiltin="1"/>
    <cellStyle name="Normal" xfId="0" builtinId="0"/>
    <cellStyle name="Note" xfId="39" builtinId="10" customBuiltin="1"/>
    <cellStyle name="Output" xfId="40" builtinId="21" customBuiltin="1"/>
    <cellStyle name="Percent" xfId="44" builtinId="5"/>
    <cellStyle name="Percent 2" xfId="46"/>
    <cellStyle name="Sheet Title" xfId="41"/>
    <cellStyle name="Total" xfId="42" builtinId="25" customBuiltin="1"/>
    <cellStyle name="Warning Text" xfId="43" builtinId="11" customBuiltin="1"/>
  </cellStyles>
  <dxfs count="1173">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strike/>
        <color theme="0" tint="-0.24994659260841701"/>
      </font>
    </dxf>
    <dxf>
      <fill>
        <patternFill>
          <bgColor rgb="FFFFFF00"/>
        </patternFill>
      </fill>
    </dxf>
    <dxf>
      <fill>
        <patternFill>
          <bgColor rgb="FFFFFF00"/>
        </patternFill>
      </fill>
    </dxf>
    <dxf>
      <fill>
        <patternFill>
          <bgColor rgb="FFFFFF00"/>
        </patternFill>
      </fill>
    </dxf>
    <dxf>
      <fill>
        <patternFill>
          <bgColor rgb="FFFFFF00"/>
        </patternFill>
      </fill>
    </dxf>
    <dxf>
      <font>
        <strike/>
        <color theme="0" tint="-0.24994659260841701"/>
      </font>
      <fill>
        <patternFill patternType="none">
          <bgColor auto="1"/>
        </patternFill>
      </fill>
    </dxf>
    <dxf>
      <font>
        <strike/>
        <color theme="0" tint="-0.24994659260841701"/>
      </font>
    </dxf>
    <dxf>
      <font>
        <strike/>
        <color theme="0" tint="-0.24994659260841701"/>
      </font>
    </dxf>
    <dxf>
      <fill>
        <patternFill>
          <bgColor rgb="FFFFFF00"/>
        </patternFill>
      </fill>
    </dxf>
    <dxf>
      <fill>
        <patternFill>
          <bgColor rgb="FFFFFF00"/>
        </patternFill>
      </fill>
    </dxf>
    <dxf>
      <fill>
        <patternFill>
          <bgColor rgb="FFFFFF00"/>
        </patternFill>
      </fill>
    </dxf>
    <dxf>
      <font>
        <b/>
        <i val="0"/>
        <color rgb="FFFFFFFF"/>
      </font>
      <fill>
        <patternFill>
          <fgColor indexed="64"/>
          <bgColor rgb="FFFF0000"/>
        </patternFill>
      </fill>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border diagonalUp="0" diagonalDown="0">
        <left/>
        <right style="medium">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0" justifyLastLine="0" shrinkToFit="0" readingOrder="0"/>
    </dxf>
    <dxf>
      <border outline="0">
        <left style="medium">
          <color indexed="64"/>
        </left>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border outline="0">
        <left style="medium">
          <color indexed="64"/>
        </left>
      </border>
    </dxf>
    <dxf>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border diagonalUp="0" diagonalDown="0">
        <left/>
        <right style="medium">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255" justifyLastLine="0" shrinkToFit="0" readingOrder="0"/>
    </dxf>
    <dxf>
      <font>
        <strike val="0"/>
        <outline val="0"/>
        <shadow val="0"/>
        <u val="none"/>
        <vertAlign val="baseline"/>
        <sz val="11"/>
        <color auto="1"/>
        <name val="Calibri"/>
        <scheme val="none"/>
      </font>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strike val="0"/>
        <outline val="0"/>
        <shadow val="0"/>
        <u val="none"/>
        <vertAlign val="baseline"/>
        <sz val="11"/>
        <color auto="1"/>
        <name val="Calibri"/>
        <scheme val="none"/>
      </font>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strike val="0"/>
        <outline val="0"/>
        <shadow val="0"/>
        <u val="none"/>
        <vertAlign val="baseline"/>
        <sz val="11"/>
        <color auto="1"/>
        <name val="Calibri"/>
        <scheme val="none"/>
      </font>
      <alignmen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strike val="0"/>
        <outline val="0"/>
        <shadow val="0"/>
        <u val="none"/>
        <vertAlign val="baseline"/>
        <sz val="11"/>
        <color auto="1"/>
        <name val="Calibri"/>
        <scheme val="none"/>
      </font>
      <alignment vertical="center" textRotation="0" wrapText="0" indent="0" relativeIndent="255" justifyLastLine="0" shrinkToFit="0" readingOrder="0"/>
    </dxf>
    <dxf>
      <font>
        <strike val="0"/>
        <outline val="0"/>
        <shadow val="0"/>
        <u val="none"/>
        <vertAlign val="baseline"/>
        <sz val="11"/>
        <color auto="1"/>
        <name val="Calibri"/>
        <scheme val="none"/>
      </font>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strike val="0"/>
        <outline val="0"/>
        <shadow val="0"/>
        <u val="none"/>
        <vertAlign val="baseline"/>
        <sz val="11"/>
        <color auto="1"/>
        <name val="Calibri"/>
        <scheme val="none"/>
      </font>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strike val="0"/>
        <outline val="0"/>
        <shadow val="0"/>
        <u val="none"/>
        <vertAlign val="baseline"/>
        <sz val="11"/>
        <color auto="1"/>
        <name val="Calibri"/>
        <scheme val="none"/>
      </font>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strike val="0"/>
        <outline val="0"/>
        <shadow val="0"/>
        <u val="none"/>
        <vertAlign val="baseline"/>
        <sz val="11"/>
        <color auto="1"/>
        <name val="Calibri"/>
        <scheme val="none"/>
      </font>
      <alignmen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strike val="0"/>
        <outline val="0"/>
        <shadow val="0"/>
        <u val="none"/>
        <vertAlign val="baseline"/>
        <sz val="11"/>
        <color auto="1"/>
        <name val="Calibri"/>
        <scheme val="none"/>
      </font>
      <alignment vertical="center" textRotation="0" wrapText="0" indent="0" relativeIndent="255" justifyLastLine="0" shrinkToFit="0" readingOrder="0"/>
    </dxf>
    <dxf>
      <font>
        <strike val="0"/>
        <outline val="0"/>
        <shadow val="0"/>
        <u val="none"/>
        <vertAlign val="baseline"/>
        <sz val="11"/>
        <color auto="1"/>
        <name val="Calibri"/>
        <scheme val="none"/>
      </font>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alignment horizontal="left" vertical="center" textRotation="0" wrapText="0" indent="0" relativeIndent="255" justifyLastLine="0" shrinkToFit="0" readingOrder="0"/>
    </dxf>
    <dxf>
      <border outline="0">
        <left style="medium">
          <color indexed="64"/>
        </left>
      </border>
    </dxf>
    <dxf>
      <font>
        <b val="0"/>
        <i val="0"/>
        <strike val="0"/>
        <condense val="0"/>
        <extend val="0"/>
        <outline val="0"/>
        <shadow val="0"/>
        <u val="none"/>
        <vertAlign val="baseline"/>
        <sz val="11"/>
        <color auto="1"/>
        <name val="Calibri"/>
        <scheme val="minor"/>
      </font>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alignment horizontal="right" vertical="center" textRotation="0" wrapText="0" indent="0" relativeIndent="0" justifyLastLine="0" shrinkToFit="0" readingOrder="0"/>
    </dxf>
    <dxf>
      <font>
        <b/>
        <i val="0"/>
        <strike val="0"/>
        <condense val="0"/>
        <extend val="0"/>
        <outline val="0"/>
        <shadow val="0"/>
        <u val="none"/>
        <vertAlign val="baseline"/>
        <sz val="11"/>
        <color theme="0"/>
        <name val="Calibri"/>
        <scheme val="minor"/>
      </font>
      <numFmt numFmtId="1" formatCode="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i val="0"/>
        <strike val="0"/>
        <condense val="0"/>
        <extend val="0"/>
        <outline val="0"/>
        <shadow val="0"/>
        <u val="none"/>
        <vertAlign val="baseline"/>
        <sz val="11"/>
        <color theme="0"/>
        <name val="Calibri"/>
        <scheme val="minor"/>
      </font>
      <numFmt numFmtId="1" formatCode="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ill>
        <patternFill patternType="none">
          <fgColor indexed="64"/>
          <bgColor auto="1"/>
        </patternFill>
      </fill>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color rgb="FFFF0000"/>
      </font>
    </dxf>
    <dxf>
      <font>
        <color rgb="FFFF0000"/>
      </font>
    </dxf>
    <dxf>
      <font>
        <color rgb="FFFF0000"/>
      </font>
    </dxf>
    <dxf>
      <font>
        <color rgb="FFFF0000"/>
      </font>
    </dxf>
    <dxf>
      <font>
        <color rgb="FFFF0000"/>
      </font>
      <fill>
        <patternFill patternType="solid">
          <bgColor rgb="FFD8E4BC"/>
        </patternFill>
      </fill>
    </dxf>
    <dxf>
      <font>
        <color rgb="FFFF0000"/>
      </font>
    </dxf>
    <dxf>
      <font>
        <color auto="1"/>
      </font>
      <fill>
        <patternFill>
          <bgColor rgb="FFFFFFCC"/>
        </patternFill>
      </fill>
      <border>
        <left style="thin">
          <color auto="1"/>
        </left>
        <right style="thin">
          <color auto="1"/>
        </right>
        <top style="thin">
          <color auto="1"/>
        </top>
        <bottom style="thin">
          <color auto="1"/>
        </bottom>
        <vertical/>
        <horizontal/>
      </border>
    </dxf>
    <dxf>
      <font>
        <color rgb="FFFF0000"/>
      </font>
    </dxf>
    <dxf>
      <font>
        <color rgb="FFFF0000"/>
      </font>
    </dxf>
    <dxf>
      <font>
        <color theme="1"/>
      </font>
      <fill>
        <patternFill>
          <bgColor rgb="FFFFFFCC"/>
        </patternFill>
      </fill>
      <border>
        <left style="thin">
          <color auto="1"/>
        </left>
        <right style="thin">
          <color auto="1"/>
        </right>
        <top style="thin">
          <color auto="1"/>
        </top>
        <bottom style="thin">
          <color auto="1"/>
        </bottom>
        <vertical/>
        <horizontal/>
      </border>
    </dxf>
    <dxf>
      <font>
        <strike/>
        <color theme="0" tint="-0.24994659260841701"/>
      </font>
    </dxf>
    <dxf>
      <fill>
        <patternFill>
          <bgColor rgb="FFFFC000"/>
        </patternFill>
      </fill>
    </dxf>
    <dxf>
      <font>
        <color auto="1"/>
      </font>
      <fill>
        <patternFill>
          <bgColor rgb="FFFFC000"/>
        </patternFill>
      </fill>
    </dxf>
    <dxf>
      <fill>
        <patternFill>
          <bgColor indexed="51"/>
        </patternFill>
      </fill>
    </dxf>
    <dxf>
      <font>
        <b val="0"/>
        <i val="0"/>
        <strike val="0"/>
        <condense val="0"/>
        <extend val="0"/>
        <outline val="0"/>
        <shadow val="0"/>
        <u val="none"/>
        <vertAlign val="baseline"/>
        <sz val="11"/>
        <color auto="1"/>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255" justifyLastLine="0" shrinkToFit="0" readingOrder="0"/>
    </dxf>
    <dxf>
      <alignment horizontal="center"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border diagonalUp="0" diagonalDown="0">
        <left/>
        <right style="medium">
          <color indexed="64"/>
        </right>
        <top/>
        <bottom/>
        <vertical/>
        <horizontal/>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style="medium">
          <color indexed="64"/>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style="medium">
          <color indexed="64"/>
        </left>
        <right/>
        <top/>
        <bottom/>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0" relativeIndent="255" justifyLastLine="0" shrinkToFit="0" readingOrder="0"/>
    </dxf>
    <dxf>
      <border outline="0">
        <left style="medium">
          <color indexed="64"/>
        </left>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255" justifyLastLine="0" shrinkToFit="0" readingOrder="0"/>
    </dxf>
    <dxf>
      <alignment horizontal="center"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border diagonalUp="0" diagonalDown="0">
        <left/>
        <right style="medium">
          <color indexed="64"/>
        </right>
        <top style="thick">
          <color auto="1"/>
        </top>
        <bottom style="thick">
          <color auto="1"/>
        </bottom>
        <vertical/>
        <horizontal style="thick">
          <color auto="1"/>
        </horizontal>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style="medium">
          <color indexed="64"/>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style="medium">
          <color indexed="64"/>
        </left>
        <right/>
        <top/>
        <bottom/>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0" relativeIndent="255" justifyLastLine="0" shrinkToFit="0" readingOrder="0"/>
    </dxf>
    <dxf>
      <border outline="0">
        <left style="medium">
          <color indexed="64"/>
        </left>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255" justifyLastLine="0" shrinkToFit="0" readingOrder="0"/>
    </dxf>
    <dxf>
      <alignment horizontal="center"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border diagonalUp="0" diagonalDown="0">
        <left/>
        <right style="medium">
          <color indexed="64"/>
        </right>
        <top style="thick">
          <color auto="1"/>
        </top>
        <bottom style="thick">
          <color auto="1"/>
        </bottom>
        <vertical/>
        <horizontal style="thick">
          <color auto="1"/>
        </horizontal>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style="medium">
          <color indexed="64"/>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style="medium">
          <color indexed="64"/>
        </left>
        <right/>
        <top/>
        <bottom/>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0" relativeIndent="255" justifyLastLine="0" shrinkToFit="0" readingOrder="0"/>
    </dxf>
    <dxf>
      <border outline="0">
        <left style="medium">
          <color indexed="64"/>
        </left>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255" justifyLastLine="0" shrinkToFit="0" readingOrder="0"/>
    </dxf>
    <dxf>
      <alignment horizontal="center"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border diagonalUp="0" diagonalDown="0">
        <left/>
        <right style="medium">
          <color indexed="64"/>
        </right>
        <top style="thick">
          <color auto="1"/>
        </top>
        <bottom style="thick">
          <color auto="1"/>
        </bottom>
        <vertical/>
        <horizontal style="thick">
          <color auto="1"/>
        </horizontal>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style="medium">
          <color indexed="64"/>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numFmt numFmtId="2" formatCode="0.0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style="medium">
          <color indexed="64"/>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style="medium">
          <color indexed="64"/>
        </left>
        <right/>
        <top/>
        <bottom/>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border outline="0">
        <left style="medium">
          <color indexed="64"/>
        </left>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left" vertical="center" textRotation="0" wrapText="0" indent="0" relativeIndent="255" justifyLastLine="0" shrinkToFit="0" readingOrder="0"/>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dxf>
    <dxf>
      <font>
        <b val="0"/>
        <i val="0"/>
        <strike val="0"/>
        <condense val="0"/>
        <extend val="0"/>
        <outline val="0"/>
        <shadow val="0"/>
        <u val="none"/>
        <vertAlign val="baseline"/>
        <sz val="11"/>
        <color auto="1"/>
        <name val="Calibri"/>
        <scheme val="none"/>
      </font>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dxf>
    <dxf>
      <font>
        <b val="0"/>
        <i val="0"/>
        <strike val="0"/>
        <condense val="0"/>
        <extend val="0"/>
        <outline val="0"/>
        <shadow val="0"/>
        <u val="none"/>
        <vertAlign val="baseline"/>
        <sz val="11"/>
        <color auto="1"/>
        <name val="Calibri"/>
        <scheme val="none"/>
      </font>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dxf>
    <dxf>
      <font>
        <b val="0"/>
        <i val="0"/>
        <strike val="0"/>
        <condense val="0"/>
        <extend val="0"/>
        <outline val="0"/>
        <shadow val="0"/>
        <u val="none"/>
        <vertAlign val="baseline"/>
        <sz val="11"/>
        <color auto="1"/>
        <name val="Calibri"/>
        <scheme val="none"/>
      </font>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dxf>
    <dxf>
      <font>
        <b val="0"/>
        <i val="0"/>
        <strike val="0"/>
        <condense val="0"/>
        <extend val="0"/>
        <outline val="0"/>
        <shadow val="0"/>
        <u val="none"/>
        <vertAlign val="baseline"/>
        <sz val="11"/>
        <color auto="1"/>
        <name val="Calibri"/>
        <scheme val="none"/>
      </font>
      <alignment horizontal="center" vertical="bottom" textRotation="0" wrapText="0" indent="0" relativeIndent="255" justifyLastLine="0" shrinkToFit="0" readingOrder="0"/>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color auto="1"/>
      </font>
      <fill>
        <patternFill>
          <bgColor rgb="FFFFFFCC"/>
        </patternFill>
      </fill>
    </dxf>
    <dxf>
      <fill>
        <patternFill>
          <bgColor rgb="FFFFC000"/>
        </patternFill>
      </fill>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68" formatCode="&quot;DB&quo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color theme="1"/>
      </font>
      <fill>
        <patternFill>
          <bgColor rgb="FFFFFFCC"/>
        </patternFill>
      </fill>
      <border>
        <left style="thin">
          <color auto="1"/>
        </left>
        <right style="thin">
          <color auto="1"/>
        </right>
        <top style="thin">
          <color auto="1"/>
        </top>
        <bottom style="thin">
          <color auto="1"/>
        </bottom>
        <vertical/>
        <horizontal/>
      </border>
    </dxf>
    <dxf>
      <font>
        <color theme="9" tint="-0.499984740745262"/>
      </font>
    </dxf>
    <dxf>
      <font>
        <b val="0"/>
        <i val="0"/>
        <strike val="0"/>
        <condense val="0"/>
        <extend val="0"/>
        <outline val="0"/>
        <shadow val="0"/>
        <u val="none"/>
        <vertAlign val="baseline"/>
        <sz val="11"/>
        <color auto="1"/>
        <name val="Calibri"/>
        <scheme val="minor"/>
      </font>
      <numFmt numFmtId="167" formatCode="#\ &quot;GB&quot;"/>
      <fill>
        <patternFill patternType="none">
          <fgColor indexed="64"/>
          <bgColor indexed="65"/>
        </patternFill>
      </fill>
      <alignment horizontal="right" vertical="center" textRotation="0" wrapText="0" indent="0" relativeIndent="0" justifyLastLine="0" shrinkToFit="0" readingOrder="0"/>
      <border diagonalUp="0" diagonalDown="0">
        <left/>
        <right style="medium">
          <color indexed="64"/>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67" formatCode="#\ &quot;GB&quo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67" formatCode="#\ &quot;GB&quo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67" formatCode="#\ &quot;GB&quo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0" justifyLastLine="0" shrinkToFit="0" readingOrder="0"/>
      <border diagonalUp="0" diagonalDown="0" outline="0">
        <left/>
        <right/>
        <top/>
        <bottom/>
      </border>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border diagonalUp="0" diagonalDown="0">
        <left style="medium">
          <color indexed="64"/>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color theme="1"/>
      </font>
      <fill>
        <patternFill>
          <bgColor rgb="FFFFFFCC"/>
        </patternFill>
      </fill>
      <border>
        <left style="thin">
          <color auto="1"/>
        </left>
        <right style="thin">
          <color auto="1"/>
        </right>
        <top style="thin">
          <color auto="1"/>
        </top>
        <bottom style="thin">
          <color auto="1"/>
        </bottom>
        <vertical/>
        <horizontal/>
      </border>
    </dxf>
    <dxf>
      <font>
        <b/>
        <i val="0"/>
        <color rgb="FFFFFFFF"/>
      </font>
      <fill>
        <patternFill>
          <fgColor indexed="64"/>
          <bgColor rgb="FFFF0000"/>
        </patternFill>
      </fill>
    </dxf>
    <dxf>
      <font>
        <b/>
        <i val="0"/>
        <color rgb="FFFFFFFF"/>
      </font>
      <fill>
        <patternFill>
          <fgColor indexed="64"/>
          <bgColor rgb="FFFF0000"/>
        </patternFill>
      </fill>
    </dxf>
    <dxf>
      <font>
        <color rgb="FFFFFFFF"/>
      </font>
      <fill>
        <patternFill>
          <fgColor indexed="64"/>
          <bgColor rgb="FFFF0000"/>
        </patternFill>
      </fill>
    </dxf>
    <dxf>
      <font>
        <color rgb="FFFFFFFF"/>
      </font>
      <fill>
        <patternFill patternType="solid">
          <fgColor indexed="64"/>
          <bgColor rgb="FF333399"/>
        </patternFill>
      </fill>
    </dxf>
    <dxf>
      <font>
        <color rgb="FFFFFFFF"/>
      </font>
      <fill>
        <patternFill patternType="solid">
          <fgColor indexed="64"/>
          <bgColor rgb="FF3333CC"/>
        </patternFill>
      </fill>
    </dxf>
    <dxf>
      <font>
        <color rgb="FFFFFFFF"/>
      </font>
      <fill>
        <patternFill patternType="solid">
          <fgColor indexed="64"/>
          <bgColor rgb="FF3333FF"/>
        </patternFill>
      </fill>
    </dxf>
    <dxf>
      <font>
        <color rgb="FFFFFFFF"/>
      </font>
      <fill>
        <patternFill patternType="solid">
          <fgColor indexed="64"/>
          <bgColor rgb="FF0000FF"/>
        </patternFill>
      </fill>
    </dxf>
    <dxf>
      <font>
        <color rgb="FFFFFFFF"/>
      </font>
      <fill>
        <patternFill patternType="solid">
          <fgColor indexed="64"/>
          <bgColor rgb="FF0000CC"/>
        </patternFill>
      </fill>
    </dxf>
    <dxf>
      <font>
        <color rgb="FFFFFFFF"/>
      </font>
      <fill>
        <patternFill patternType="solid">
          <fgColor indexed="64"/>
          <bgColor rgb="FF000099"/>
        </patternFill>
      </fill>
    </dxf>
    <dxf>
      <font>
        <color rgb="FFFFFFFF"/>
      </font>
      <fill>
        <patternFill patternType="solid">
          <fgColor indexed="64"/>
          <bgColor rgb="FF003399"/>
        </patternFill>
      </fill>
    </dxf>
    <dxf>
      <font>
        <color rgb="FFFFFFFF"/>
      </font>
      <fill>
        <patternFill patternType="solid">
          <fgColor indexed="64"/>
          <bgColor rgb="FF3366CC"/>
        </patternFill>
      </fill>
    </dxf>
    <dxf>
      <font>
        <color rgb="FFFFFFFF"/>
      </font>
      <fill>
        <patternFill patternType="solid">
          <fgColor indexed="64"/>
          <bgColor rgb="FF336699"/>
        </patternFill>
      </fill>
    </dxf>
    <dxf>
      <font>
        <color rgb="FFFFFFFF"/>
      </font>
      <fill>
        <patternFill patternType="solid">
          <fgColor indexed="64"/>
          <bgColor rgb="FF003366"/>
        </patternFill>
      </fill>
    </dxf>
    <dxf>
      <font>
        <color rgb="FFFFFFFF"/>
      </font>
      <fill>
        <patternFill patternType="solid">
          <fgColor indexed="64"/>
          <bgColor rgb="FF006666"/>
        </patternFill>
      </fill>
    </dxf>
    <dxf>
      <font>
        <color rgb="FFFFFFFF"/>
      </font>
      <fill>
        <patternFill patternType="solid">
          <fgColor indexed="64"/>
          <bgColor rgb="FF008080"/>
        </patternFill>
      </fill>
    </dxf>
    <dxf>
      <font>
        <color rgb="FFFFFFFF"/>
      </font>
      <fill>
        <patternFill patternType="solid">
          <fgColor indexed="64"/>
          <bgColor rgb="FF339966"/>
        </patternFill>
      </fill>
    </dxf>
    <dxf>
      <font>
        <color rgb="FFFFFFFF"/>
      </font>
      <fill>
        <patternFill patternType="solid">
          <fgColor indexed="64"/>
          <bgColor rgb="FF339933"/>
        </patternFill>
      </fill>
    </dxf>
    <dxf>
      <font>
        <color rgb="FFFFFFFF"/>
      </font>
      <fill>
        <patternFill patternType="solid">
          <fgColor indexed="64"/>
          <bgColor rgb="FF006600"/>
        </patternFill>
      </fill>
    </dxf>
    <dxf>
      <font>
        <color rgb="FFFFFFFF"/>
      </font>
      <fill>
        <patternFill patternType="solid">
          <fgColor indexed="64"/>
          <bgColor rgb="FF003300"/>
        </patternFill>
      </fill>
    </dxf>
    <dxf>
      <font>
        <strike val="0"/>
        <outline val="0"/>
        <shadow val="0"/>
        <u val="none"/>
        <vertAlign val="baseline"/>
        <sz val="11"/>
        <color auto="1"/>
        <name val="Calibri"/>
        <scheme val="none"/>
      </font>
      <numFmt numFmtId="0" formatCode="General"/>
      <alignment horizontal="right"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1" indent="0" relativeIndent="255" justifyLastLine="0" shrinkToFit="0" readingOrder="0"/>
    </dxf>
    <dxf>
      <font>
        <strike val="0"/>
        <outline val="0"/>
        <shadow val="0"/>
        <u val="none"/>
        <vertAlign val="baseline"/>
        <sz val="11"/>
        <color auto="1"/>
        <name val="Calibri"/>
        <scheme val="none"/>
      </font>
      <numFmt numFmtId="0" formatCode="General"/>
      <alignment horizontal="right"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1" indent="0" relativeIndent="255" justifyLastLine="0" shrinkToFit="0" readingOrder="0"/>
    </dxf>
    <dxf>
      <font>
        <strike val="0"/>
        <outline val="0"/>
        <shadow val="0"/>
        <u val="none"/>
        <vertAlign val="baseline"/>
        <sz val="11"/>
        <color auto="1"/>
        <name val="Calibri"/>
        <scheme val="none"/>
      </font>
    </dxf>
    <dxf>
      <font>
        <b/>
        <i val="0"/>
        <strike val="0"/>
        <condense val="0"/>
        <extend val="0"/>
        <outline val="0"/>
        <shadow val="0"/>
        <u val="none"/>
        <vertAlign val="baseline"/>
        <sz val="11"/>
        <color theme="0"/>
        <name val="Calibri"/>
        <scheme val="none"/>
      </font>
      <fill>
        <patternFill patternType="solid">
          <fgColor theme="6"/>
          <bgColor theme="6"/>
        </patternFill>
      </fill>
      <alignment horizontal="center" vertical="center" textRotation="0" wrapText="0" indent="0" relativeIndent="255" justifyLastLine="0" shrinkToFit="0" readingOrder="0"/>
      <border diagonalUp="0" diagonalDown="0" outline="0">
        <left/>
        <right style="thin">
          <color theme="0"/>
        </right>
        <top/>
        <bottom style="thick">
          <color theme="0"/>
        </bottom>
      </border>
    </dxf>
    <dxf>
      <font>
        <strike val="0"/>
        <outline val="0"/>
        <shadow val="0"/>
        <u val="none"/>
        <vertAlign val="baseline"/>
        <sz val="11"/>
        <color auto="1"/>
        <name val="Calibri"/>
        <scheme val="none"/>
      </font>
    </dxf>
    <dxf>
      <font>
        <strike val="0"/>
        <outline val="0"/>
        <shadow val="0"/>
        <u val="none"/>
        <vertAlign val="baseline"/>
        <sz val="11"/>
        <color auto="1"/>
        <name val="Calibri"/>
        <scheme val="none"/>
      </font>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horizontal="center"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horizontal="center"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horizontal="center"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horizontal="center" vertical="center" textRotation="0" wrapText="1" indent="0" relativeIndent="255" justifyLastLine="0" shrinkToFit="0" readingOrder="0"/>
    </dxf>
    <dxf>
      <font>
        <strike val="0"/>
        <outline val="0"/>
        <shadow val="0"/>
        <u val="none"/>
        <vertAlign val="baseline"/>
        <sz val="11"/>
        <color auto="1"/>
        <name val="Calibri"/>
        <scheme val="none"/>
      </font>
      <numFmt numFmtId="0" formatCode="General"/>
      <alignment horizontal="right"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1" indent="0" relativeIndent="255" justifyLastLine="0" shrinkToFit="0" readingOrder="0"/>
    </dxf>
    <dxf>
      <font>
        <strike val="0"/>
        <outline val="0"/>
        <shadow val="0"/>
        <u val="none"/>
        <vertAlign val="baseline"/>
        <sz val="11"/>
        <color auto="1"/>
        <name val="Calibri"/>
        <scheme val="none"/>
      </font>
      <numFmt numFmtId="0" formatCode="General"/>
      <alignment horizontal="right"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1" indent="0" relativeIndent="255" justifyLastLine="0" shrinkToFit="0" readingOrder="0"/>
    </dxf>
    <dxf>
      <font>
        <strike val="0"/>
        <outline val="0"/>
        <shadow val="0"/>
        <u val="none"/>
        <vertAlign val="baseline"/>
        <sz val="11"/>
        <color auto="1"/>
        <name val="Calibri"/>
        <scheme val="none"/>
      </font>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strike val="0"/>
        <outline val="0"/>
        <shadow val="0"/>
        <u val="none"/>
        <vertAlign val="baseline"/>
        <sz val="11"/>
        <color auto="1"/>
        <name val="Calibri"/>
        <scheme val="none"/>
      </font>
    </dxf>
    <dxf>
      <font>
        <strike val="0"/>
        <outline val="0"/>
        <shadow val="0"/>
        <u val="none"/>
        <vertAlign val="baseline"/>
        <sz val="11"/>
        <color auto="1"/>
        <name val="Calibri"/>
        <scheme val="none"/>
      </font>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horizontal="center"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1" justifyLastLine="0" shrinkToFit="0" readingOrder="0"/>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right" vertical="center" textRotation="0" wrapText="0" indent="0" relativeIndent="-1"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right" vertical="center" textRotation="0" wrapText="0" indent="0" relativeIndent="-1"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1"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right" vertical="center" textRotation="0" wrapText="0" indent="0" relativeIndent="-1"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horizontal="center" vertical="center" textRotation="0" wrapText="1" indent="0" relativeIndent="255" justifyLastLine="0" shrinkToFit="0" readingOrder="0"/>
    </dxf>
    <dxf>
      <font>
        <strike val="0"/>
        <outline val="0"/>
        <shadow val="0"/>
        <u val="none"/>
        <vertAlign val="baseline"/>
        <sz val="11"/>
        <color auto="1"/>
        <name val="Calibri"/>
        <scheme val="none"/>
      </font>
      <numFmt numFmtId="0" formatCode="General"/>
      <alignment horizontal="right" vertical="bottom" textRotation="0" wrapText="0" indent="0" relativeIndent="255" justifyLastLine="0" shrinkToFit="0" readingOrder="0"/>
    </dxf>
    <dxf>
      <font>
        <strike val="0"/>
        <outline val="0"/>
        <shadow val="0"/>
        <u val="none"/>
        <vertAlign val="baseline"/>
        <sz val="11"/>
        <color auto="1"/>
        <name val="Calibri"/>
        <scheme val="none"/>
      </font>
      <numFmt numFmtId="0" formatCode="General"/>
      <alignment horizontal="right" vertical="bottom" textRotation="0" wrapText="0" indent="0" relativeIndent="255" justifyLastLine="0" shrinkToFit="0" readingOrder="0"/>
    </dxf>
    <dxf>
      <font>
        <strike val="0"/>
        <outline val="0"/>
        <shadow val="0"/>
        <u val="none"/>
        <vertAlign val="baseline"/>
        <sz val="11"/>
        <color auto="1"/>
        <name val="Calibri"/>
        <scheme val="none"/>
      </font>
    </dxf>
    <dxf>
      <font>
        <strike val="0"/>
        <outline val="0"/>
        <shadow val="0"/>
        <u val="none"/>
        <vertAlign val="baseline"/>
        <sz val="11"/>
        <color auto="1"/>
        <name val="Calibri"/>
        <scheme val="none"/>
      </font>
    </dxf>
    <dxf>
      <font>
        <strike val="0"/>
        <outline val="0"/>
        <shadow val="0"/>
        <u val="none"/>
        <vertAlign val="baseline"/>
        <sz val="11"/>
        <color auto="1"/>
        <name val="Calibri"/>
        <scheme val="none"/>
      </font>
      <alignment horizontal="center" vertical="center" textRotation="0" wrapText="0" indent="0" relativeIndent="255" justifyLastLine="0" shrinkToFit="0" readingOrder="0"/>
    </dxf>
    <dxf>
      <font>
        <color theme="1"/>
      </font>
      <fill>
        <patternFill>
          <bgColor rgb="FFFFFFCC"/>
        </patternFill>
      </fill>
      <border>
        <left style="thin">
          <color auto="1"/>
        </left>
        <right style="thin">
          <color auto="1"/>
        </right>
        <top style="thin">
          <color auto="1"/>
        </top>
        <bottom style="thin">
          <color auto="1"/>
        </bottom>
        <vertical/>
        <horizontal/>
      </border>
    </dxf>
    <dxf>
      <font>
        <color theme="1"/>
      </font>
      <fill>
        <patternFill>
          <bgColor rgb="FFFFFFCC"/>
        </patternFill>
      </fill>
      <border>
        <left style="thin">
          <color auto="1"/>
        </left>
        <right style="thin">
          <color auto="1"/>
        </right>
        <top style="thin">
          <color auto="1"/>
        </top>
        <bottom style="thin">
          <color auto="1"/>
        </bottom>
        <vertical/>
        <horizontal/>
      </border>
    </dxf>
    <dxf>
      <font>
        <color theme="1"/>
      </font>
      <fill>
        <patternFill>
          <bgColor rgb="FFFFFFCC"/>
        </patternFill>
      </fill>
      <border>
        <left style="thin">
          <color auto="1"/>
        </left>
        <right style="thin">
          <color auto="1"/>
        </right>
        <top style="thin">
          <color auto="1"/>
        </top>
        <bottom style="thin">
          <color auto="1"/>
        </bottom>
        <vertical/>
        <horizontal/>
      </border>
    </dxf>
    <dxf>
      <font>
        <color theme="1"/>
      </font>
      <fill>
        <patternFill>
          <bgColor rgb="FFFFFFCC"/>
        </patternFill>
      </fill>
      <border>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auto="1"/>
        <name val="Calibri"/>
        <scheme val="none"/>
      </font>
      <alignment horizontal="right"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left" vertical="bottom" textRotation="0" wrapText="0" indent="0" relativeIndent="255" justifyLastLine="0" shrinkToFit="0" readingOrder="0"/>
    </dxf>
    <dxf>
      <border outline="0">
        <right style="medium">
          <color indexed="64"/>
        </right>
      </border>
    </dxf>
    <dxf>
      <font>
        <b val="0"/>
        <i val="0"/>
        <strike val="0"/>
        <condense val="0"/>
        <extend val="0"/>
        <outline val="0"/>
        <shadow val="0"/>
        <u val="none"/>
        <vertAlign val="baseline"/>
        <sz val="11"/>
        <color auto="1"/>
        <name val="Calibri"/>
        <scheme val="none"/>
      </font>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auto="1"/>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auto="1"/>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auto="1"/>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auto="1"/>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auto="1"/>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auto="1"/>
        </patternFill>
      </fill>
      <alignment horizontal="general" vertical="center" textRotation="0" wrapText="0" indent="0" relativeIndent="255" justifyLastLine="0" shrinkToFit="0" readingOrder="0"/>
    </dxf>
    <dxf>
      <border outline="0">
        <left style="medium">
          <color indexed="64"/>
        </left>
      </border>
    </dxf>
    <dxf>
      <font>
        <strike val="0"/>
        <outline val="0"/>
        <shadow val="0"/>
        <u val="none"/>
        <vertAlign val="baseline"/>
        <sz val="11"/>
        <color auto="1"/>
        <name val="Calibri"/>
        <scheme val="none"/>
      </font>
      <fill>
        <patternFill patternType="none">
          <fgColor indexed="64"/>
          <bgColor auto="1"/>
        </patternFill>
      </fill>
    </dxf>
    <dxf>
      <font>
        <strike val="0"/>
        <outline val="0"/>
        <shadow val="0"/>
        <u val="none"/>
        <vertAlign val="baseline"/>
        <sz val="11"/>
        <color auto="1"/>
        <name val="Calibri"/>
        <scheme val="none"/>
      </font>
      <fill>
        <patternFill patternType="none">
          <fgColor indexed="64"/>
          <bgColor auto="1"/>
        </patternFill>
      </fill>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border outline="0">
        <left style="medium">
          <color indexed="64"/>
        </left>
      </border>
    </dxf>
    <dxf>
      <font>
        <b val="0"/>
        <i val="0"/>
        <strike val="0"/>
        <condense val="0"/>
        <extend val="0"/>
        <outline val="0"/>
        <shadow val="0"/>
        <u val="none"/>
        <vertAlign val="baseline"/>
        <sz val="11"/>
        <color auto="1"/>
        <name val="Calibri"/>
        <scheme val="none"/>
      </font>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auto="1"/>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auto="1"/>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auto="1"/>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auto="1"/>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auto="1"/>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auto="1"/>
        </patternFill>
      </fill>
      <alignment horizontal="general" vertical="center" textRotation="0" wrapText="0" indent="0" relativeIndent="255" justifyLastLine="0" shrinkToFit="0" readingOrder="0"/>
    </dxf>
    <dxf>
      <border outline="0">
        <left style="medium">
          <color indexed="64"/>
        </left>
      </border>
    </dxf>
    <dxf>
      <font>
        <strike val="0"/>
        <outline val="0"/>
        <shadow val="0"/>
        <u val="none"/>
        <vertAlign val="baseline"/>
        <sz val="11"/>
        <color auto="1"/>
        <name val="Calibri"/>
        <scheme val="none"/>
      </font>
      <fill>
        <patternFill patternType="none">
          <fgColor indexed="64"/>
          <bgColor auto="1"/>
        </patternFill>
      </fill>
    </dxf>
    <dxf>
      <font>
        <strike val="0"/>
        <outline val="0"/>
        <shadow val="0"/>
        <u val="none"/>
        <vertAlign val="baseline"/>
        <sz val="11"/>
        <color auto="1"/>
        <name val="Calibri"/>
        <scheme val="none"/>
      </font>
      <fill>
        <patternFill patternType="none">
          <fgColor indexed="64"/>
          <bgColor auto="1"/>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3" formatCode="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general" vertical="center" textRotation="0" wrapText="0" indent="0" relativeIndent="255" justifyLastLine="0" shrinkToFit="0" readingOrder="0"/>
    </dxf>
    <dxf>
      <border outline="0">
        <left style="medium">
          <color indexed="64"/>
        </left>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67" formatCode="#\ &quot;GB&quo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border outline="0">
        <left style="medium">
          <color indexed="64"/>
        </left>
      </border>
    </dxf>
    <dxf>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border outline="0">
        <right style="medium">
          <color indexed="64"/>
        </right>
      </border>
    </dxf>
    <dxf>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71" formatCode="0\ &quot;GB&quo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border outline="0">
        <left style="medium">
          <color indexed="64"/>
        </left>
      </border>
    </dxf>
    <dxf>
      <font>
        <strike val="0"/>
        <outline val="0"/>
        <shadow val="0"/>
        <u val="none"/>
        <vertAlign val="baseline"/>
        <sz val="11"/>
        <color auto="1"/>
        <name val="Calibri"/>
        <scheme val="none"/>
      </font>
    </dxf>
    <dxf>
      <font>
        <strike val="0"/>
        <outline val="0"/>
        <shadow val="0"/>
        <u val="none"/>
        <vertAlign val="baseline"/>
        <sz val="11"/>
        <color auto="1"/>
        <name val="Calibri"/>
        <scheme val="none"/>
      </font>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0" formatCode="General"/>
      <alignment horizontal="right" vertical="center" textRotation="0" wrapText="0" indent="0" relativeIndent="255" justifyLastLine="0" shrinkToFit="0" readingOrder="0"/>
      <border diagonalUp="0" diagonalDown="0" outline="0">
        <left/>
        <right style="medium">
          <color indexed="64"/>
        </right>
        <top/>
        <bottom/>
      </border>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74" formatCode="0.00\ &quot;MB&quo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border outline="0">
        <left style="medium">
          <color indexed="64"/>
        </left>
      </border>
    </dxf>
    <dxf>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center" vertical="bottom" textRotation="0" wrapText="0" indent="0" relativeIndent="255" justifyLastLine="0" shrinkToFit="0" readingOrder="0"/>
    </dxf>
    <dxf>
      <fill>
        <patternFill patternType="none">
          <fgColor indexed="64"/>
          <bgColor auto="1"/>
        </patternFill>
      </fill>
    </dxf>
    <dxf>
      <fill>
        <patternFill patternType="none">
          <fgColor indexed="64"/>
          <bgColor auto="1"/>
        </patternFill>
      </fill>
    </dxf>
    <dxf>
      <border outline="0">
        <bottom style="thin">
          <color theme="0"/>
        </bottom>
      </border>
    </dxf>
    <dxf>
      <fill>
        <patternFill patternType="none">
          <fgColor indexed="64"/>
          <bgColor auto="1"/>
        </patternFill>
      </fill>
    </dxf>
    <dxf>
      <font>
        <b val="0"/>
        <i val="0"/>
        <strike val="0"/>
        <condense val="0"/>
        <extend val="0"/>
        <outline val="0"/>
        <shadow val="0"/>
        <u val="none"/>
        <vertAlign val="baseline"/>
        <sz val="11"/>
        <color auto="1"/>
        <name val="Calibri"/>
        <scheme val="none"/>
      </font>
      <fill>
        <patternFill patternType="none">
          <fgColor indexed="64"/>
          <bgColor auto="1"/>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255" justifyLastLine="0" shrinkToFit="0" readingOrder="0"/>
      <border diagonalUp="0" diagonalDown="0">
        <left/>
        <right style="medium">
          <color indexed="64"/>
        </right>
        <top/>
        <bottom/>
      </border>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border outline="0">
        <right style="medium">
          <color indexed="64"/>
        </right>
      </border>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bottom"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general" vertical="center" textRotation="0" wrapText="0" indent="0" relativeIndent="255"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border outline="0">
        <left style="medium">
          <color indexed="64"/>
        </left>
      </border>
    </dxf>
    <dxf>
      <font>
        <strike val="0"/>
        <outline val="0"/>
        <shadow val="0"/>
        <u val="none"/>
        <vertAlign val="baseline"/>
        <sz val="11"/>
        <color auto="1"/>
        <name val="Calibri"/>
        <scheme val="none"/>
      </font>
    </dxf>
    <dxf>
      <font>
        <strike val="0"/>
        <outline val="0"/>
        <shadow val="0"/>
        <u val="none"/>
        <vertAlign val="baseline"/>
        <sz val="11"/>
        <color auto="1"/>
        <name val="Calibri"/>
        <scheme val="none"/>
      </font>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71" formatCode="0\ &quot;GB&quo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71" formatCode="0\ &quot;GB&quo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71" formatCode="0\ &quot;GB&quo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3" formatCode="0%"/>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border outline="0">
        <left style="medium">
          <color indexed="64"/>
        </left>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0" justifyLastLine="0" shrinkToFit="0" readingOrder="0"/>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0" justifyLastLine="0" shrinkToFit="0" readingOrder="0"/>
    </dxf>
    <dxf>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theme="1"/>
        <name val="Calibri"/>
        <scheme val="minor"/>
      </font>
      <numFmt numFmtId="1" formatCode="0"/>
      <fill>
        <patternFill patternType="none">
          <fgColor indexed="64"/>
          <bgColor indexed="65"/>
        </patternFill>
      </fill>
      <alignment horizontal="right" vertical="center" textRotation="0" wrapText="0" indent="0" relativeIndent="0" justifyLastLine="0" shrinkToFit="0" readingOrder="0"/>
      <border diagonalUp="0" diagonalDown="0">
        <left/>
        <right style="medium">
          <color indexed="64"/>
        </right>
        <top/>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center" textRotation="0" wrapText="0" indent="0" relativeIndent="0" justifyLastLine="0" shrinkToFit="0" readingOrder="0"/>
      <border diagonalUp="0" diagonalDown="0" outline="0">
        <left/>
        <right style="thin">
          <color theme="0"/>
        </right>
        <top/>
        <bottom/>
      </border>
    </dxf>
    <dxf>
      <border outline="0">
        <bottom style="thin">
          <color theme="0"/>
        </bottom>
      </border>
    </dxf>
    <dxf>
      <fill>
        <patternFill patternType="none">
          <fgColor indexed="64"/>
          <bgColor auto="1"/>
        </patternFill>
      </fill>
    </dxf>
    <dxf>
      <border outline="0">
        <bottom style="thick">
          <color theme="0"/>
        </bottom>
      </border>
    </dxf>
    <dxf>
      <font>
        <b/>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center" textRotation="0" wrapText="0" indent="0" relative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Calibri"/>
        <scheme val="none"/>
      </font>
      <numFmt numFmtId="1" formatCode="0"/>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0" justifyLastLine="0" shrinkToFit="0" readingOrder="0"/>
      <border diagonalUp="0" diagonalDown="0">
        <left/>
        <right style="medium">
          <color indexed="64"/>
        </right>
        <top/>
        <bottom/>
      </border>
    </dxf>
    <dxf>
      <font>
        <b val="0"/>
        <i val="0"/>
        <strike val="0"/>
        <condense val="0"/>
        <extend val="0"/>
        <outline val="0"/>
        <shadow val="0"/>
        <u val="none"/>
        <vertAlign val="baseline"/>
        <sz val="11"/>
        <color auto="1"/>
        <name val="Calibri"/>
        <scheme val="none"/>
      </font>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0" justifyLastLine="0" shrinkToFit="0" readingOrder="0"/>
    </dxf>
    <dxf>
      <font>
        <strike val="0"/>
        <outline val="0"/>
        <shadow val="0"/>
        <u val="none"/>
        <vertAlign val="baseline"/>
        <sz val="11"/>
        <color auto="1"/>
        <name val="Calibri"/>
        <scheme val="none"/>
      </font>
      <fill>
        <patternFill patternType="none">
          <fgColor indexed="64"/>
          <bgColor indexed="65"/>
        </patternFill>
      </fill>
      <alignment horizontal="right" vertical="center" textRotation="0" wrapText="0" indent="0" relativeIndent="255" justifyLastLine="0" shrinkToFit="0" readingOrder="0"/>
      <border diagonalUp="0" diagonalDown="0">
        <left/>
        <right style="medium">
          <color indexed="64"/>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strike val="0"/>
        <outline val="0"/>
        <shadow val="0"/>
        <u val="none"/>
        <vertAlign val="baseline"/>
        <sz val="11"/>
        <color auto="1"/>
        <name val="Calibri"/>
        <scheme val="none"/>
      </font>
      <fill>
        <patternFill patternType="none">
          <fgColor indexed="64"/>
          <bgColor indexed="65"/>
        </patternFill>
      </fill>
      <alignment vertical="top"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67" formatCode="#\ &quot;GB&quot;"/>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67" formatCode="#\ &quot;GB&quo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67" formatCode="#\ &quot;GB&quo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theme="1"/>
        <name val="Calibri"/>
        <scheme val="none"/>
      </font>
      <numFmt numFmtId="1" formatCode="0"/>
      <fill>
        <patternFill patternType="none">
          <fgColor indexed="64"/>
          <bgColor indexed="65"/>
        </patternFill>
      </fill>
      <alignment horizontal="right" vertical="center" textRotation="0" wrapText="0" indent="0" relativeIndent="255" justifyLastLine="0" shrinkToFit="0" readingOrder="0"/>
      <border diagonalUp="0" diagonalDown="0" outline="0">
        <left/>
        <right/>
        <top/>
        <bottom style="thin">
          <color theme="0"/>
        </bottom>
      </border>
    </dxf>
    <dxf>
      <font>
        <b val="0"/>
        <i val="0"/>
        <strike val="0"/>
        <condense val="0"/>
        <extend val="0"/>
        <outline val="0"/>
        <shadow val="0"/>
        <u val="none"/>
        <vertAlign val="baseline"/>
        <sz val="11"/>
        <color theme="1"/>
        <name val="Calibri"/>
        <scheme val="none"/>
      </font>
      <numFmt numFmtId="1" formatCode="0"/>
      <fill>
        <patternFill patternType="none">
          <fgColor indexed="64"/>
          <bgColor indexed="65"/>
        </patternFill>
      </fill>
      <alignment horizontal="right" vertical="center" textRotation="0" wrapText="0" indent="0" relativeIndent="0" justifyLastLine="0" shrinkToFit="0" readingOrder="0"/>
      <border diagonalUp="0" diagonalDown="0" outline="0">
        <left/>
        <right/>
        <top/>
        <bottom style="thin">
          <color theme="0"/>
        </bottom>
      </border>
    </dxf>
    <dxf>
      <font>
        <b val="0"/>
        <i val="0"/>
        <strike val="0"/>
        <condense val="0"/>
        <extend val="0"/>
        <outline val="0"/>
        <shadow val="0"/>
        <u val="none"/>
        <vertAlign val="baseline"/>
        <sz val="11"/>
        <color theme="1"/>
        <name val="Calibri"/>
        <scheme val="none"/>
      </font>
      <numFmt numFmtId="1" formatCode="0"/>
      <fill>
        <patternFill patternType="none">
          <fgColor indexed="64"/>
          <bgColor indexed="65"/>
        </patternFill>
      </fill>
      <alignment horizontal="right" vertical="center" textRotation="0" wrapText="0" indent="0" relativeIndent="0" justifyLastLine="0" shrinkToFit="0" readingOrder="0"/>
      <border diagonalUp="0" diagonalDown="0">
        <left/>
        <right style="thin">
          <color theme="0"/>
        </right>
        <top/>
        <bottom style="thin">
          <color theme="0"/>
        </bottom>
      </border>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0" justifyLastLine="0" shrinkToFit="0" readingOrder="0"/>
      <border diagonalUp="0" diagonalDown="0" outline="0">
        <left/>
        <right/>
        <top/>
        <bottom style="thin">
          <color theme="0"/>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border diagonalUp="0" diagonalDown="0" outline="0">
        <left/>
        <right style="thin">
          <color theme="0"/>
        </right>
        <top/>
        <bottom style="thin">
          <color theme="0"/>
        </bottom>
      </border>
    </dxf>
    <dxf>
      <border outline="0">
        <left style="medium">
          <color indexed="64"/>
        </left>
      </border>
    </dxf>
    <dxf>
      <fill>
        <patternFill patternType="none">
          <fgColor indexed="64"/>
          <bgColor auto="1"/>
        </patternFill>
      </fill>
    </dxf>
    <dxf>
      <border outline="0">
        <bottom style="thick">
          <color theme="0"/>
        </bottom>
      </border>
    </dxf>
    <dxf>
      <fill>
        <patternFill patternType="none">
          <fgColor indexed="64"/>
          <bgColor auto="1"/>
        </patternFill>
      </fill>
      <border diagonalUp="0" diagonalDown="0">
        <left/>
        <right style="medium">
          <color indexed="64"/>
        </right>
        <top/>
        <bottom/>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border diagonalUp="0" diagonalDown="0" outline="0">
        <left style="medium">
          <color indexed="64"/>
        </left>
        <right style="thin">
          <color theme="0"/>
        </right>
        <top/>
        <bottom style="thin">
          <color theme="0"/>
        </bottom>
      </border>
    </dxf>
    <dxf>
      <border outline="0">
        <right style="thin">
          <color theme="0"/>
        </right>
      </border>
    </dxf>
    <dxf>
      <fill>
        <patternFill patternType="none">
          <fgColor indexed="64"/>
          <bgColor auto="1"/>
        </patternFill>
      </fill>
    </dxf>
    <dxf>
      <border outline="0">
        <bottom style="thick">
          <color theme="0"/>
        </bottom>
      </border>
    </dxf>
    <dxf>
      <font>
        <b/>
        <i val="0"/>
        <strike val="0"/>
        <condense val="0"/>
        <extend val="0"/>
        <outline val="0"/>
        <shadow val="0"/>
        <u val="none"/>
        <vertAlign val="baseline"/>
        <sz val="11"/>
        <color theme="0"/>
        <name val="Calibri"/>
        <scheme val="none"/>
      </font>
      <fill>
        <patternFill patternType="none">
          <fgColor indexed="64"/>
          <bgColor indexed="65"/>
        </patternFill>
      </fill>
      <alignment horizontal="center" vertical="center" textRotation="0" wrapText="0" indent="0" relativeIndent="0" justifyLastLine="0" shrinkToFit="0" readingOrder="0"/>
      <border diagonalUp="0" diagonalDown="0" outline="0">
        <left style="thin">
          <color theme="0"/>
        </left>
        <right style="thin">
          <color theme="0"/>
        </right>
        <top/>
        <bottom/>
      </border>
    </dxf>
    <dxf>
      <font>
        <strike val="0"/>
        <outline val="0"/>
        <shadow val="0"/>
        <u val="none"/>
        <vertAlign val="baseline"/>
        <sz val="11"/>
        <color auto="1"/>
        <name val="Calibri"/>
        <scheme val="none"/>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strike val="0"/>
        <outline val="0"/>
        <shadow val="0"/>
        <u val="none"/>
        <vertAlign val="baseline"/>
        <sz val="11"/>
        <color auto="1"/>
        <name val="Calibri"/>
        <scheme val="none"/>
      </font>
      <fill>
        <patternFill patternType="none">
          <fgColor indexed="64"/>
          <bgColor indexed="65"/>
        </patternFill>
      </fill>
      <alignment vertical="top"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numFmt numFmtId="171" formatCode="0\ &quot;GB&quo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71" formatCode="0\ &quot;GB&quo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71" formatCode="0\ &quot;GB&quo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71" formatCode="0\ &quot;GB&quo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ill>
        <patternFill patternType="none">
          <fgColor indexed="64"/>
          <bgColor indexed="65"/>
        </patternFill>
      </fill>
      <alignment vertical="center" textRotation="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theme="0"/>
        <name val="Calibri"/>
        <scheme val="none"/>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1"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numFmt numFmtId="169" formatCode="0.00\ &quot;Days&quot;"/>
      <fill>
        <patternFill patternType="none">
          <fgColor indexed="64"/>
          <bgColor indexed="65"/>
        </patternFill>
      </fill>
      <alignment horizontal="general" vertical="center" textRotation="0" wrapText="0" indent="0" relativeIndent="255" justifyLastLine="0" shrinkToFit="0" readingOrder="0"/>
      <border diagonalUp="0" diagonalDown="0">
        <left/>
        <right style="medium">
          <color indexed="64"/>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numFmt numFmtId="167" formatCode="#\ &quot;GB&quot;"/>
      <fill>
        <patternFill patternType="none">
          <fgColor indexed="64"/>
          <bgColor indexed="65"/>
        </patternFill>
      </fill>
      <alignment horizontal="general" vertical="center" textRotation="0" wrapText="0" indent="0" relativeIndent="255" justifyLastLine="0" shrinkToFit="0" readingOrder="0"/>
      <border diagonalUp="0" diagonalDown="0">
        <left/>
        <right style="medium">
          <color indexed="64"/>
        </right>
        <top/>
        <bottom/>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fill>
        <patternFill patternType="none">
          <bgColor indexed="65"/>
        </patternFill>
      </fill>
      <alignment vertical="center" textRotation="0" wrapText="0" indent="0" relativeIndent="255"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numFmt numFmtId="1" formatCode="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general" vertical="center" textRotation="0" wrapText="0" indent="0" relativeIndent="255"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b val="0"/>
        <i val="0"/>
        <strike val="0"/>
        <condense val="0"/>
        <extend val="0"/>
        <outline val="0"/>
        <shadow val="0"/>
        <u val="none"/>
        <vertAlign val="baseline"/>
        <sz val="11"/>
        <color auto="1"/>
        <name val="Calibri"/>
        <scheme val="none"/>
      </font>
      <numFmt numFmtId="2" formatCode="0.0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alignment vertical="center" textRotation="0" indent="0" relativeIndent="255" justifyLastLine="0" shrinkToFit="0" readingOrder="0"/>
    </dxf>
    <dxf>
      <alignment vertical="center" textRotation="0" indent="0" relativeIndent="255" justifyLastLine="0" shrinkToFit="0" readingOrder="0"/>
    </dxf>
    <dxf>
      <font>
        <color theme="1"/>
      </font>
      <fill>
        <patternFill>
          <bgColor rgb="FFFFFFCC"/>
        </patternFill>
      </fill>
      <border>
        <left style="thin">
          <color auto="1"/>
        </left>
        <right style="thin">
          <color auto="1"/>
        </right>
        <top style="thin">
          <color auto="1"/>
        </top>
        <bottom style="thin">
          <color auto="1"/>
        </bottom>
        <vertical/>
        <horizontal/>
      </border>
    </dxf>
    <dxf>
      <font>
        <strike/>
        <color theme="0" tint="-0.24994659260841701"/>
      </font>
    </dxf>
    <dxf>
      <font>
        <strike/>
        <color theme="0" tint="-0.24994659260841701"/>
      </font>
    </dxf>
    <dxf>
      <font>
        <strike/>
        <color theme="0" tint="-0.24994659260841701"/>
      </font>
    </dxf>
    <dxf>
      <font>
        <strike/>
        <color theme="0" tint="-0.24994659260841701"/>
      </font>
    </dxf>
    <dxf>
      <font>
        <color rgb="FFFF0000"/>
      </font>
    </dxf>
    <dxf>
      <font>
        <color rgb="FFFF0000"/>
      </font>
    </dxf>
    <dxf>
      <fill>
        <patternFill>
          <bgColor rgb="FFFF0000"/>
        </patternFill>
      </fill>
    </dxf>
    <dxf>
      <fill>
        <patternFill>
          <bgColor rgb="FFFF0000"/>
        </patternFill>
      </fill>
    </dxf>
    <dxf>
      <fill>
        <patternFill>
          <bgColor rgb="FFFFFFCC"/>
        </patternFill>
      </fill>
      <border>
        <left style="thin">
          <color auto="1"/>
        </left>
        <right style="thin">
          <color auto="1"/>
        </right>
        <top style="thin">
          <color auto="1"/>
        </top>
        <bottom style="thin">
          <color auto="1"/>
        </bottom>
        <vertical/>
        <horizontal/>
      </border>
    </dxf>
    <dxf>
      <font>
        <color theme="1"/>
      </font>
      <fill>
        <patternFill>
          <bgColor rgb="FFFFFFCC"/>
        </patternFill>
      </fill>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ont>
        <b/>
        <i val="0"/>
        <color auto="1"/>
      </font>
      <fill>
        <patternFill>
          <bgColor rgb="FFFFFFCC"/>
        </patternFill>
      </fill>
    </dxf>
    <dxf>
      <font>
        <b val="0"/>
        <i val="0"/>
        <strike val="0"/>
        <condense val="0"/>
        <extend val="0"/>
        <outline val="0"/>
        <shadow val="0"/>
        <u val="none"/>
        <vertAlign val="baseline"/>
        <sz val="11"/>
        <color rgb="FFFF0000"/>
        <name val="Calibri"/>
        <scheme val="none"/>
      </font>
      <fill>
        <patternFill patternType="none">
          <fgColor indexed="64"/>
          <bgColor indexed="65"/>
        </patternFill>
      </fill>
      <alignment horizontal="right" vertical="center" textRotation="0" wrapText="1"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left" vertical="top" textRotation="0" wrapText="1" indent="0" relativeIndent="255" justifyLastLine="0" shrinkToFit="0" readingOrder="0"/>
    </dxf>
    <dxf>
      <border outline="0">
        <left style="medium">
          <color indexed="64"/>
        </left>
      </border>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left" vertical="top" textRotation="0" wrapText="1"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top" textRotation="0" wrapText="1" indent="0" relativeIndent="255" justifyLastLine="0" shrinkToFit="0" readingOrder="0"/>
    </dxf>
    <dxf>
      <font>
        <b val="0"/>
        <i val="0"/>
        <strike val="0"/>
        <condense val="0"/>
        <extend val="0"/>
        <outline val="0"/>
        <shadow val="0"/>
        <u val="none"/>
        <vertAlign val="baseline"/>
        <sz val="11"/>
        <color rgb="FF0000FF"/>
        <name val="Calibri"/>
        <scheme val="minor"/>
      </font>
      <numFmt numFmtId="0" formatCode="General"/>
      <alignment horizontal="general" vertical="center" textRotation="0" wrapText="0" indent="0" relativeIndent="255"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alignment horizontal="center" vertical="center" textRotation="0" wrapText="0" indent="0" relativeIndent="255" justifyLastLine="0" shrinkToFit="0" readingOrder="0"/>
    </dxf>
    <dxf>
      <fill>
        <patternFill patternType="none">
          <fgColor indexed="64"/>
          <bgColor auto="1"/>
        </patternFill>
      </fill>
    </dxf>
    <dxf>
      <fill>
        <patternFill patternType="none">
          <fgColor indexed="64"/>
          <bgColor auto="1"/>
        </patternFill>
      </fill>
    </dxf>
    <dxf>
      <border outline="0">
        <left style="thin">
          <color theme="1"/>
        </left>
        <right style="medium">
          <color indexed="64"/>
        </right>
        <top style="medium">
          <color theme="1"/>
        </top>
        <bottom style="medium">
          <color theme="1"/>
        </bottom>
      </border>
    </dxf>
    <dxf>
      <fill>
        <patternFill patternType="none">
          <fgColor indexed="64"/>
          <bgColor auto="1"/>
        </patternFill>
      </fill>
    </dxf>
    <dxf>
      <border outline="0">
        <bottom style="medium">
          <color theme="1"/>
        </bottom>
      </border>
    </dxf>
    <dxf>
      <font>
        <b/>
        <i val="0"/>
        <strike val="0"/>
        <condense val="0"/>
        <extend val="0"/>
        <outline val="0"/>
        <shadow val="0"/>
        <u val="none"/>
        <vertAlign val="baseline"/>
        <sz val="11"/>
        <color theme="0"/>
        <name val="Calibri"/>
        <scheme val="none"/>
      </font>
      <fill>
        <patternFill patternType="none">
          <fgColor indexed="64"/>
          <bgColor auto="1"/>
        </patternFill>
      </fill>
      <alignment horizontal="center" vertical="center" textRotation="0" wrapText="0" indent="0" relativeIndent="255" justifyLastLine="0" shrinkToFit="0" readingOrder="0"/>
      <border diagonalUp="0" diagonalDown="0" outline="0">
        <left style="thin">
          <color theme="1"/>
        </left>
        <right style="thin">
          <color theme="1"/>
        </right>
        <top/>
        <bottom/>
      </border>
    </dxf>
    <dxf>
      <font>
        <strike val="0"/>
        <outline val="0"/>
        <shadow val="0"/>
        <u val="none"/>
        <vertAlign val="baseline"/>
        <sz val="11"/>
        <color auto="1"/>
        <name val="Calibri"/>
        <scheme val="none"/>
      </font>
    </dxf>
    <dxf>
      <font>
        <b val="0"/>
        <i val="0"/>
        <strike val="0"/>
        <condense val="0"/>
        <extend val="0"/>
        <outline val="0"/>
        <shadow val="0"/>
        <u val="none"/>
        <vertAlign val="baseline"/>
        <sz val="11"/>
        <color auto="1"/>
        <name val="Calibri"/>
        <scheme val="none"/>
      </font>
      <numFmt numFmtId="0" formatCode="General"/>
      <fill>
        <patternFill patternType="none">
          <fgColor indexed="64"/>
          <bgColor indexed="65"/>
        </patternFill>
      </fill>
      <alignment horizontal="left" vertical="center" textRotation="0" wrapText="0" indent="0" relativeIndent="255" justifyLastLine="0" shrinkToFit="0" readingOrder="0"/>
    </dxf>
    <dxf>
      <font>
        <strike val="0"/>
        <outline val="0"/>
        <shadow val="0"/>
        <u val="none"/>
        <vertAlign val="baseline"/>
        <sz val="11"/>
        <color auto="1"/>
        <name val="Calibri"/>
        <scheme val="none"/>
      </font>
    </dxf>
    <dxf>
      <font>
        <b/>
        <i val="0"/>
        <strike val="0"/>
        <condense val="0"/>
        <extend val="0"/>
        <outline val="0"/>
        <shadow val="0"/>
        <u val="none"/>
        <vertAlign val="baseline"/>
        <sz val="11"/>
        <color theme="0"/>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rgb="FF0000FF"/>
        <name val="Calibri"/>
        <scheme val="none"/>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255" justifyLastLine="0" shrinkToFit="0" readingOrder="0"/>
    </dxf>
    <dxf>
      <border outline="0">
        <left style="medium">
          <color indexed="64"/>
        </left>
      </border>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255"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general" vertical="center" textRotation="0" wrapText="0" indent="0" relativeIndent="255"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border outline="0">
        <left style="medium">
          <color indexed="64"/>
        </left>
      </border>
    </dxf>
    <dxf>
      <font>
        <strike val="0"/>
        <outline val="0"/>
        <shadow val="0"/>
        <u val="none"/>
        <vertAlign val="baseline"/>
        <sz val="11"/>
        <color auto="1"/>
        <name val="Calibri"/>
        <scheme val="minor"/>
      </font>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general" vertical="center" textRotation="0" wrapText="0" indent="0" relativeIndent="255"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alignment horizontal="center" vertical="center" textRotation="0" wrapText="0" indent="0" relativeIndent="255"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dxf>
    <dxf>
      <font>
        <strike val="0"/>
        <outline val="0"/>
        <shadow val="0"/>
        <u val="none"/>
        <vertAlign val="baseline"/>
        <sz val="11"/>
        <color rgb="FF0000FF"/>
        <name val="Calibri"/>
        <scheme val="none"/>
      </font>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rgb="FF0000FF"/>
        <name val="Calibri"/>
        <scheme val="none"/>
      </font>
      <numFmt numFmtId="0" formatCode="General"/>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auto="1"/>
        <name val="Calibri"/>
        <scheme val="none"/>
      </font>
      <fill>
        <patternFill patternType="none">
          <fgColor indexed="64"/>
          <bgColor indexed="65"/>
        </patternFill>
      </fill>
      <alignment horizontal="general" vertical="center" textRotation="0" wrapText="0" indent="0" relativeIndent="0" justifyLastLine="0" shrinkToFit="0" readingOrder="0"/>
    </dxf>
    <dxf>
      <border outline="0">
        <left style="medium">
          <color indexed="64"/>
        </left>
      </border>
    </dxf>
    <dxf>
      <font>
        <strike val="0"/>
        <outline val="0"/>
        <shadow val="0"/>
        <u val="none"/>
        <vertAlign val="baseline"/>
        <sz val="11"/>
        <color auto="1"/>
        <name val="Calibri"/>
        <scheme val="none"/>
      </font>
      <fill>
        <patternFill patternType="none">
          <fgColor indexed="64"/>
          <bgColor indexed="65"/>
        </patternFill>
      </fill>
    </dxf>
    <dxf>
      <font>
        <strike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255" justifyLastLine="0" shrinkToFit="0" readingOrder="0"/>
    </dxf>
    <dxf>
      <font>
        <b val="0"/>
        <i val="0"/>
        <strike val="0"/>
        <condense val="0"/>
        <extend val="0"/>
        <outline val="0"/>
        <shadow val="0"/>
        <u val="none"/>
        <vertAlign val="baseline"/>
        <sz val="11"/>
        <color rgb="FFFF0000"/>
        <name val="Calibri"/>
        <scheme val="minor"/>
      </font>
      <fill>
        <patternFill patternType="none">
          <fgColor indexed="64"/>
          <bgColor indexed="65"/>
        </patternFill>
      </fill>
      <alignment horizontal="right" vertical="center" textRotation="0" wrapText="1"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1"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center" textRotation="0" wrapText="1" indent="0" relativeIndent="255" justifyLastLine="0" shrinkToFit="0" readingOrder="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1" indent="0" relativeIndent="255" justifyLastLine="0" shrinkToFit="0" readingOrder="0"/>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255" justifyLastLine="0" shrinkToFit="0" readingOrder="0"/>
      <border diagonalUp="0" diagonalDown="0" outline="0">
        <left/>
        <right/>
        <top/>
        <bottom/>
      </border>
    </dxf>
    <dxf>
      <font>
        <b val="0"/>
        <i val="0"/>
        <strike val="0"/>
        <condense val="0"/>
        <extend val="0"/>
        <outline val="0"/>
        <shadow val="0"/>
        <u val="none"/>
        <vertAlign val="baseline"/>
        <sz val="11"/>
        <color indexed="10"/>
        <name val="Calibri"/>
        <scheme val="minor"/>
      </font>
      <fill>
        <patternFill patternType="none">
          <fgColor indexed="64"/>
          <bgColor indexed="65"/>
        </patternFill>
      </fill>
      <alignment horizontal="right" vertical="center" textRotation="0" wrapText="0" indent="0" relativeIndent="0" justifyLastLine="0" shrinkToFit="0" readingOrder="0"/>
    </dxf>
    <dxf>
      <font>
        <b/>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rgb="FFFF0000"/>
        <name val="Calibri"/>
        <scheme val="none"/>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theme="0"/>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theme="0"/>
        <name val="Calibri"/>
        <scheme val="none"/>
      </font>
      <fill>
        <patternFill patternType="none">
          <fgColor indexed="64"/>
          <bgColor indexed="65"/>
        </patternFill>
      </fill>
      <alignment horizontal="center" vertical="center" textRotation="0" wrapText="0" indent="0" relativeIndent="0" justifyLastLine="0" shrinkToFit="0" readingOrder="0"/>
    </dxf>
    <dxf>
      <font>
        <b/>
        <i val="0"/>
        <strike val="0"/>
        <condense val="0"/>
        <extend val="0"/>
        <outline val="0"/>
        <shadow val="0"/>
        <u val="none"/>
        <vertAlign val="baseline"/>
        <sz val="11"/>
        <color rgb="FF0000FF"/>
        <name val="Calibri"/>
        <scheme val="none"/>
      </font>
      <numFmt numFmtId="14" formatCode="0.00%"/>
      <fill>
        <patternFill patternType="none">
          <fgColor indexed="64"/>
          <bgColor indexed="65"/>
        </patternFill>
      </fill>
      <alignment horizontal="general" vertical="center" textRotation="0" wrapText="0" indent="0" relativeIndent="255" justifyLastLine="0" shrinkToFit="0" readingOrder="0"/>
    </dxf>
    <dxf>
      <font>
        <b val="0"/>
        <i val="0"/>
        <strike val="0"/>
        <condense val="0"/>
        <extend val="0"/>
        <outline val="0"/>
        <shadow val="0"/>
        <u val="none"/>
        <vertAlign val="baseline"/>
        <sz val="11"/>
        <color rgb="FF0000FF"/>
        <name val="Calibri"/>
        <scheme val="none"/>
      </font>
      <numFmt numFmtId="14" formatCode="0.00%"/>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theme="1"/>
        <name val="Calibri"/>
        <scheme val="none"/>
      </font>
      <fill>
        <patternFill patternType="none">
          <fgColor indexed="64"/>
          <bgColor indexed="65"/>
        </patternFill>
      </fill>
      <alignment horizontal="right" vertical="center" textRotation="0" wrapText="0" indent="0" relativeIndent="255"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theme="0"/>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theme="0"/>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theme="0"/>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ont>
        <b/>
        <i val="0"/>
        <strike val="0"/>
        <condense val="0"/>
        <extend val="0"/>
        <outline val="0"/>
        <shadow val="0"/>
        <u val="none"/>
        <vertAlign val="baseline"/>
        <sz val="11"/>
        <color auto="1"/>
        <name val="Calibri"/>
        <scheme val="none"/>
      </font>
      <fill>
        <patternFill patternType="none">
          <fgColor indexed="64"/>
          <bgColor indexed="65"/>
        </patternFill>
      </fill>
      <alignment horizontal="center" vertical="center" textRotation="0" wrapText="0" indent="0" relativeIndent="0" justifyLastLine="0" shrinkToFit="0" readingOrder="0"/>
    </dxf>
    <dxf>
      <font>
        <b val="0"/>
        <i val="0"/>
        <strike val="0"/>
        <condense val="0"/>
        <extend val="0"/>
        <outline val="0"/>
        <shadow val="0"/>
        <u val="none"/>
        <vertAlign val="baseline"/>
        <sz val="11"/>
        <color indexed="10"/>
        <name val="Calibri"/>
        <scheme val="none"/>
      </font>
      <fill>
        <patternFill patternType="none">
          <fgColor indexed="64"/>
          <bgColor indexed="65"/>
        </patternFill>
      </fill>
      <alignment horizontal="right" vertical="center" textRotation="0" wrapText="0" indent="0" relativeIndent="0" justifyLastLine="0" shrinkToFit="0" readingOrder="0"/>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general" vertical="center" textRotation="0" wrapText="0" indent="0" relativeIndent="0" justifyLastLine="0" shrinkToFit="0" readingOrder="0"/>
    </dxf>
    <dxf>
      <fill>
        <patternFill patternType="none">
          <fgColor indexed="64"/>
          <bgColor auto="1"/>
        </patternFill>
      </fill>
    </dxf>
    <dxf>
      <fill>
        <patternFill patternType="none">
          <fgColor indexed="64"/>
          <bgColor auto="1"/>
        </patternFill>
      </fill>
      <alignment horizontal="center" textRotation="0" wrapText="1" indent="0" relativeIndent="255" justifyLastLine="0" shrinkToFit="0" readingOrder="0"/>
    </dxf>
    <dxf>
      <fill>
        <patternFill>
          <bgColor rgb="FFFFFF00"/>
        </patternFill>
      </fill>
    </dxf>
    <dxf>
      <font>
        <color auto="1"/>
      </font>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rgb="FFFFFFCC"/>
        </patternFill>
      </fill>
      <border>
        <left style="thin">
          <color auto="1"/>
        </left>
        <right style="thin">
          <color auto="1"/>
        </right>
        <top style="thin">
          <color auto="1"/>
        </top>
        <bottom style="thin">
          <color auto="1"/>
        </bottom>
        <vertical/>
        <horizontal/>
      </border>
    </dxf>
    <dxf>
      <font>
        <strike/>
        <color theme="0" tint="-0.14996795556505021"/>
      </font>
    </dxf>
    <dxf>
      <font>
        <strike/>
        <color theme="0" tint="-0.24994659260841701"/>
      </font>
    </dxf>
    <dxf>
      <fill>
        <patternFill>
          <bgColor rgb="FFFFFF00"/>
        </patternFill>
      </fill>
    </dxf>
    <dxf>
      <fill>
        <patternFill>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FFFF00"/>
        </patternFill>
      </fill>
    </dxf>
    <dxf>
      <font>
        <strike/>
        <color theme="0" tint="-0.24994659260841701"/>
      </font>
    </dxf>
    <dxf>
      <font>
        <strike/>
        <color theme="0" tint="-0.24994659260841701"/>
      </font>
    </dxf>
    <dxf>
      <font>
        <color theme="0"/>
      </font>
      <fill>
        <patternFill>
          <bgColor rgb="FFFF0000"/>
        </patternFill>
      </fill>
    </dxf>
    <dxf>
      <font>
        <color theme="0"/>
      </font>
      <fill>
        <patternFill>
          <bgColor rgb="FF00B050"/>
        </patternFill>
      </fill>
    </dxf>
    <dxf>
      <font>
        <strike/>
        <color theme="0" tint="-0.24994659260841701"/>
      </font>
    </dxf>
    <dxf>
      <font>
        <strike/>
        <color theme="0" tint="-0.24994659260841701"/>
      </font>
    </dxf>
    <dxf>
      <font>
        <strike/>
        <color theme="0" tint="-0.24994659260841701"/>
      </font>
    </dxf>
    <dxf>
      <fill>
        <patternFill>
          <bgColor rgb="FFFFFF00"/>
        </patternFill>
      </fill>
    </dxf>
    <dxf>
      <font>
        <strike/>
        <color theme="0" tint="-0.24994659260841701"/>
      </font>
    </dxf>
    <dxf>
      <fill>
        <patternFill>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color theme="0" tint="-0.24994659260841701"/>
      </font>
    </dxf>
    <dxf>
      <fill>
        <patternFill>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color theme="0" tint="-0.24994659260841701"/>
      </font>
    </dxf>
    <dxf>
      <font>
        <strike/>
        <color theme="0" tint="-0.24994659260841701"/>
      </font>
    </dxf>
    <dxf>
      <fill>
        <patternFill>
          <bgColor rgb="FFFFFF00"/>
        </patternFill>
      </fill>
    </dxf>
    <dxf>
      <fill>
        <patternFill>
          <bgColor rgb="FFFFFF00"/>
        </patternFill>
      </fill>
    </dxf>
    <dxf>
      <fill>
        <patternFill>
          <bgColor rgb="FFFFFF00"/>
        </patternFill>
      </fill>
    </dxf>
    <dxf>
      <font>
        <color theme="1"/>
      </font>
      <fill>
        <patternFill>
          <bgColor rgb="FFFFFFCC"/>
        </patternFill>
      </fill>
      <border>
        <left style="thin">
          <color auto="1"/>
        </left>
        <right style="thin">
          <color auto="1"/>
        </right>
        <top style="thin">
          <color auto="1"/>
        </top>
        <bottom style="thin">
          <color auto="1"/>
        </bottom>
        <vertical/>
        <horizontal/>
      </border>
    </dxf>
    <dxf>
      <font>
        <strike/>
        <color theme="0" tint="-0.24994659260841701"/>
      </font>
    </dxf>
    <dxf>
      <fill>
        <patternFill>
          <bgColor rgb="FFFFFF00"/>
        </patternFill>
      </fill>
    </dxf>
    <dxf>
      <font>
        <strike/>
        <color theme="0" tint="-0.24994659260841701"/>
      </font>
    </dxf>
    <dxf>
      <font>
        <strike/>
        <color theme="0" tint="-0.24994659260841701"/>
      </font>
    </dxf>
    <dxf>
      <font>
        <strike/>
        <color theme="0" tint="-0.24994659260841701"/>
      </font>
      <fill>
        <patternFill patternType="none">
          <bgColor auto="1"/>
        </patternFill>
      </fill>
    </dxf>
    <dxf>
      <fill>
        <patternFill>
          <bgColor rgb="FFFFFF00"/>
        </patternFill>
      </fill>
    </dxf>
    <dxf>
      <font>
        <strike/>
        <color theme="0" tint="-0.24994659260841701"/>
      </font>
      <fill>
        <patternFill patternType="none">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FFFF00"/>
        </patternFill>
      </fill>
    </dxf>
    <dxf>
      <font>
        <strike/>
        <color theme="0" tint="-0.24994659260841701"/>
      </font>
    </dxf>
    <dxf>
      <font>
        <strike/>
        <color theme="0" tint="-0.24994659260841701"/>
      </font>
    </dxf>
    <dxf>
      <fill>
        <patternFill>
          <bgColor rgb="FFFFFF00"/>
        </patternFill>
      </fill>
    </dxf>
    <dxf>
      <fill>
        <patternFill>
          <bgColor rgb="FFFFFF00"/>
        </patternFill>
      </fill>
    </dxf>
    <dxf>
      <fill>
        <patternFill>
          <bgColor rgb="FFFFFF00"/>
        </patternFill>
      </fill>
    </dxf>
    <dxf>
      <fill>
        <patternFill>
          <bgColor rgb="FFFFFF00"/>
        </patternFill>
      </fill>
    </dxf>
    <dxf>
      <font>
        <strike/>
        <color theme="0" tint="-0.24994659260841701"/>
      </font>
    </dxf>
    <dxf>
      <fill>
        <patternFill>
          <bgColor rgb="FFFFFF00"/>
        </patternFill>
      </fill>
    </dxf>
    <dxf>
      <font>
        <strike/>
        <color theme="0" tint="-0.24994659260841701"/>
      </font>
    </dxf>
    <dxf>
      <font>
        <strike/>
        <color theme="0" tint="-0.2499465926084170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color theme="0" tint="-0.24994659260841701"/>
      </font>
    </dxf>
    <dxf>
      <font>
        <strike/>
        <color theme="0" tint="-0.24994659260841701"/>
      </font>
    </dxf>
    <dxf>
      <font>
        <strike/>
        <color theme="0" tint="-0.24994659260841701"/>
      </font>
    </dxf>
    <dxf>
      <fill>
        <patternFill>
          <bgColor rgb="FFFFFF00"/>
        </patternFill>
      </fill>
    </dxf>
    <dxf>
      <fill>
        <patternFill>
          <bgColor rgb="FFFFFF00"/>
        </patternFill>
      </fill>
    </dxf>
    <dxf>
      <font>
        <strike/>
        <color theme="0" tint="-0.24994659260841701"/>
      </font>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color theme="0" tint="-0.24994659260841701"/>
      </font>
      <fill>
        <patternFill patternType="none">
          <bgColor auto="1"/>
        </patternFill>
      </fill>
    </dxf>
    <dxf>
      <font>
        <strike/>
        <color theme="0" tint="-0.24994659260841701"/>
      </font>
    </dxf>
    <dxf>
      <font>
        <strike/>
        <color theme="0" tint="-0.24994659260841701"/>
      </font>
    </dxf>
    <dxf>
      <fill>
        <patternFill>
          <bgColor rgb="FFFFFF00"/>
        </patternFill>
      </fill>
    </dxf>
    <dxf>
      <font>
        <strike/>
        <color theme="0" tint="-0.24994659260841701"/>
      </font>
    </dxf>
    <dxf>
      <fill>
        <patternFill>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s>
  <tableStyles count="0" defaultTableStyle="TableStyleMedium9"/>
  <colors>
    <mruColors>
      <color rgb="FF0000FF"/>
      <color rgb="FFFFFFFF"/>
      <color rgb="FFFFFFCC"/>
      <color rgb="FF080808"/>
      <color rgb="FFD8E4BC"/>
      <color rgb="FF99CCFF"/>
      <color rgb="FFFFFF00"/>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lang val="en-GB"/>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Tier-1 Mailbox Space Modeling</a:t>
            </a:r>
          </a:p>
        </c:rich>
      </c:tx>
      <c:spPr>
        <a:noFill/>
        <a:ln>
          <a:noFill/>
        </a:ln>
        <a:effectLst/>
      </c:spPr>
    </c:title>
    <c:plotArea>
      <c:layout/>
      <c:lineChart>
        <c:grouping val="standard"/>
        <c:ser>
          <c:idx val="2"/>
          <c:order val="0"/>
          <c:tx>
            <c:strRef>
              <c:f>'Mailbox Modeling Data'!$B$15</c:f>
              <c:strCache>
                <c:ptCount val="1"/>
                <c:pt idx="0">
                  <c:v>100% Retention</c:v>
                </c:pt>
              </c:strCache>
            </c:strRef>
          </c:tx>
          <c:spPr>
            <a:ln w="34925" cap="rnd">
              <a:solidFill>
                <a:schemeClr val="accent3"/>
              </a:solidFill>
              <a:round/>
            </a:ln>
            <a:effectLst>
              <a:outerShdw blurRad="40000" dist="23000" dir="5400000" rotWithShape="0">
                <a:srgbClr val="000000">
                  <a:alpha val="35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Val val="1"/>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'Mailbox Modeling Data'!$C$12:$T$12</c:f>
              <c:numCache>
                <c:formatCode>General</c:formatCode>
                <c:ptCount val="18"/>
                <c:pt idx="0">
                  <c:v>0</c:v>
                </c:pt>
                <c:pt idx="1">
                  <c:v>12</c:v>
                </c:pt>
                <c:pt idx="2">
                  <c:v>15</c:v>
                </c:pt>
                <c:pt idx="3">
                  <c:v>18</c:v>
                </c:pt>
                <c:pt idx="4">
                  <c:v>21</c:v>
                </c:pt>
                <c:pt idx="5">
                  <c:v>24</c:v>
                </c:pt>
                <c:pt idx="6">
                  <c:v>27</c:v>
                </c:pt>
                <c:pt idx="7">
                  <c:v>30</c:v>
                </c:pt>
                <c:pt idx="8">
                  <c:v>33</c:v>
                </c:pt>
                <c:pt idx="9">
                  <c:v>36</c:v>
                </c:pt>
                <c:pt idx="10">
                  <c:v>39</c:v>
                </c:pt>
                <c:pt idx="11">
                  <c:v>42</c:v>
                </c:pt>
                <c:pt idx="12">
                  <c:v>45</c:v>
                </c:pt>
                <c:pt idx="13">
                  <c:v>48</c:v>
                </c:pt>
                <c:pt idx="14">
                  <c:v>51</c:v>
                </c:pt>
                <c:pt idx="15">
                  <c:v>54</c:v>
                </c:pt>
                <c:pt idx="16">
                  <c:v>57</c:v>
                </c:pt>
                <c:pt idx="17">
                  <c:v>60</c:v>
                </c:pt>
              </c:numCache>
            </c:numRef>
          </c:cat>
          <c:val>
            <c:numRef>
              <c:f>'Mailbox Modeling Data'!$C$15:$T$15</c:f>
              <c:numCache>
                <c:formatCode>0.00</c:formatCode>
                <c:ptCount val="18"/>
                <c:pt idx="0" formatCode="General">
                  <c:v>0.1220703125</c:v>
                </c:pt>
                <c:pt idx="1">
                  <c:v>1.7337799072265625</c:v>
                </c:pt>
                <c:pt idx="2">
                  <c:v>2.1672248840332031</c:v>
                </c:pt>
                <c:pt idx="3">
                  <c:v>2.6006698608398438</c:v>
                </c:pt>
                <c:pt idx="4">
                  <c:v>3.0341148376464844</c:v>
                </c:pt>
                <c:pt idx="5">
                  <c:v>3.467559814453125</c:v>
                </c:pt>
                <c:pt idx="6">
                  <c:v>3.9010047912597656</c:v>
                </c:pt>
                <c:pt idx="7">
                  <c:v>4.3344497680664062</c:v>
                </c:pt>
                <c:pt idx="8">
                  <c:v>4.7678947448730469</c:v>
                </c:pt>
                <c:pt idx="9">
                  <c:v>5.2013397216796875</c:v>
                </c:pt>
                <c:pt idx="10">
                  <c:v>5.6347846984863281</c:v>
                </c:pt>
                <c:pt idx="11">
                  <c:v>6.0682296752929687</c:v>
                </c:pt>
                <c:pt idx="12">
                  <c:v>6.5016746520996094</c:v>
                </c:pt>
                <c:pt idx="13">
                  <c:v>6.93511962890625</c:v>
                </c:pt>
                <c:pt idx="14">
                  <c:v>7.3685646057128906</c:v>
                </c:pt>
                <c:pt idx="15">
                  <c:v>7.8020095825195313</c:v>
                </c:pt>
                <c:pt idx="16">
                  <c:v>8.2354545593261719</c:v>
                </c:pt>
                <c:pt idx="17">
                  <c:v>8.6688995361328125</c:v>
                </c:pt>
              </c:numCache>
            </c:numRef>
          </c:val>
        </c:ser>
        <c:dLbls/>
        <c:marker val="1"/>
        <c:axId val="112173056"/>
        <c:axId val="112174976"/>
      </c:lineChart>
      <c:catAx>
        <c:axId val="112173056"/>
        <c:scaling>
          <c:orientation val="minMax"/>
        </c:scaling>
        <c:axPos val="b"/>
        <c:title>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Number of Months</a:t>
                </a:r>
              </a:p>
            </c:rich>
          </c:tx>
          <c:spPr>
            <a:noFill/>
            <a:ln>
              <a:noFill/>
            </a:ln>
            <a:effectLst/>
          </c:spPr>
        </c:title>
        <c:numFmt formatCode="General" sourceLinked="1"/>
        <c:maj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174976"/>
        <c:crosses val="autoZero"/>
        <c:auto val="1"/>
        <c:lblAlgn val="ctr"/>
        <c:lblOffset val="100"/>
      </c:catAx>
      <c:valAx>
        <c:axId val="112174976"/>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Size in GB</a:t>
                </a:r>
              </a:p>
            </c:rich>
          </c:tx>
          <c:spPr>
            <a:noFill/>
            <a:ln>
              <a:noFill/>
            </a:ln>
            <a:effectLst/>
          </c:spPr>
        </c:title>
        <c:numFmt formatCode="General"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173056"/>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GB"/>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Tier-2 Mailbox Space Modeling</a:t>
            </a:r>
          </a:p>
        </c:rich>
      </c:tx>
      <c:spPr>
        <a:noFill/>
        <a:ln>
          <a:noFill/>
        </a:ln>
        <a:effectLst/>
      </c:spPr>
    </c:title>
    <c:plotArea>
      <c:layout/>
      <c:lineChart>
        <c:grouping val="standard"/>
        <c:ser>
          <c:idx val="2"/>
          <c:order val="0"/>
          <c:tx>
            <c:strRef>
              <c:f>'Mailbox Modeling Data'!$B$31</c:f>
              <c:strCache>
                <c:ptCount val="1"/>
                <c:pt idx="0">
                  <c:v>100% Retention</c:v>
                </c:pt>
              </c:strCache>
            </c:strRef>
          </c:tx>
          <c:spPr>
            <a:ln w="34925" cap="rnd">
              <a:solidFill>
                <a:schemeClr val="accent3"/>
              </a:solidFill>
              <a:round/>
            </a:ln>
            <a:effectLst>
              <a:outerShdw blurRad="40000" dist="23000" dir="5400000" rotWithShape="0">
                <a:srgbClr val="000000">
                  <a:alpha val="35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Val val="1"/>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'Mailbox Modeling Data'!$C$28:$T$28</c:f>
              <c:numCache>
                <c:formatCode>General</c:formatCode>
                <c:ptCount val="18"/>
                <c:pt idx="0">
                  <c:v>0</c:v>
                </c:pt>
                <c:pt idx="1">
                  <c:v>12</c:v>
                </c:pt>
                <c:pt idx="2">
                  <c:v>15</c:v>
                </c:pt>
                <c:pt idx="3">
                  <c:v>18</c:v>
                </c:pt>
                <c:pt idx="4">
                  <c:v>21</c:v>
                </c:pt>
                <c:pt idx="5">
                  <c:v>24</c:v>
                </c:pt>
                <c:pt idx="6">
                  <c:v>27</c:v>
                </c:pt>
                <c:pt idx="7">
                  <c:v>30</c:v>
                </c:pt>
                <c:pt idx="8">
                  <c:v>33</c:v>
                </c:pt>
                <c:pt idx="9">
                  <c:v>36</c:v>
                </c:pt>
                <c:pt idx="10">
                  <c:v>39</c:v>
                </c:pt>
                <c:pt idx="11">
                  <c:v>42</c:v>
                </c:pt>
                <c:pt idx="12">
                  <c:v>45</c:v>
                </c:pt>
                <c:pt idx="13">
                  <c:v>48</c:v>
                </c:pt>
                <c:pt idx="14">
                  <c:v>51</c:v>
                </c:pt>
                <c:pt idx="15">
                  <c:v>54</c:v>
                </c:pt>
                <c:pt idx="16">
                  <c:v>57</c:v>
                </c:pt>
                <c:pt idx="17">
                  <c:v>60</c:v>
                </c:pt>
              </c:numCache>
            </c:numRef>
          </c:cat>
          <c:val>
            <c:numRef>
              <c:f>'Mailbox Modeling Data'!$C$31:$T$31</c:f>
              <c:numCache>
                <c:formatCode>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er>
        <c:dLbls>
          <c:showVal val="1"/>
        </c:dLbls>
        <c:marker val="1"/>
        <c:axId val="112187648"/>
        <c:axId val="112349568"/>
      </c:lineChart>
      <c:catAx>
        <c:axId val="112187648"/>
        <c:scaling>
          <c:orientation val="minMax"/>
        </c:scaling>
        <c:axPos val="b"/>
        <c:title>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Number of Months</a:t>
                </a:r>
              </a:p>
            </c:rich>
          </c:tx>
          <c:spPr>
            <a:noFill/>
            <a:ln>
              <a:noFill/>
            </a:ln>
            <a:effectLst/>
          </c:spPr>
        </c:title>
        <c:numFmt formatCode="General" sourceLinked="1"/>
        <c:maj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349568"/>
        <c:crosses val="autoZero"/>
        <c:auto val="1"/>
        <c:lblAlgn val="ctr"/>
        <c:lblOffset val="100"/>
      </c:catAx>
      <c:valAx>
        <c:axId val="112349568"/>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Size in GB</a:t>
                </a:r>
              </a:p>
            </c:rich>
          </c:tx>
          <c:spPr>
            <a:noFill/>
            <a:ln>
              <a:noFill/>
            </a:ln>
            <a:effectLst/>
          </c:spPr>
        </c:title>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187648"/>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GB"/>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Tier-3 Mailbox Space Modeling</a:t>
            </a:r>
          </a:p>
        </c:rich>
      </c:tx>
      <c:spPr>
        <a:noFill/>
        <a:ln>
          <a:noFill/>
        </a:ln>
        <a:effectLst/>
      </c:spPr>
    </c:title>
    <c:plotArea>
      <c:layout/>
      <c:lineChart>
        <c:grouping val="standard"/>
        <c:ser>
          <c:idx val="2"/>
          <c:order val="0"/>
          <c:tx>
            <c:strRef>
              <c:f>'Mailbox Modeling Data'!$B$47</c:f>
              <c:strCache>
                <c:ptCount val="1"/>
                <c:pt idx="0">
                  <c:v>100% Retention</c:v>
                </c:pt>
              </c:strCache>
            </c:strRef>
          </c:tx>
          <c:spPr>
            <a:ln w="34925" cap="rnd">
              <a:solidFill>
                <a:schemeClr val="accent3"/>
              </a:solidFill>
              <a:round/>
            </a:ln>
            <a:effectLst>
              <a:outerShdw blurRad="40000" dist="23000" dir="5400000" rotWithShape="0">
                <a:srgbClr val="000000">
                  <a:alpha val="35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'Mailbox Modeling Data'!$C$60:$T$60</c:f>
              <c:numCache>
                <c:formatCode>General</c:formatCode>
                <c:ptCount val="18"/>
                <c:pt idx="0">
                  <c:v>0</c:v>
                </c:pt>
                <c:pt idx="1">
                  <c:v>12</c:v>
                </c:pt>
                <c:pt idx="2">
                  <c:v>15</c:v>
                </c:pt>
                <c:pt idx="3">
                  <c:v>18</c:v>
                </c:pt>
                <c:pt idx="4">
                  <c:v>21</c:v>
                </c:pt>
                <c:pt idx="5">
                  <c:v>24</c:v>
                </c:pt>
                <c:pt idx="6">
                  <c:v>27</c:v>
                </c:pt>
                <c:pt idx="7">
                  <c:v>30</c:v>
                </c:pt>
                <c:pt idx="8">
                  <c:v>33</c:v>
                </c:pt>
                <c:pt idx="9">
                  <c:v>36</c:v>
                </c:pt>
                <c:pt idx="10">
                  <c:v>39</c:v>
                </c:pt>
                <c:pt idx="11">
                  <c:v>42</c:v>
                </c:pt>
                <c:pt idx="12">
                  <c:v>45</c:v>
                </c:pt>
                <c:pt idx="13">
                  <c:v>48</c:v>
                </c:pt>
                <c:pt idx="14">
                  <c:v>51</c:v>
                </c:pt>
                <c:pt idx="15">
                  <c:v>54</c:v>
                </c:pt>
                <c:pt idx="16">
                  <c:v>57</c:v>
                </c:pt>
                <c:pt idx="17">
                  <c:v>60</c:v>
                </c:pt>
              </c:numCache>
            </c:numRef>
          </c:cat>
          <c:val>
            <c:numRef>
              <c:f>'Mailbox Modeling Data'!$C$47:$T$47</c:f>
              <c:numCache>
                <c:formatCode>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er>
        <c:dLbls>
          <c:showVal val="1"/>
        </c:dLbls>
        <c:marker val="1"/>
        <c:axId val="112468736"/>
        <c:axId val="112470656"/>
      </c:lineChart>
      <c:catAx>
        <c:axId val="112468736"/>
        <c:scaling>
          <c:orientation val="minMax"/>
        </c:scaling>
        <c:axPos val="b"/>
        <c:title>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Number of Months</a:t>
                </a:r>
              </a:p>
            </c:rich>
          </c:tx>
          <c:spPr>
            <a:noFill/>
            <a:ln>
              <a:noFill/>
            </a:ln>
            <a:effectLst/>
          </c:spPr>
        </c:title>
        <c:numFmt formatCode="General" sourceLinked="1"/>
        <c:maj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70656"/>
        <c:crosses val="autoZero"/>
        <c:auto val="1"/>
        <c:lblAlgn val="ctr"/>
        <c:lblOffset val="100"/>
      </c:catAx>
      <c:valAx>
        <c:axId val="112470656"/>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Size in GB</a:t>
                </a:r>
              </a:p>
            </c:rich>
          </c:tx>
          <c:spPr>
            <a:noFill/>
            <a:ln>
              <a:noFill/>
            </a:ln>
            <a:effectLst/>
          </c:spPr>
        </c:title>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68736"/>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GB"/>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Tier-4 Mailbox Space Modeling</a:t>
            </a:r>
          </a:p>
        </c:rich>
      </c:tx>
      <c:spPr>
        <a:noFill/>
        <a:ln>
          <a:noFill/>
        </a:ln>
        <a:effectLst/>
      </c:spPr>
    </c:title>
    <c:plotArea>
      <c:layout/>
      <c:lineChart>
        <c:grouping val="standard"/>
        <c:ser>
          <c:idx val="2"/>
          <c:order val="0"/>
          <c:tx>
            <c:strRef>
              <c:f>'Mailbox Modeling Data'!$B$63</c:f>
              <c:strCache>
                <c:ptCount val="1"/>
                <c:pt idx="0">
                  <c:v>100% Retention</c:v>
                </c:pt>
              </c:strCache>
            </c:strRef>
          </c:tx>
          <c:spPr>
            <a:ln w="34925" cap="rnd">
              <a:solidFill>
                <a:schemeClr val="accent3"/>
              </a:solidFill>
              <a:round/>
            </a:ln>
            <a:effectLst>
              <a:outerShdw blurRad="40000" dist="23000" dir="5400000" rotWithShape="0">
                <a:srgbClr val="000000">
                  <a:alpha val="35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Val val="1"/>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'Mailbox Modeling Data'!$C$60:$T$60</c:f>
              <c:numCache>
                <c:formatCode>General</c:formatCode>
                <c:ptCount val="18"/>
                <c:pt idx="0">
                  <c:v>0</c:v>
                </c:pt>
                <c:pt idx="1">
                  <c:v>12</c:v>
                </c:pt>
                <c:pt idx="2">
                  <c:v>15</c:v>
                </c:pt>
                <c:pt idx="3">
                  <c:v>18</c:v>
                </c:pt>
                <c:pt idx="4">
                  <c:v>21</c:v>
                </c:pt>
                <c:pt idx="5">
                  <c:v>24</c:v>
                </c:pt>
                <c:pt idx="6">
                  <c:v>27</c:v>
                </c:pt>
                <c:pt idx="7">
                  <c:v>30</c:v>
                </c:pt>
                <c:pt idx="8">
                  <c:v>33</c:v>
                </c:pt>
                <c:pt idx="9">
                  <c:v>36</c:v>
                </c:pt>
                <c:pt idx="10">
                  <c:v>39</c:v>
                </c:pt>
                <c:pt idx="11">
                  <c:v>42</c:v>
                </c:pt>
                <c:pt idx="12">
                  <c:v>45</c:v>
                </c:pt>
                <c:pt idx="13">
                  <c:v>48</c:v>
                </c:pt>
                <c:pt idx="14">
                  <c:v>51</c:v>
                </c:pt>
                <c:pt idx="15">
                  <c:v>54</c:v>
                </c:pt>
                <c:pt idx="16">
                  <c:v>57</c:v>
                </c:pt>
                <c:pt idx="17">
                  <c:v>60</c:v>
                </c:pt>
              </c:numCache>
            </c:numRef>
          </c:cat>
          <c:val>
            <c:numRef>
              <c:f>'Mailbox Modeling Data'!$C$63:$T$63</c:f>
              <c:numCache>
                <c:formatCode>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ser>
        <c:dLbls>
          <c:showVal val="1"/>
        </c:dLbls>
        <c:marker val="1"/>
        <c:axId val="112499712"/>
        <c:axId val="107488384"/>
      </c:lineChart>
      <c:catAx>
        <c:axId val="112499712"/>
        <c:scaling>
          <c:orientation val="minMax"/>
        </c:scaling>
        <c:axPos val="b"/>
        <c:title>
          <c:tx>
            <c:rich>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Number of Months</a:t>
                </a:r>
              </a:p>
            </c:rich>
          </c:tx>
          <c:spPr>
            <a:noFill/>
            <a:ln>
              <a:noFill/>
            </a:ln>
            <a:effectLst/>
          </c:spPr>
        </c:title>
        <c:numFmt formatCode="General" sourceLinked="1"/>
        <c:maj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7488384"/>
        <c:crosses val="autoZero"/>
        <c:auto val="1"/>
        <c:lblAlgn val="ctr"/>
        <c:lblOffset val="100"/>
      </c:catAx>
      <c:valAx>
        <c:axId val="107488384"/>
        <c:scaling>
          <c:orientation val="minMax"/>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a:t>Size in GB</a:t>
                </a:r>
              </a:p>
            </c:rich>
          </c:tx>
          <c:spPr>
            <a:noFill/>
            <a:ln>
              <a:noFill/>
            </a:ln>
            <a:effectLst/>
          </c:spPr>
        </c:title>
        <c:numFmt formatCode="0.0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99712"/>
        <c:crosses val="autoZero"/>
        <c:crossBetween val="between"/>
      </c:valAx>
      <c:spPr>
        <a:noFill/>
        <a:ln>
          <a:noFill/>
        </a:ln>
        <a:effectLst/>
      </c:spPr>
    </c:plotArea>
    <c:legend>
      <c:legendPos val="b"/>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checked="Checked" firstButton="1"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11205</xdr:colOff>
      <xdr:row>4</xdr:row>
      <xdr:rowOff>12325</xdr:rowOff>
    </xdr:from>
    <xdr:to>
      <xdr:col>18</xdr:col>
      <xdr:colOff>89646</xdr:colOff>
      <xdr:row>27</xdr:row>
      <xdr:rowOff>123265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33</xdr:row>
      <xdr:rowOff>11206</xdr:rowOff>
    </xdr:from>
    <xdr:to>
      <xdr:col>18</xdr:col>
      <xdr:colOff>78441</xdr:colOff>
      <xdr:row>56</xdr:row>
      <xdr:rowOff>122145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11205</xdr:colOff>
      <xdr:row>62</xdr:row>
      <xdr:rowOff>0</xdr:rowOff>
    </xdr:from>
    <xdr:to>
      <xdr:col>18</xdr:col>
      <xdr:colOff>89646</xdr:colOff>
      <xdr:row>85</xdr:row>
      <xdr:rowOff>110940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11206</xdr:colOff>
      <xdr:row>91</xdr:row>
      <xdr:rowOff>11206</xdr:rowOff>
    </xdr:from>
    <xdr:to>
      <xdr:col>18</xdr:col>
      <xdr:colOff>89647</xdr:colOff>
      <xdr:row>114</xdr:row>
      <xdr:rowOff>122146</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ables/table1.xml><?xml version="1.0" encoding="utf-8"?>
<table xmlns="http://schemas.openxmlformats.org/spreadsheetml/2006/main" id="2" name="Table2" displayName="Table2" ref="B21:C27" totalsRowShown="0" headerRowDxfId="999" dataDxfId="998">
  <tableColumns count="2">
    <tableColumn id="1" name="Exchange Environment Configuration" dataDxfId="997"/>
    <tableColumn id="2" name="Value" dataDxfId="996"/>
  </tableColumns>
  <tableStyleInfo name="TableStyleMedium15" showFirstColumn="0" showLastColumn="0" showRowStripes="1" showColumnStripes="0"/>
</table>
</file>

<file path=xl/tables/table2.xml><?xml version="1.0" encoding="utf-8"?>
<table xmlns="http://schemas.openxmlformats.org/spreadsheetml/2006/main" id="3" name="Table3" displayName="Table3" ref="B35:C41" totalsRowShown="0" headerRowDxfId="995">
  <tableColumns count="2">
    <tableColumn id="1" name="Exchange Data Configuration" dataDxfId="994"/>
    <tableColumn id="2" name="Value"/>
  </tableColumns>
  <tableStyleInfo name="TableStyleMedium15" showFirstColumn="0" showLastColumn="0" showRowStripes="1" showColumnStripes="0"/>
</table>
</file>

<file path=xl/tables/table3.xml><?xml version="1.0" encoding="utf-8"?>
<table xmlns="http://schemas.openxmlformats.org/spreadsheetml/2006/main" id="4" name="Table4" displayName="Table4" ref="F35:G40" totalsRowShown="0" headerRowDxfId="993">
  <tableColumns count="2">
    <tableColumn id="1" name="Database Configuration" dataDxfId="992"/>
    <tableColumn id="2" name="Value"/>
  </tableColumns>
  <tableStyleInfo name="TableStyleMedium15" showFirstColumn="0" showLastColumn="0" showRowStripes="1" showColumnStripes="0"/>
</table>
</file>

<file path=xl/tables/table4.xml><?xml version="1.0" encoding="utf-8"?>
<table xmlns="http://schemas.openxmlformats.org/spreadsheetml/2006/main" id="5" name="Table5" displayName="Table5" ref="B43:C45" totalsRowShown="0" headerRowDxfId="991">
  <tableColumns count="2">
    <tableColumn id="1" name="Exchange I/O Configuration" dataDxfId="990"/>
    <tableColumn id="2" name="Value"/>
  </tableColumns>
  <tableStyleInfo name="TableStyleMedium15" showFirstColumn="0" showLastColumn="0" showRowStripes="1" showColumnStripes="0"/>
</table>
</file>

<file path=xl/tables/table5.xml><?xml version="1.0" encoding="utf-8"?>
<table xmlns="http://schemas.openxmlformats.org/spreadsheetml/2006/main" id="6" name="Table6" displayName="Table6" ref="F29:G33" totalsRowShown="0" headerRowDxfId="989">
  <tableColumns count="2">
    <tableColumn id="1" name="Lagged Database Copy Configuration" dataDxfId="988"/>
    <tableColumn id="2" name="Value"/>
  </tableColumns>
  <tableStyleInfo name="TableStyleMedium15" showFirstColumn="0" showLastColumn="0" showRowStripes="1" showColumnStripes="0"/>
</table>
</file>

<file path=xl/tables/table6.xml><?xml version="1.0" encoding="utf-8"?>
<table xmlns="http://schemas.openxmlformats.org/spreadsheetml/2006/main" id="7" name="Table7" displayName="Table7" ref="B73:C90" totalsRowShown="0" headerRowDxfId="987">
  <tableColumns count="2">
    <tableColumn id="1" name="Tier-2 User Mailbox Configuration" dataDxfId="986"/>
    <tableColumn id="2" name="Value"/>
  </tableColumns>
  <tableStyleInfo name="TableStyleMedium15" showFirstColumn="0" showLastColumn="0" showRowStripes="1" showColumnStripes="0"/>
</table>
</file>

<file path=xl/tables/table7.xml><?xml version="1.0" encoding="utf-8"?>
<table xmlns="http://schemas.openxmlformats.org/spreadsheetml/2006/main" id="8" name="Table8" displayName="Table8" ref="F54:G71" totalsRowShown="0" headerRowDxfId="985">
  <tableColumns count="2">
    <tableColumn id="1" name="Tier-3 User Mailbox Configuration" dataDxfId="984"/>
    <tableColumn id="2" name="Value"/>
  </tableColumns>
  <tableStyleInfo name="TableStyleMedium15" showFirstColumn="0" showLastColumn="0" showRowStripes="1" showColumnStripes="0"/>
</table>
</file>

<file path=xl/tables/table8.xml><?xml version="1.0" encoding="utf-8"?>
<table xmlns="http://schemas.openxmlformats.org/spreadsheetml/2006/main" id="10" name="Table10" displayName="Table10" ref="B54:C71" totalsRowShown="0" headerRowDxfId="983">
  <tableColumns count="2">
    <tableColumn id="1" name="Tier-1 User Mailbox Configuration" dataDxfId="982"/>
    <tableColumn id="2" name="Value"/>
  </tableColumns>
  <tableStyleInfo name="TableStyleMedium15" showFirstColumn="0" showLastColumn="0" showRowStripes="1" showColumnStripes="0"/>
</table>
</file>

<file path=xl/tables/table9.xml><?xml version="1.0" encoding="utf-8"?>
<table xmlns="http://schemas.openxmlformats.org/spreadsheetml/2006/main" id="11" name="Table11" displayName="Table11" ref="B96:C100" totalsRowShown="0" headerRowDxfId="981">
  <tableColumns count="2">
    <tableColumn id="1" name="Backup Configuration" dataDxfId="980"/>
    <tableColumn id="2" name="Value"/>
  </tableColumns>
  <tableStyleInfo name="TableStyleMedium15" showFirstColumn="0" showLastColumn="0" showRowStripes="1" showColumnStripes="0"/>
</table>
</file>

<file path=xl/tables/table10.xml><?xml version="1.0" encoding="utf-8"?>
<table xmlns="http://schemas.openxmlformats.org/spreadsheetml/2006/main" id="12" name="Table12" displayName="Table12" ref="B144:C169" totalsRowCount="1">
  <tableColumns count="2">
    <tableColumn id="1" name="Hours in the Day" totalsRowLabel="Total" dataDxfId="979" totalsRowDxfId="978"/>
    <tableColumn id="2" name="Logs Generated / Hour Percentage" totalsRowFunction="custom" dataDxfId="977" totalsRowDxfId="976" dataCellStyle="Percent">
      <totalsRowFormula>SUBTOTAL(9,[Logs Generated / Hour Percentage])</totalsRowFormula>
    </tableColumn>
  </tableColumns>
  <tableStyleInfo name="TableStyleMedium15" showFirstColumn="0" showLastColumn="0" showRowStripes="1" showColumnStripes="0"/>
</table>
</file>

<file path=xl/tables/table11.xml><?xml version="1.0" encoding="utf-8"?>
<table xmlns="http://schemas.openxmlformats.org/spreadsheetml/2006/main" id="13" name="Table13" displayName="Table13" ref="F143:G145" totalsRowShown="0" headerRowDxfId="975">
  <tableColumns count="2">
    <tableColumn id="1" name="Network Configuration" dataDxfId="974"/>
    <tableColumn id="2" name="Value"/>
  </tableColumns>
  <tableStyleInfo name="TableStyleMedium15" showFirstColumn="0" showLastColumn="0" showRowStripes="1" showColumnStripes="0"/>
</table>
</file>

<file path=xl/tables/table12.xml><?xml version="1.0" encoding="utf-8"?>
<table xmlns="http://schemas.openxmlformats.org/spreadsheetml/2006/main" id="9" name="Table510" displayName="Table510" ref="B29:C33" totalsRowShown="0" headerRowDxfId="973">
  <tableColumns count="2">
    <tableColumn id="1" name="Mailbox Database Copy Configuration" dataDxfId="972"/>
    <tableColumn id="2" name="Value" dataDxfId="971"/>
  </tableColumns>
  <tableStyleInfo name="TableStyleMedium15" showFirstColumn="0" showLastColumn="0" showRowStripes="1" showColumnStripes="0"/>
</table>
</file>

<file path=xl/tables/table13.xml><?xml version="1.0" encoding="utf-8"?>
<table xmlns="http://schemas.openxmlformats.org/spreadsheetml/2006/main" id="52" name="Table52" displayName="Table52" ref="B115:D118" headerRowCount="0" totalsRowShown="0" headerRowDxfId="970" dataDxfId="969">
  <tableColumns count="3">
    <tableColumn id="1" name="Primary Datacenter Server Disk Configuration" headerRowDxfId="968"/>
    <tableColumn id="2" name="Disk Capacity" headerRowDxfId="967" dataDxfId="966"/>
    <tableColumn id="3" name="Disk Type" headerRowDxfId="965" dataDxfId="964"/>
  </tableColumns>
  <tableStyleInfo name="TableStyleMedium15" showFirstColumn="0" showLastColumn="0" showRowStripes="1" showColumnStripes="0"/>
</table>
</file>

<file path=xl/tables/table14.xml><?xml version="1.0" encoding="utf-8"?>
<table xmlns="http://schemas.openxmlformats.org/spreadsheetml/2006/main" id="45" name="Table45" displayName="Table45" ref="B106:C112" totalsRowShown="0" headerRowDxfId="963" dataDxfId="962">
  <tableColumns count="2">
    <tableColumn id="1" name="Storage Options" dataDxfId="961"/>
    <tableColumn id="2" name="Value" dataDxfId="960"/>
  </tableColumns>
  <tableStyleInfo name="TableStyleMedium15" showFirstColumn="0" showLastColumn="0" showRowStripes="1" showColumnStripes="0"/>
</table>
</file>

<file path=xl/tables/table15.xml><?xml version="1.0" encoding="utf-8"?>
<table xmlns="http://schemas.openxmlformats.org/spreadsheetml/2006/main" id="47" name="Table47" displayName="Table47" ref="B130:D133" totalsRowShown="0" headerRowDxfId="959" dataDxfId="958" tableBorderDxfId="957">
  <tableColumns count="3">
    <tableColumn id="1" name="Server Configuration" dataDxfId="956"/>
    <tableColumn id="2" name="Processor Cores / Server" dataDxfId="955"/>
    <tableColumn id="5" name="SPECint2006 Rate Value" dataDxfId="954"/>
  </tableColumns>
  <tableStyleInfo name="TableStyleMedium15" showFirstColumn="0" showLastColumn="0" showRowStripes="1" showColumnStripes="0"/>
</table>
</file>

<file path=xl/tables/table16.xml><?xml version="1.0" encoding="utf-8"?>
<table xmlns="http://schemas.openxmlformats.org/spreadsheetml/2006/main" id="79" name="Table880" displayName="Table880" ref="F73:G90" totalsRowShown="0" headerRowDxfId="953">
  <tableColumns count="2">
    <tableColumn id="1" name="Tier-4 User Mailbox Configuration" dataDxfId="952"/>
    <tableColumn id="2" name="Value"/>
  </tableColumns>
  <tableStyleInfo name="TableStyleMedium15" showFirstColumn="0" showLastColumn="0" showRowStripes="1" showColumnStripes="0"/>
</table>
</file>

<file path=xl/tables/table17.xml><?xml version="1.0" encoding="utf-8"?>
<table xmlns="http://schemas.openxmlformats.org/spreadsheetml/2006/main" id="87" name="Table87" displayName="Table87" ref="F21:G26" totalsRowShown="0" headerRowDxfId="951">
  <tableColumns count="2">
    <tableColumn id="1" name="Site Resilience Configuration" dataDxfId="950"/>
    <tableColumn id="2" name="Value" dataDxfId="949"/>
  </tableColumns>
  <tableStyleInfo name="TableStyleMedium15" showFirstColumn="0" showLastColumn="0" showRowStripes="1" showColumnStripes="0"/>
</table>
</file>

<file path=xl/tables/table18.xml><?xml version="1.0" encoding="utf-8"?>
<table xmlns="http://schemas.openxmlformats.org/spreadsheetml/2006/main" id="91" name="Table91" displayName="Table91" ref="B121:D124" headerRowCount="0" totalsRowShown="0" headerRowDxfId="948" dataDxfId="947" tableBorderDxfId="946">
  <tableColumns count="3">
    <tableColumn id="1" name="Secondary Datacenter Server Disk Configuration" headerRowDxfId="945" dataDxfId="944"/>
    <tableColumn id="2" name="Disk Capacity" headerRowDxfId="943" dataDxfId="942"/>
    <tableColumn id="3" name="Disk Type" headerRowDxfId="941" dataDxfId="940"/>
  </tableColumns>
  <tableStyleInfo name="TableStyleMedium15" showFirstColumn="0" showLastColumn="0" showRowStripes="1" showColumnStripes="0"/>
</table>
</file>

<file path=xl/tables/table19.xml><?xml version="1.0" encoding="utf-8"?>
<table xmlns="http://schemas.openxmlformats.org/spreadsheetml/2006/main" id="97" name="Table97" displayName="Table97" ref="B135:C136" totalsRowShown="0" tableBorderDxfId="939">
  <tableColumns count="2">
    <tableColumn id="1" name="Processor Configuration" dataDxfId="938"/>
    <tableColumn id="2" name="Value" dataDxfId="937" dataCellStyle="Percent"/>
  </tableColumns>
  <tableStyleInfo name="TableStyleMedium15" showFirstColumn="0" showLastColumn="0" showRowStripes="1" showColumnStripes="0"/>
</table>
</file>

<file path=xl/tables/table20.xml><?xml version="1.0" encoding="utf-8"?>
<table xmlns="http://schemas.openxmlformats.org/spreadsheetml/2006/main" id="99" name="tblServerNames" displayName="tblServerNames" ref="B174:C190" totalsRowShown="0" headerRowDxfId="936" dataDxfId="935">
  <tableColumns count="2">
    <tableColumn id="1" name="Server" dataDxfId="934">
      <calculatedColumnFormula>GetFailureDomain(1)</calculatedColumnFormula>
    </tableColumn>
    <tableColumn id="2" name="Name" dataDxfId="933"/>
  </tableColumns>
  <tableStyleInfo name="TableStyleMedium15" showFirstColumn="0" showLastColumn="0" showRowStripes="1" showColumnStripes="0"/>
</table>
</file>

<file path=xl/tables/table21.xml><?xml version="1.0" encoding="utf-8"?>
<table xmlns="http://schemas.openxmlformats.org/spreadsheetml/2006/main" id="102" name="Table102" displayName="Table102" ref="B192:C195" totalsRowShown="0" headerRowDxfId="932" dataDxfId="930" headerRowBorderDxfId="931" tableBorderDxfId="929">
  <tableColumns count="2">
    <tableColumn id="1" name="Failure Domains" dataDxfId="928"/>
    <tableColumn id="2" name="Value" dataDxfId="927"/>
  </tableColumns>
  <tableStyleInfo name="TableStyleMedium1" showFirstColumn="0" showLastColumn="0" showRowStripes="1" showColumnStripes="0"/>
</table>
</file>

<file path=xl/tables/table22.xml><?xml version="1.0" encoding="utf-8"?>
<table xmlns="http://schemas.openxmlformats.org/spreadsheetml/2006/main" id="107" name="Table107" displayName="Table107" ref="F43:G45" totalsRowShown="0" headerRowDxfId="926">
  <tableColumns count="2">
    <tableColumn id="1" name="Transport Configuration" dataDxfId="925"/>
    <tableColumn id="2" name="Value" dataDxfId="924" dataCellStyle="Percent"/>
  </tableColumns>
  <tableStyleInfo name="TableStyleMedium15" showFirstColumn="0" showLastColumn="0" showRowStripes="1" showColumnStripes="0"/>
</table>
</file>

<file path=xl/tables/table23.xml><?xml version="1.0" encoding="utf-8"?>
<table xmlns="http://schemas.openxmlformats.org/spreadsheetml/2006/main" id="106" name="Table106" displayName="Table106" ref="B51:C52" totalsRowShown="0" headerRowDxfId="923" dataDxfId="922" tableBorderDxfId="921">
  <tableColumns count="2">
    <tableColumn id="1" name="User Mailbox Configuration Settings" dataDxfId="920"/>
    <tableColumn id="2" name="Value" dataDxfId="919"/>
  </tableColumns>
  <tableStyleInfo name="TableStyleMedium15" showFirstColumn="0" showLastColumn="0" showRowStripes="1" showColumnStripes="0"/>
</table>
</file>

<file path=xl/tables/table24.xml><?xml version="1.0" encoding="utf-8"?>
<table xmlns="http://schemas.openxmlformats.org/spreadsheetml/2006/main" id="14" name="Table14" displayName="Table14" ref="B9:C33" totalsRowShown="0" headerRowDxfId="903" dataDxfId="902">
  <tableColumns count="2">
    <tableColumn id="1" name="Tier-1 User Mailbox Calculations" dataDxfId="901"/>
    <tableColumn id="2" name="Value" dataDxfId="900"/>
  </tableColumns>
  <tableStyleInfo name="TableStyleMedium9" showFirstColumn="0" showLastColumn="0" showRowStripes="1" showColumnStripes="0"/>
</table>
</file>

<file path=xl/tables/table25.xml><?xml version="1.0" encoding="utf-8"?>
<table xmlns="http://schemas.openxmlformats.org/spreadsheetml/2006/main" id="16" name="Table16" displayName="Table16" ref="B35:C59" totalsRowShown="0" headerRowDxfId="899" dataDxfId="898">
  <tableColumns count="2">
    <tableColumn id="1" name="Tier-3 User Mailbox Calculations" dataDxfId="897"/>
    <tableColumn id="2" name="Value" dataDxfId="896"/>
  </tableColumns>
  <tableStyleInfo name="TableStyleMedium9" showFirstColumn="0" showLastColumn="0" showRowStripes="1" showColumnStripes="0"/>
</table>
</file>

<file path=xl/tables/table26.xml><?xml version="1.0" encoding="utf-8"?>
<table xmlns="http://schemas.openxmlformats.org/spreadsheetml/2006/main" id="17" name="Table17" displayName="Table17" ref="H9:I33" totalsRowShown="0" headerRowDxfId="895" dataDxfId="894">
  <tableColumns count="2">
    <tableColumn id="1" name="Tier-2 User Mailbox Calculations" dataDxfId="893"/>
    <tableColumn id="2" name="Value" dataDxfId="892"/>
  </tableColumns>
  <tableStyleInfo name="TableStyleMedium9" showFirstColumn="0" showLastColumn="0" showRowStripes="1" showColumnStripes="0"/>
</table>
</file>

<file path=xl/tables/table27.xml><?xml version="1.0" encoding="utf-8"?>
<table xmlns="http://schemas.openxmlformats.org/spreadsheetml/2006/main" id="18" name="Table18" displayName="Table18" ref="H74:I83" totalsRowShown="0" headerRowDxfId="891" dataDxfId="890">
  <tableColumns count="2">
    <tableColumn id="1" name="I/O Calculations" dataDxfId="889"/>
    <tableColumn id="2" name="Value" dataDxfId="888"/>
  </tableColumns>
  <tableStyleInfo name="TableStyleMedium9" showFirstColumn="0" showLastColumn="0" showRowStripes="1" showColumnStripes="0"/>
</table>
</file>

<file path=xl/tables/table28.xml><?xml version="1.0" encoding="utf-8"?>
<table xmlns="http://schemas.openxmlformats.org/spreadsheetml/2006/main" id="19" name="Table19" displayName="Table19" ref="B61:C83" totalsRowShown="0" headerRowDxfId="887" dataDxfId="886">
  <tableColumns count="2">
    <tableColumn id="1" name="Database Calculations" dataDxfId="885"/>
    <tableColumn id="2" name="Value" dataDxfId="884"/>
  </tableColumns>
  <tableStyleInfo name="TableStyleMedium9" showFirstColumn="0" showLastColumn="0" showRowStripes="1" showColumnStripes="0"/>
</table>
</file>

<file path=xl/tables/table29.xml><?xml version="1.0" encoding="utf-8"?>
<table xmlns="http://schemas.openxmlformats.org/spreadsheetml/2006/main" id="21" name="Table21" displayName="Table21" ref="B146:C156" totalsRowShown="0" headerRowDxfId="883" dataDxfId="882">
  <tableColumns count="2">
    <tableColumn id="1" name="Transaction Log Calculations" dataDxfId="881"/>
    <tableColumn id="2" name="Value" dataDxfId="880"/>
  </tableColumns>
  <tableStyleInfo name="TableStyleMedium9" showFirstColumn="0" showLastColumn="0" showRowStripes="1" showColumnStripes="0"/>
</table>
</file>

<file path=xl/tables/table30.xml><?xml version="1.0" encoding="utf-8"?>
<table xmlns="http://schemas.openxmlformats.org/spreadsheetml/2006/main" id="22" name="Table22" displayName="Table22" ref="H146:I152" totalsRowShown="0" headerRowDxfId="879" dataDxfId="878">
  <tableColumns count="2">
    <tableColumn id="1" name="Disk Capacity Calculations" dataDxfId="877"/>
    <tableColumn id="2" name="Value" dataDxfId="876">
      <calculatedColumnFormula>(LogDiskSpaceReqBackup+LogDiskSpaceReqMove)</calculatedColumnFormula>
    </tableColumn>
  </tableColumns>
  <tableStyleInfo name="TableStyleMedium9" showFirstColumn="0" showLastColumn="0" showRowStripes="1" showColumnStripes="0"/>
</table>
</file>

<file path=xl/tables/table31.xml><?xml version="1.0" encoding="utf-8"?>
<table xmlns="http://schemas.openxmlformats.org/spreadsheetml/2006/main" id="23" name="Table23" displayName="Table23" ref="H95:I103" totalsRowShown="0" headerRowDxfId="875" dataDxfId="874">
  <tableColumns count="2">
    <tableColumn id="1" name="Lag Calculations" dataDxfId="873"/>
    <tableColumn id="2" name="Value" dataDxfId="872">
      <calculatedColumnFormula>IF(numLagDBCopies&lt;&gt;0,MIN(TruncationLagHours/(60*60*24),14),0)</calculatedColumnFormula>
    </tableColumn>
  </tableColumns>
  <tableStyleInfo name="TableStyleMedium9" showFirstColumn="0" showLastColumn="0" showRowStripes="1" showColumnStripes="0"/>
</table>
</file>

<file path=xl/tables/table32.xml><?xml version="1.0" encoding="utf-8"?>
<table xmlns="http://schemas.openxmlformats.org/spreadsheetml/2006/main" id="24" name="Table24" displayName="Table24" ref="B222:F227" headerRowCount="0" headerRowDxfId="871" dataDxfId="870">
  <tableColumns count="5">
    <tableColumn id="1" name="Environment Configuration" totalsRowLabel="Total" headerRowDxfId="869" dataDxfId="868" totalsRowDxfId="867"/>
    <tableColumn id="2" name=" / Primary Datacenter" headerRowDxfId="866" dataDxfId="865" totalsRowDxfId="864"/>
    <tableColumn id="3" name="/ Secondary Datacenter" headerRowDxfId="863" dataDxfId="862" totalsRowDxfId="861"/>
    <tableColumn id="4" name="/ DAG" totalsRowFunction="sum" headerRowDxfId="860" dataDxfId="859" totalsRowDxfId="858"/>
    <tableColumn id="5" name=" / Environment" headerRowDxfId="857" dataDxfId="856" totalsRowDxfId="855"/>
  </tableColumns>
  <tableStyleInfo name="TableStyleMedium11" showFirstColumn="0" showLastColumn="0" showRowStripes="1" showColumnStripes="0"/>
</table>
</file>

<file path=xl/tables/table33.xml><?xml version="1.0" encoding="utf-8"?>
<table xmlns="http://schemas.openxmlformats.org/spreadsheetml/2006/main" id="25" name="Table25" displayName="Table25" ref="B229:F235" totalsRowShown="0" headerRowDxfId="854" dataDxfId="853">
  <tableColumns count="5">
    <tableColumn id="1" name="User Mailbox Configuration" dataDxfId="852"/>
    <tableColumn id="2" name="Tier-1" dataDxfId="851"/>
    <tableColumn id="3" name="Tier-2" dataDxfId="850"/>
    <tableColumn id="4" name="Tier-3" dataDxfId="849"/>
    <tableColumn id="5" name="Tier-4" dataDxfId="848"/>
  </tableColumns>
  <tableStyleInfo name="TableStyleMedium11" showFirstColumn="0" showLastColumn="0" showRowStripes="1" showColumnStripes="0"/>
</table>
</file>

<file path=xl/tables/table34.xml><?xml version="1.0" encoding="utf-8"?>
<table xmlns="http://schemas.openxmlformats.org/spreadsheetml/2006/main" id="26" name="Table26" displayName="Table26" ref="B242:C245" totalsRowShown="0" headerRowDxfId="847" dataDxfId="846">
  <tableColumns count="2">
    <tableColumn id="1" name="Database Configuration" dataDxfId="845"/>
    <tableColumn id="2" name=" " dataDxfId="844"/>
  </tableColumns>
  <tableStyleInfo name="TableStyleMedium11" showFirstColumn="0" showLastColumn="0" showRowStripes="1" showColumnStripes="0"/>
</table>
</file>

<file path=xl/tables/table35.xml><?xml version="1.0" encoding="utf-8"?>
<table xmlns="http://schemas.openxmlformats.org/spreadsheetml/2006/main" id="28" name="Table28" displayName="Table28" ref="B272:F278" totalsRowShown="0" headerRowDxfId="843" dataDxfId="842">
  <tableColumns count="5">
    <tableColumn id="1" name="Disk Space Requirements" dataDxfId="841"/>
    <tableColumn id="2" name="/ Database" dataDxfId="840"/>
    <tableColumn id="3" name=" / Server" dataDxfId="839"/>
    <tableColumn id="4" name="/ DAG" dataDxfId="838"/>
    <tableColumn id="5" name="/ Environment" dataDxfId="837"/>
  </tableColumns>
  <tableStyleInfo name="TableStyleMedium11" showFirstColumn="0" showLastColumn="0" showRowStripes="1" showColumnStripes="0"/>
</table>
</file>

<file path=xl/tables/table36.xml><?xml version="1.0" encoding="utf-8"?>
<table xmlns="http://schemas.openxmlformats.org/spreadsheetml/2006/main" id="1" name="Table232" displayName="Table232" ref="B126:C130" totalsRowShown="0" headerRowDxfId="836" dataDxfId="835">
  <tableColumns count="2">
    <tableColumn id="1" name="Second Datacenter Activation (DR) Calculations" dataDxfId="834"/>
    <tableColumn id="2" name="Value" dataDxfId="833">
      <calculatedColumnFormula>IF(numLagDBCopies&lt;&gt;0,MIN(TruncationLagHours/(60*60*24),7),0)</calculatedColumnFormula>
    </tableColumn>
  </tableColumns>
  <tableStyleInfo name="TableStyleMedium9" showFirstColumn="0" showLastColumn="0" showRowStripes="1" showColumnStripes="0"/>
</table>
</file>

<file path=xl/tables/table37.xml><?xml version="1.0" encoding="utf-8"?>
<table xmlns="http://schemas.openxmlformats.org/spreadsheetml/2006/main" id="33" name="Table33" displayName="Table33" ref="B132:C144" totalsRowShown="0" headerRowDxfId="832" dataDxfId="831">
  <tableColumns count="2">
    <tableColumn id="1" name="Memory Calculations (Primary Datacenter)" dataDxfId="830"/>
    <tableColumn id="2" name="Value" dataDxfId="829"/>
  </tableColumns>
  <tableStyleInfo name="TableStyleMedium9" showFirstColumn="0" showLastColumn="0" showRowStripes="1" showColumnStripes="0"/>
</table>
</file>

<file path=xl/tables/table38.xml><?xml version="1.0" encoding="utf-8"?>
<table xmlns="http://schemas.openxmlformats.org/spreadsheetml/2006/main" id="35" name="Table35" displayName="Table35" ref="B95:C113" totalsRowShown="0" headerRowDxfId="828" dataDxfId="826" headerRowBorderDxfId="827" tableBorderDxfId="825">
  <tableColumns count="2">
    <tableColumn id="1" name="Server Calculations" dataDxfId="824"/>
    <tableColumn id="2" name="Value" dataDxfId="823"/>
  </tableColumns>
  <tableStyleInfo name="TableStyleMedium9" showFirstColumn="0" showLastColumn="0" showRowStripes="1" showColumnStripes="0"/>
</table>
</file>

<file path=xl/tables/table39.xml><?xml version="1.0" encoding="utf-8"?>
<table xmlns="http://schemas.openxmlformats.org/spreadsheetml/2006/main" id="37" name="Table37" displayName="Table37" ref="B267:F270" totalsRowShown="0" dataDxfId="821" headerRowBorderDxfId="822" tableBorderDxfId="820">
  <tableColumns count="5">
    <tableColumn id="1" name="Transaction Log Requirements" dataDxfId="819"/>
    <tableColumn id="2" name="/ Database" dataDxfId="818"/>
    <tableColumn id="3" name="/ Server" dataDxfId="817"/>
    <tableColumn id="4" name="/ DAG" dataDxfId="816"/>
    <tableColumn id="5" name="/ Environment" dataDxfId="815"/>
  </tableColumns>
  <tableStyleInfo name="TableStyleMedium11" showFirstColumn="0" showLastColumn="0" showRowStripes="1" showColumnStripes="0"/>
</table>
</file>

<file path=xl/tables/table40.xml><?xml version="1.0" encoding="utf-8"?>
<table xmlns="http://schemas.openxmlformats.org/spreadsheetml/2006/main" id="20" name="Table2421" displayName="Table2421" ref="B247:E248" totalsRowShown="0" headerRowDxfId="814" dataDxfId="813">
  <tableColumns count="4">
    <tableColumn id="1" name="Database Copy Configuration" dataDxfId="812"/>
    <tableColumn id="2" name=" / Server" dataDxfId="811">
      <calculatedColumnFormula>IF(ValidationCheck=FALSE,IF(HAOption="Yes",TotNumDBCopiesServer,RecNumDBs),"--")</calculatedColumnFormula>
    </tableColumn>
    <tableColumn id="3" name="/ DAG" dataDxfId="810">
      <calculatedColumnFormula>IF(AND(HAOption="Yes",ValidationCheck=FALSE),(TotNumDBCopiesDC1+TotNumLagDBCopiesDC1+TotNumLagDBCopiesDC2+TotNumDBCopiesDC2),"--")</calculatedColumnFormula>
    </tableColumn>
    <tableColumn id="4" name="/ Environment" dataDxfId="809">
      <calculatedColumnFormula>IF(ValidationCheck=FALSE,IF(HAOption="Yes",Table2421[[#This Row],[/ DAG]]*calcNumDAGs,Table2421[] [ / Server]  *numMBXServers),"--")</calculatedColumnFormula>
    </tableColumn>
  </tableColumns>
  <tableStyleInfo name="TableStyleMedium11" showFirstColumn="0" showLastColumn="0" showRowStripes="1" showColumnStripes="0"/>
</table>
</file>

<file path=xl/tables/table41.xml><?xml version="1.0" encoding="utf-8"?>
<table xmlns="http://schemas.openxmlformats.org/spreadsheetml/2006/main" id="41" name="Table2442" displayName="Table2442" ref="B253:E259" headerRowCount="0" headerRowDxfId="808" dataDxfId="807">
  <tableColumns count="4">
    <tableColumn id="1" name="Server Configuration" totalsRowLabel="Total" headerRowDxfId="806" dataDxfId="805" totalsRowDxfId="804"/>
    <tableColumn id="2" name=" / Primary Datacenter Server" headerRowDxfId="803" dataDxfId="802" totalsRowDxfId="801">
      <calculatedColumnFormula>ServerRAMConfig</calculatedColumnFormula>
    </tableColumn>
    <tableColumn id="3" name="/ Secondary Datacenter Server" headerRowDxfId="800" dataDxfId="799" totalsRowDxfId="798">
      <calculatedColumnFormula>IF(calcNumPMBXServersDC2&lt;&gt;0,calcMBXServerACPUSDC+calcMBXServerPCPUSDC,"--")</calculatedColumnFormula>
    </tableColumn>
    <tableColumn id="4" name="/ Lagged Copy Server" totalsRowFunction="sum" headerRowDxfId="797" dataDxfId="796" totalsRowDxfId="795">
      <calculatedColumnFormula>IF(calcNumLagMBXServers&lt;&gt;0,calcLaggedServerCPU,"--")</calculatedColumnFormula>
    </tableColumn>
  </tableColumns>
  <tableStyleInfo name="TableStyleMedium11" showFirstColumn="0" showLastColumn="0" showRowStripes="1" showColumnStripes="0"/>
</table>
</file>

<file path=xl/tables/table42.xml><?xml version="1.0" encoding="utf-8"?>
<table xmlns="http://schemas.openxmlformats.org/spreadsheetml/2006/main" id="42" name="Table3343" displayName="Table3343" ref="H132:I142" totalsRowShown="0" headerRowDxfId="794" dataDxfId="793">
  <tableColumns count="2">
    <tableColumn id="1" name="Memory Calculations (Secondary Datacenter)" dataDxfId="792"/>
    <tableColumn id="2" name="Value" dataDxfId="791"/>
  </tableColumns>
  <tableStyleInfo name="TableStyleMedium9" showFirstColumn="0" showLastColumn="0" showRowStripes="1" showColumnStripes="0"/>
</table>
</file>

<file path=xl/tables/table43.xml><?xml version="1.0" encoding="utf-8"?>
<table xmlns="http://schemas.openxmlformats.org/spreadsheetml/2006/main" id="46" name="Table46" displayName="Table46" ref="H61:I71" totalsRowShown="0" headerRowDxfId="790" dataDxfId="789">
  <tableColumns count="2">
    <tableColumn id="1" name="Database Copy Instance Configuration" dataDxfId="788"/>
    <tableColumn id="2" name="Value" dataDxfId="787"/>
  </tableColumns>
  <tableStyleInfo name="TableStyleMedium9" showFirstColumn="0" showLastColumn="0" showRowStripes="1" showColumnStripes="0"/>
</table>
</file>

<file path=xl/tables/table44.xml><?xml version="1.0" encoding="utf-8"?>
<table xmlns="http://schemas.openxmlformats.org/spreadsheetml/2006/main" id="48" name="Table48" displayName="Table48" ref="B158:C165" totalsRowShown="0" headerRowDxfId="786">
  <tableColumns count="2">
    <tableColumn id="1" name="Processor Megacycle Calculations" dataDxfId="785"/>
    <tableColumn id="2" name="Value" dataDxfId="784"/>
  </tableColumns>
  <tableStyleInfo name="TableStyleMedium9" showFirstColumn="0" showLastColumn="0" showRowStripes="1" showColumnStripes="0"/>
</table>
</file>

<file path=xl/tables/table45.xml><?xml version="1.0" encoding="utf-8"?>
<table xmlns="http://schemas.openxmlformats.org/spreadsheetml/2006/main" id="69" name="Table69" displayName="Table69" ref="H126:I129" totalsRowShown="0" headerRowDxfId="783" dataDxfId="781" headerRowBorderDxfId="782" tableBorderDxfId="780">
  <tableColumns count="2">
    <tableColumn id="1" name="Storage Architecture" dataDxfId="779"/>
    <tableColumn id="2" name="Value" dataDxfId="778">
      <calculatedColumnFormula>IF(AND(VolArchitecture="1 LUN / DB",NumDBCopies&gt;=3),"JBOD","RAID")</calculatedColumnFormula>
    </tableColumn>
  </tableColumns>
  <tableStyleInfo name="TableStyleMedium9" showFirstColumn="0" showLastColumn="0" showRowStripes="1" showColumnStripes="0"/>
</table>
</file>

<file path=xl/tables/table46.xml><?xml version="1.0" encoding="utf-8"?>
<table xmlns="http://schemas.openxmlformats.org/spreadsheetml/2006/main" id="32" name="Table2433" displayName="Table2433" ref="B238:E240" headerRowCount="0" headerRowDxfId="777" dataDxfId="776">
  <tableColumns count="4">
    <tableColumn id="1" name="Database Copy Instance Configuration" totalsRowLabel="Total" headerRowDxfId="775" dataDxfId="774" totalsRowDxfId="773"/>
    <tableColumn id="2" name=" / Primary Datacenter" headerRowDxfId="772" dataDxfId="771" totalsRowDxfId="770"/>
    <tableColumn id="3" name="/ Secondary Datacenter" headerRowDxfId="769" dataDxfId="768" totalsRowDxfId="767"/>
    <tableColumn id="4" name="Total" totalsRowFunction="sum" headerRowDxfId="766" dataDxfId="765" totalsRowDxfId="764"/>
  </tableColumns>
  <tableStyleInfo name="TableStyleMedium11" showFirstColumn="0" showLastColumn="0" showRowStripes="1" showColumnStripes="0"/>
</table>
</file>

<file path=xl/tables/table47.xml><?xml version="1.0" encoding="utf-8"?>
<table xmlns="http://schemas.openxmlformats.org/spreadsheetml/2006/main" id="74" name="Table74" displayName="Table74" ref="B167:C176" totalsRowShown="0" headerRowDxfId="763">
  <tableColumns count="2">
    <tableColumn id="1" name="Processor Core Ratio Calculations" dataDxfId="762"/>
    <tableColumn id="2" name="Value" dataDxfId="761"/>
  </tableColumns>
  <tableStyleInfo name="TableStyleMedium9" showFirstColumn="0" showLastColumn="0" showRowStripes="1" showColumnStripes="0"/>
</table>
</file>

<file path=xl/tables/table48.xml><?xml version="1.0" encoding="utf-8"?>
<table xmlns="http://schemas.openxmlformats.org/spreadsheetml/2006/main" id="76" name="Table76" displayName="Table76" ref="B280:F284" totalsRowShown="0" headerRowDxfId="760" dataDxfId="759" tableBorderDxfId="758">
  <tableColumns count="5">
    <tableColumn id="1" name="Host IO and Throughput Requirements" dataDxfId="757"/>
    <tableColumn id="2" name="/ Database" dataDxfId="756"/>
    <tableColumn id="3" name=" / Server" dataDxfId="755"/>
    <tableColumn id="4" name="/ DAG" dataDxfId="754"/>
    <tableColumn id="5" name="/ Environment" dataDxfId="753"/>
  </tableColumns>
  <tableStyleInfo name="TableStyleMedium11" showFirstColumn="0" showLastColumn="0" showRowStripes="1" showColumnStripes="0"/>
</table>
</file>

<file path=xl/tables/table49.xml><?xml version="1.0" encoding="utf-8"?>
<table xmlns="http://schemas.openxmlformats.org/spreadsheetml/2006/main" id="77" name="Table77" displayName="Table77" ref="B215:D215" headerRowCount="0" totalsRowShown="0" headerRowDxfId="752" dataDxfId="751" tableBorderDxfId="750">
  <tableColumns count="3">
    <tableColumn id="1" name="Processor Core Ratio Requirements" headerRowDxfId="749" dataDxfId="748"/>
    <tableColumn id="2" name="/ Primary Datacenter" headerRowDxfId="747" dataDxfId="746">
      <calculatedColumnFormula>IF(ValidationCheck=FALSE,calcRecGCCoresPDC,"--")</calculatedColumnFormula>
    </tableColumn>
    <tableColumn id="3" name="/ Secondary Datacenter" headerRowDxfId="745" dataDxfId="744">
      <calculatedColumnFormula>IF(ValidationCheck=FALSE,calcRecGCCoresSDC,"--")</calculatedColumnFormula>
    </tableColumn>
  </tableColumns>
  <tableStyleInfo name="TableStyleMedium11" showFirstColumn="0" showLastColumn="0" showRowStripes="1" showColumnStripes="0"/>
</table>
</file>

<file path=xl/tables/table50.xml><?xml version="1.0" encoding="utf-8"?>
<table xmlns="http://schemas.openxmlformats.org/spreadsheetml/2006/main" id="80" name="Table1681" displayName="Table1681" ref="H35:I59" totalsRowShown="0" headerRowDxfId="743" dataDxfId="742">
  <tableColumns count="2">
    <tableColumn id="1" name="Tier-4 User Mailbox Calculations" dataDxfId="741"/>
    <tableColumn id="2" name="Value" dataDxfId="740"/>
  </tableColumns>
  <tableStyleInfo name="TableStyleMedium9" showFirstColumn="0" showLastColumn="0" showRowStripes="1" showColumnStripes="0"/>
</table>
</file>

<file path=xl/tables/table51.xml><?xml version="1.0" encoding="utf-8"?>
<table xmlns="http://schemas.openxmlformats.org/spreadsheetml/2006/main" id="83" name="Table83" displayName="Table83" ref="H166:I173" totalsRowShown="0" headerRowDxfId="739" dataDxfId="738" tableBorderDxfId="737">
  <tableColumns count="2">
    <tableColumn id="1" name="Log Stream Calculations" dataDxfId="736"/>
    <tableColumn id="2" name="Value" dataDxfId="735"/>
  </tableColumns>
  <tableStyleInfo name="TableStyleMedium9" showFirstColumn="0" showLastColumn="0" showRowStripes="1" showColumnStripes="0"/>
</table>
</file>

<file path=xl/tables/table52.xml><?xml version="1.0" encoding="utf-8"?>
<table xmlns="http://schemas.openxmlformats.org/spreadsheetml/2006/main" id="85" name="Table85" displayName="Table85" ref="H115:I119" totalsRowShown="0" headerRowDxfId="734">
  <tableColumns count="2">
    <tableColumn id="1" name="Total Number of Database Copies" dataDxfId="733"/>
    <tableColumn id="2" name="Value" dataDxfId="732"/>
  </tableColumns>
  <tableStyleInfo name="TableStyleMedium9" showFirstColumn="0" showLastColumn="0" showRowStripes="1" showColumnStripes="0"/>
</table>
</file>

<file path=xl/tables/table53.xml><?xml version="1.0" encoding="utf-8"?>
<table xmlns="http://schemas.openxmlformats.org/spreadsheetml/2006/main" id="86" name="Table86" displayName="Table86" ref="H85:I91" totalsRowShown="0" headerRowDxfId="731" dataDxfId="730" tableBorderDxfId="729">
  <tableColumns count="2">
    <tableColumn id="1" name="Server Calculations" dataDxfId="728"/>
    <tableColumn id="2" name="Value" dataDxfId="727"/>
  </tableColumns>
  <tableStyleInfo name="TableStyleMedium9" showFirstColumn="0" showLastColumn="0" showRowStripes="1" showColumnStripes="0"/>
</table>
</file>

<file path=xl/tables/table54.xml><?xml version="1.0" encoding="utf-8"?>
<table xmlns="http://schemas.openxmlformats.org/spreadsheetml/2006/main" id="88" name="Table88" displayName="Table88" ref="B85:C93" totalsRowShown="0" headerRowDxfId="726" dataDxfId="725">
  <tableColumns count="2">
    <tableColumn id="1" name="Database Copy Calculations" dataDxfId="724"/>
    <tableColumn id="2" name="Value" dataDxfId="723"/>
  </tableColumns>
  <tableStyleInfo name="TableStyleMedium9" showFirstColumn="0" showLastColumn="0" showRowStripes="1" showColumnStripes="0"/>
</table>
</file>

<file path=xl/tables/table55.xml><?xml version="1.0" encoding="utf-8"?>
<table xmlns="http://schemas.openxmlformats.org/spreadsheetml/2006/main" id="89" name="Table89" displayName="Table89" ref="B115:D124" totalsRowShown="0" headerRowDxfId="722" tableBorderDxfId="721">
  <tableColumns count="3">
    <tableColumn id="1" name="Active Database Distribution Calculations" dataDxfId="720"/>
    <tableColumn id="2" name="Datacenter 1" dataDxfId="719"/>
    <tableColumn id="3" name="Datacenter 2" dataDxfId="718">
      <calculatedColumnFormula>IF(AND(HAOption="Yes",SiteResilienceEnabled="Yes",SRModel="Active/Active (Single DAG)"),ROUND(IF(RecNumDBsDC2=1,RecNumDBsDC2,RecNumDBsDC2/calcNumAMBXServersDC2),0),"--")</calculatedColumnFormula>
    </tableColumn>
  </tableColumns>
  <tableStyleInfo name="TableStyleMedium9" showFirstColumn="0" showLastColumn="0" showRowStripes="1" showColumnStripes="0"/>
</table>
</file>

<file path=xl/tables/table56.xml><?xml version="1.0" encoding="utf-8"?>
<table xmlns="http://schemas.openxmlformats.org/spreadsheetml/2006/main" id="90" name="Table90" displayName="Table90" ref="H154:I163" totalsRowShown="0" headerRowDxfId="717">
  <tableColumns count="2">
    <tableColumn id="1" name="Validation Checks" dataDxfId="716"/>
    <tableColumn id="2" name="Value" dataDxfId="715">
      <calculatedColumnFormula>IF(HAOption="Yes",OR(IF(calcNumAMBXServersDC1+calcNumPMBXServersDC1+calcNumLagMBXServers+calcNumPMBXServersDC2+calcNumAMBXServersDC2&gt;16,TRUE,FALSE),IF(numDBCopiesSDC&gt;NumDBCopies-2,TRUE,FALSE)),FALSE)</calculatedColumnFormula>
    </tableColumn>
  </tableColumns>
  <tableStyleInfo name="TableStyleMedium9" showFirstColumn="0" showLastColumn="0" showRowStripes="1" showColumnStripes="0"/>
</table>
</file>

<file path=xl/tables/table57.xml><?xml version="1.0" encoding="utf-8"?>
<table xmlns="http://schemas.openxmlformats.org/spreadsheetml/2006/main" id="101" name="Table77102" displayName="Table77102" ref="B218:D219" headerRowCount="0" totalsRowShown="0" headerRowDxfId="714" dataDxfId="713" tableBorderDxfId="712">
  <tableColumns count="3">
    <tableColumn id="1" name="Processor Core Ratio Requirements" headerRowDxfId="711" dataDxfId="710"/>
    <tableColumn id="2" name="/ Primary Datacenter" headerRowDxfId="709" dataDxfId="708">
      <calculatedColumnFormula>IF(AND(ValidationCheck=FALSE,MultiRoleEnabled="No"),ROUNDUP(calcReqCASCoresPDCServer,0),"--")</calculatedColumnFormula>
    </tableColumn>
    <tableColumn id="3" name="/ Secondary Datacenter" headerRowDxfId="707" dataDxfId="706">
      <calculatedColumnFormula>IF(AND(ValidationCheck=FALSE,MultiRoleEnabled="No",SiteResilienceEnabled="Yes"),ROUNDUP(calcReqCASCoresSDCServer,0),"--")</calculatedColumnFormula>
    </tableColumn>
  </tableColumns>
  <tableStyleInfo name="TableStyleMedium11" showFirstColumn="0" showLastColumn="0" showRowStripes="1" showColumnStripes="0"/>
</table>
</file>

<file path=xl/tables/table58.xml><?xml version="1.0" encoding="utf-8"?>
<table xmlns="http://schemas.openxmlformats.org/spreadsheetml/2006/main" id="103" name="Table103" displayName="Table103" ref="H175:I183" totalsRowShown="0" headerRowDxfId="705" tableBorderDxfId="704">
  <autoFilter ref="H175:I183">
    <filterColumn colId="0" hiddenButton="1"/>
    <filterColumn colId="1" hiddenButton="1"/>
  </autoFilter>
  <tableColumns count="2">
    <tableColumn id="1" name="JBOD Validation Checks" dataDxfId="703"/>
    <tableColumn id="2" name="Value" dataDxfId="702"/>
  </tableColumns>
  <tableStyleInfo name="TableStyleMedium9" showFirstColumn="0" showLastColumn="0" showRowStripes="1" showColumnStripes="0"/>
</table>
</file>

<file path=xl/tables/table59.xml><?xml version="1.0" encoding="utf-8"?>
<table xmlns="http://schemas.openxmlformats.org/spreadsheetml/2006/main" id="105" name="Table105" displayName="Table105" ref="B178:C186" totalsRowShown="0" headerRowDxfId="701" tableBorderDxfId="700">
  <tableColumns count="2">
    <tableColumn id="1" name="Transport Calculations" dataDxfId="699"/>
    <tableColumn id="2" name="Value" dataDxfId="698">
      <calculatedColumnFormula>((NumTier1MBX*Tier1MessageProfile*Tier1AvgMessageSize)+(NumTier2MBX*Tier2MessageProfile*Tier2AvgMessageSize)+(NumTier3MBX*Tier3MessageProfile*Tier3AvgMessageSize)+(NumTier4MBX*Tier4MessageProfile*Tier4AvgMessageSize))</calculatedColumnFormula>
    </tableColumn>
  </tableColumns>
  <tableStyleInfo name="TableStyleMedium9" showFirstColumn="0" showLastColumn="0" showRowStripes="1" showColumnStripes="0"/>
</table>
</file>

<file path=xl/tables/table60.xml><?xml version="1.0" encoding="utf-8"?>
<table xmlns="http://schemas.openxmlformats.org/spreadsheetml/2006/main" id="104" name="Table104" displayName="Table104" ref="B188:C192" totalsRowShown="0" headerRowDxfId="697">
  <autoFilter ref="B188:C192">
    <filterColumn colId="0" hiddenButton="1"/>
    <filterColumn colId="1" hiddenButton="1"/>
  </autoFilter>
  <tableColumns count="2">
    <tableColumn id="1" name="CAS Calculations" dataDxfId="696"/>
    <tableColumn id="2" name="Value" dataDxfId="695"/>
  </tableColumns>
  <tableStyleInfo name="TableStyleMedium9" showFirstColumn="0" showLastColumn="0" showRowStripes="1" showColumnStripes="0"/>
</table>
</file>

<file path=xl/tables/table61.xml><?xml version="1.0" encoding="utf-8"?>
<table xmlns="http://schemas.openxmlformats.org/spreadsheetml/2006/main" id="120" name="Table120" displayName="Table120" ref="B261:G263" totalsRowShown="0" headerRowDxfId="694" dataDxfId="693" tableBorderDxfId="692">
  <tableColumns count="6">
    <tableColumn id="1" name="CPU Utilization / DAG" dataDxfId="691">
      <calculatedColumnFormula>IF(AND(HAOption="Yes",SiteResilienceEnabled="Yes",OR(SRModel="Active/Active (Single DAG)",SRModel="Active/Active (Multiple DAGs)")),"/ Datacenter 1","/ Primary Datacenter") &amp; " Server"</calculatedColumnFormula>
    </tableColumn>
    <tableColumn id="2" name="Normal Runtime" dataDxfId="690" dataCellStyle="Percent">
      <calculatedColumnFormula>IF(ValidationCheck=FALSE,IF(HAOption="Yes",calcCPUUtilPDCNormal,calcCPUUtilPDC),"--")</calculatedColumnFormula>
    </tableColumn>
    <tableColumn id="3" name="Single Failure" dataDxfId="689" dataCellStyle="Percent">
      <calculatedColumnFormula>IF(ValidationCheck=FALSE,calcCPUUtilPDCSingle,"--")</calculatedColumnFormula>
    </tableColumn>
    <tableColumn id="4" name="Double Failure" dataDxfId="688" dataCellStyle="Percent">
      <calculatedColumnFormula>IF(ValidationCheck=FALSE,calcCPUUtilPDCDouble,"--")</calculatedColumnFormula>
    </tableColumn>
    <tableColumn id="5" name="Site Failure" dataDxfId="687" dataCellStyle="Percent">
      <calculatedColumnFormula>IF(ValidationCheck=FALSE,calcCPUUtilPDCSite,"--")</calculatedColumnFormula>
    </tableColumn>
    <tableColumn id="6" name="Worst Failure Mode" dataDxfId="686" dataCellStyle="Percent">
      <calculatedColumnFormula>IF(AND(HAOption="Yes",ValidationCheck=FALSE),calcCPUUtilPDC,"--")</calculatedColumnFormula>
    </tableColumn>
  </tableColumns>
  <tableStyleInfo name="TableStyleMedium11" showFirstColumn="0" showLastColumn="0" showRowStripes="1" showColumnStripes="0"/>
</table>
</file>

<file path=xl/tables/table62.xml><?xml version="1.0" encoding="utf-8"?>
<table xmlns="http://schemas.openxmlformats.org/spreadsheetml/2006/main" id="125" name="Table125" displayName="Table125" ref="B198:G205" totalsRowShown="0" headerRowDxfId="685" dataDxfId="684" tableBorderDxfId="683">
  <autoFilter ref="B198:G205">
    <filterColumn colId="0" hiddenButton="1"/>
    <filterColumn colId="1" hiddenButton="1"/>
    <filterColumn colId="2" hiddenButton="1"/>
    <filterColumn colId="3" hiddenButton="1"/>
    <filterColumn colId="4" hiddenButton="1"/>
    <filterColumn colId="5" hiddenButton="1"/>
  </autoFilter>
  <tableColumns count="6">
    <tableColumn id="1" name="Megacycle Calculations" dataDxfId="682"/>
    <tableColumn id="2" name="Normal Runtime" dataDxfId="681"/>
    <tableColumn id="3" name="Single Failure" dataDxfId="680"/>
    <tableColumn id="4" name="Double Failure" dataDxfId="679"/>
    <tableColumn id="5" name="Site Failure" dataDxfId="678"/>
    <tableColumn id="6" name="Worst Failure" dataDxfId="677"/>
  </tableColumns>
  <tableStyleInfo name="TableStyleMedium9" showFirstColumn="0" showLastColumn="0" showRowStripes="1" showColumnStripes="0"/>
</table>
</file>

<file path=xl/tables/table63.xml><?xml version="1.0" encoding="utf-8"?>
<table xmlns="http://schemas.openxmlformats.org/spreadsheetml/2006/main" id="126" name="Table126" displayName="Table126" ref="B207:G210" totalsRowShown="0" headerRowDxfId="676" dataDxfId="675" tableBorderDxfId="674">
  <autoFilter ref="B207:G210">
    <filterColumn colId="0" hiddenButton="1"/>
    <filterColumn colId="1" hiddenButton="1"/>
    <filterColumn colId="2" hiddenButton="1"/>
    <filterColumn colId="3" hiddenButton="1"/>
    <filterColumn colId="4" hiddenButton="1"/>
    <filterColumn colId="5" hiddenButton="1"/>
  </autoFilter>
  <tableColumns count="6">
    <tableColumn id="1" name="CPU Utilization" dataDxfId="673"/>
    <tableColumn id="2" name="Normal Runtime" dataDxfId="672"/>
    <tableColumn id="3" name="Single Failure" dataDxfId="671"/>
    <tableColumn id="4" name="Double Failure" dataDxfId="670"/>
    <tableColumn id="5" name="Site Failure" dataDxfId="669"/>
    <tableColumn id="6" name="Worst Failure" dataDxfId="668"/>
  </tableColumns>
  <tableStyleInfo name="TableStyleMedium9" showFirstColumn="0" showLastColumn="0" showRowStripes="1" showColumnStripes="0"/>
</table>
</file>

<file path=xl/tables/table64.xml><?xml version="1.0" encoding="utf-8"?>
<table xmlns="http://schemas.openxmlformats.org/spreadsheetml/2006/main" id="127" name="Table127" displayName="Table127" ref="B194:G196" totalsRowShown="0" headerRowDxfId="667" dataDxfId="666" tableBorderDxfId="665">
  <autoFilter ref="B194:G196">
    <filterColumn colId="0" hiddenButton="1"/>
    <filterColumn colId="1" hiddenButton="1"/>
    <filterColumn colId="2" hiddenButton="1"/>
    <filterColumn colId="3" hiddenButton="1"/>
    <filterColumn colId="4" hiddenButton="1"/>
    <filterColumn colId="5" hiddenButton="1"/>
  </autoFilter>
  <tableColumns count="6">
    <tableColumn id="1" name="Active Databases" dataDxfId="664"/>
    <tableColumn id="2" name="Normal Runtime" dataDxfId="663"/>
    <tableColumn id="3" name="Single Failure" dataDxfId="662"/>
    <tableColumn id="4" name="Double Failure" dataDxfId="661"/>
    <tableColumn id="5" name="Site Failure" dataDxfId="660"/>
    <tableColumn id="6" name="Worst Failure" dataDxfId="659"/>
  </tableColumns>
  <tableStyleInfo name="TableStyleMedium9" showFirstColumn="0" showLastColumn="0" showRowStripes="1" showColumnStripes="0"/>
</table>
</file>

<file path=xl/tables/table65.xml><?xml version="1.0" encoding="utf-8"?>
<table xmlns="http://schemas.openxmlformats.org/spreadsheetml/2006/main" id="73" name="Table73" displayName="Table73" ref="H108:I112" totalsRowShown="0" headerRowDxfId="658" dataDxfId="657" tableBorderDxfId="656">
  <autoFilter ref="H108:I112">
    <filterColumn colId="0" hiddenButton="1"/>
    <filterColumn colId="1" hiddenButton="1"/>
  </autoFilter>
  <tableColumns count="2">
    <tableColumn id="1" name="Max Actives" dataDxfId="655"/>
    <tableColumn id="2" name="Value" dataDxfId="654"/>
  </tableColumns>
  <tableStyleInfo name="TableStyleMedium9" showFirstColumn="0" showLastColumn="0" showRowStripes="1" showColumnStripes="0"/>
</table>
</file>

<file path=xl/tables/table66.xml><?xml version="1.0" encoding="utf-8"?>
<table xmlns="http://schemas.openxmlformats.org/spreadsheetml/2006/main" id="82" name="Table82" displayName="Table82" ref="B9:D12" totalsRowShown="0" headerRowDxfId="649" dataDxfId="648">
  <tableColumns count="3">
    <tableColumn id="1" name="DAG Member Layout" dataDxfId="647"/>
    <tableColumn id="2" name="Primary Datacenter" dataDxfId="646"/>
    <tableColumn id="3" name="Secondary Datacenter" dataDxfId="645"/>
  </tableColumns>
  <tableStyleInfo name="TableStyleMedium11" showFirstColumn="0" showLastColumn="0" showRowStripes="1" showColumnStripes="0"/>
</table>
</file>

<file path=xl/tables/table67.xml><?xml version="1.0" encoding="utf-8"?>
<table xmlns="http://schemas.openxmlformats.org/spreadsheetml/2006/main" id="39" name="Table242140" displayName="Table242140" ref="B15:G18" totalsRowShown="0" headerRowDxfId="644" dataDxfId="643">
  <tableColumns count="6">
    <tableColumn id="1" name="Active Database Configuration / DAG" dataDxfId="642"/>
    <tableColumn id="2" name=" / Primary Datacenter Server" dataDxfId="641"/>
    <tableColumn id="3" name="/ Secondary Datacenter Server" dataDxfId="640"/>
    <tableColumn id="4" name="Active Mailboxes / PDC Server" dataDxfId="639"/>
    <tableColumn id="7" name="/ Primary Datacenter" dataDxfId="638">
      <calculatedColumnFormula>RecNumDBs</calculatedColumnFormula>
    </tableColumn>
    <tableColumn id="8" name="/ Secondary Datacenter" dataDxfId="637"/>
  </tableColumns>
  <tableStyleInfo name="TableStyleMedium11" showFirstColumn="0" showLastColumn="0" showRowStripes="1" showColumnStripes="0"/>
</table>
</file>

<file path=xl/tables/table68.xml><?xml version="1.0" encoding="utf-8"?>
<table xmlns="http://schemas.openxmlformats.org/spreadsheetml/2006/main" id="78" name="Table24214079" displayName="Table24214079" ref="B20:D23" totalsRowShown="0" headerRowDxfId="636" dataDxfId="635">
  <tableColumns count="3">
    <tableColumn id="1" name="Secondary Datacenter Database Activation Configuration / DAG" dataDxfId="634"/>
    <tableColumn id="2" name=" / Secondary Datacenter Server" dataDxfId="633"/>
    <tableColumn id="3" name="Active Mailboxes / Server" dataDxfId="632"/>
  </tableColumns>
  <tableStyleInfo name="TableStyleMedium11" showFirstColumn="0" showLastColumn="0" showRowStripes="1" showColumnStripes="0"/>
</table>
</file>

<file path=xl/tables/table69.xml><?xml version="1.0" encoding="utf-8"?>
<table xmlns="http://schemas.openxmlformats.org/spreadsheetml/2006/main" id="92" name="Table8293" displayName="Table8293" ref="B28:D30" headerRowCount="0" totalsRowShown="0" headerRowDxfId="631" dataDxfId="630">
  <tableColumns count="3">
    <tableColumn id="1" name="DAG-A Member Layout" headerRowDxfId="629" dataDxfId="628"/>
    <tableColumn id="2" name="Datacenter 1_x000a_(Primary Datacenter)" headerRowDxfId="627" dataDxfId="626"/>
    <tableColumn id="3" name="Datacenter 2_x000a_(Secondary Datacenter)" headerRowDxfId="625" dataDxfId="624"/>
  </tableColumns>
  <tableStyleInfo name="TableStyleMedium11" showFirstColumn="0" showLastColumn="0" showRowStripes="1" showColumnStripes="0"/>
</table>
</file>

<file path=xl/tables/table70.xml><?xml version="1.0" encoding="utf-8"?>
<table xmlns="http://schemas.openxmlformats.org/spreadsheetml/2006/main" id="93" name="Table24214094" displayName="Table24214094" ref="B33:G35" headerRowCount="0" totalsRowShown="0" headerRowDxfId="623" dataDxfId="622">
  <tableColumns count="6">
    <tableColumn id="1" name="DAG-A_x000a_Active Database Configuration / DAG" headerRowDxfId="621" dataDxfId="620"/>
    <tableColumn id="2" name=" / Datacenter 1 Active Server" headerRowDxfId="619" dataDxfId="618"/>
    <tableColumn id="3" name="/ Datacenter 2 DR Server" headerRowDxfId="617" dataDxfId="616"/>
    <tableColumn id="4" name="Active Mailboxes / DC1 Server" headerRowDxfId="615" dataDxfId="614"/>
    <tableColumn id="7" name="/ Datacenter 1" headerRowDxfId="613" dataDxfId="612">
      <calculatedColumnFormula>RecNumDBs</calculatedColumnFormula>
    </tableColumn>
    <tableColumn id="8" name="/ Datacenter 2" headerRowDxfId="611" dataDxfId="610"/>
  </tableColumns>
  <tableStyleInfo name="TableStyleMedium11" showFirstColumn="0" showLastColumn="0" showRowStripes="1" showColumnStripes="0"/>
</table>
</file>

<file path=xl/tables/table71.xml><?xml version="1.0" encoding="utf-8"?>
<table xmlns="http://schemas.openxmlformats.org/spreadsheetml/2006/main" id="94" name="Table2421407995" displayName="Table2421407995" ref="B53:F55" headerRowCount="0" totalsRowShown="0" headerRowDxfId="609" dataDxfId="608">
  <tableColumns count="5">
    <tableColumn id="1" name="DAG-B Active Database Copy Activation (DC2 Site Failure) / DAG" headerRowDxfId="607" dataDxfId="606"/>
    <tableColumn id="2" name="/ Datacenter 1 DR Server" headerRowDxfId="605" dataDxfId="604"/>
    <tableColumn id="3" name="Active Mailboxes / DR Server" headerRowDxfId="603" dataDxfId="602"/>
    <tableColumn id="4" name="/ Datacenter 1" headerRowDxfId="601" dataDxfId="600">
      <calculatedColumnFormula>IF(AND(HAOption="Yes",SiteResilienceEnabled="Yes",SRModel&lt;&gt;"Active/Passive"),IF(Table2421407995[[#This Row],[/ Datacenter 1 DR Server]]&lt;&gt;"--",RecNumDBs,"--"),"--")</calculatedColumnFormula>
    </tableColumn>
    <tableColumn id="5" name="Total Active Mailboxes in DC1" headerRowDxfId="599" dataDxfId="598">
      <calculatedColumnFormula>IF(AND(HAOption="Yes",SiteResilienceEnabled="Yes",SRModel&lt;&gt;"Active/Passive"),IF(Table2421407995[[#This Row],[/ Datacenter 1 DR Server]]&lt;&gt;"--",TotMBXPerDAG,"--"),"--")</calculatedColumnFormula>
    </tableColumn>
  </tableColumns>
  <tableStyleInfo name="TableStyleMedium11" showFirstColumn="0" showLastColumn="0" showRowStripes="1" showColumnStripes="0"/>
</table>
</file>

<file path=xl/tables/table72.xml><?xml version="1.0" encoding="utf-8"?>
<table xmlns="http://schemas.openxmlformats.org/spreadsheetml/2006/main" id="95" name="Table2421409496" displayName="Table2421409496" ref="B48:G48" headerRowCount="0" totalsRowShown="0" headerRowDxfId="597" dataDxfId="596">
  <tableColumns count="6">
    <tableColumn id="1" name="DAG-B_x000a_Active Database Configuration / DAG" headerRowDxfId="595" dataDxfId="594"/>
    <tableColumn id="2" name=" / Datacenter 2 Active Server" headerRowDxfId="593" dataDxfId="592"/>
    <tableColumn id="3" name="/ Datacenter 1 DR Server" headerRowDxfId="591" dataDxfId="590"/>
    <tableColumn id="4" name="Active Mailboxes / DC2 Server" headerRowDxfId="589" dataDxfId="588"/>
    <tableColumn id="7" name="/ Datacenter 2" headerRowDxfId="587" dataDxfId="586">
      <calculatedColumnFormula>RecNumDBs</calculatedColumnFormula>
    </tableColumn>
    <tableColumn id="8" name="/ Datacenter 1" headerRowDxfId="585" dataDxfId="584"/>
  </tableColumns>
  <tableStyleInfo name="TableStyleMedium11" showFirstColumn="0" showLastColumn="0" showRowStripes="1" showColumnStripes="0"/>
</table>
</file>

<file path=xl/tables/table73.xml><?xml version="1.0" encoding="utf-8"?>
<table xmlns="http://schemas.openxmlformats.org/spreadsheetml/2006/main" id="96" name="Table242140799597" displayName="Table242140799597" ref="B38:F40" headerRowCount="0" totalsRowShown="0" headerRowDxfId="583" dataDxfId="582">
  <tableColumns count="5">
    <tableColumn id="1" name="DAG-A Active Database Copy Activation (DC1 Site Failure) / DAG" headerRowDxfId="581" dataDxfId="580"/>
    <tableColumn id="2" name="/ Datacenter 2 DR Server" headerRowDxfId="579" dataDxfId="578"/>
    <tableColumn id="3" name="Active Mailboxes / DR Server" headerRowDxfId="577" dataDxfId="576"/>
    <tableColumn id="4" name="/ Datacenter 2" headerRowDxfId="575" dataDxfId="574">
      <calculatedColumnFormula>IF(AND(HAOption="Yes",SiteResilienceEnabled="Yes",SRModel&lt;&gt;"Active/Passive"),IF(Table242140799597[[#This Row],[/ Datacenter 2 DR Server]]&lt;&gt;"--",RecNumDBs,"--"),"--")</calculatedColumnFormula>
    </tableColumn>
    <tableColumn id="5" name="Total Active Mailboxes in DC2" headerRowDxfId="573" dataDxfId="572">
      <calculatedColumnFormula>IF(AND(HAOption="Yes",SiteResilienceEnabled="Yes",SRModel&lt;&gt;"Active/Passive"),IF(Table242140799597[[#This Row],[/ Datacenter 2 DR Server]]&lt;&gt;"--",TotMBXPerDAG,"--"),"--")</calculatedColumnFormula>
    </tableColumn>
  </tableColumns>
  <tableStyleInfo name="TableStyleMedium11" showFirstColumn="0" showLastColumn="0" showRowStripes="1" showColumnStripes="0"/>
</table>
</file>

<file path=xl/tables/table74.xml><?xml version="1.0" encoding="utf-8"?>
<table xmlns="http://schemas.openxmlformats.org/spreadsheetml/2006/main" id="84" name="Table829385" displayName="Table829385" ref="B43:D45" headerRowCount="0" totalsRowShown="0" headerRowDxfId="571" dataDxfId="570">
  <tableColumns count="3">
    <tableColumn id="1" name="0" headerRowDxfId="569" dataDxfId="568"/>
    <tableColumn id="2" name="Datacenter 2_x000a_(Primary Datacenter)" headerRowDxfId="567" dataDxfId="566"/>
    <tableColumn id="3" name="Datacenter 1_x000a_(Secondary Datacenter)" headerRowDxfId="565" dataDxfId="564"/>
  </tableColumns>
  <tableStyleInfo name="TableStyleMedium11" showFirstColumn="0" showLastColumn="0" showRowStripes="1" showColumnStripes="0"/>
</table>
</file>

<file path=xl/tables/table75.xml><?xml version="1.0" encoding="utf-8"?>
<table xmlns="http://schemas.openxmlformats.org/spreadsheetml/2006/main" id="30" name="Table30" displayName="Table30" ref="B5:D105" totalsRowShown="0" headerRowDxfId="543" dataDxfId="542">
  <tableColumns count="3">
    <tableColumn id="1" name="DB Number" dataDxfId="541"/>
    <tableColumn id="2" name="DB Grouping" dataDxfId="540">
      <calculatedColumnFormula>IF(B123="--","",ROUNDUP(Table30[[#This Row],[DB Number]]/NumDBPerVol,0))</calculatedColumnFormula>
    </tableColumn>
    <tableColumn id="3" name="DB Group #" dataDxfId="539"/>
  </tableColumns>
  <tableStyleInfo name="TableStyleMedium9" showFirstColumn="0" showLastColumn="0" showRowStripes="1" showColumnStripes="0"/>
</table>
</file>

<file path=xl/tables/table76.xml><?xml version="1.0" encoding="utf-8"?>
<table xmlns="http://schemas.openxmlformats.org/spreadsheetml/2006/main" id="34" name="Table34" displayName="Table34" ref="H5:I10" totalsRowShown="0" headerRowDxfId="538">
  <tableColumns count="2">
    <tableColumn id="1" name="Volume Configuration" dataDxfId="537"/>
    <tableColumn id="2" name="Value"/>
  </tableColumns>
  <tableStyleInfo name="TableStyleMedium9" showFirstColumn="0" showLastColumn="0" showRowStripes="1" showColumnStripes="0"/>
</table>
</file>

<file path=xl/tables/table77.xml><?xml version="1.0" encoding="utf-8"?>
<table xmlns="http://schemas.openxmlformats.org/spreadsheetml/2006/main" id="36" name="Table36" displayName="Table36" ref="B109:C110" totalsRowShown="0" headerRowDxfId="536" dataDxfId="535">
  <tableColumns count="2">
    <tableColumn id="1" name="Volume Design" dataDxfId="534"/>
    <tableColumn id="2" name=" " dataDxfId="533">
      <calculatedColumnFormula>IF(VolDesign="1/7","2 Volumes / Backup Set",IF(AND(HAOption="Yes",calcTotNumHACopies+calcTotNumLagCopies&gt;=2,DBLogIsolation="No",BackupMethod&lt;&gt;"Hardware VSS Backup/Restore"),IF(calcMultipleDBVolume="Yes","Multiple DBs / Volume","1 Volume / DB"),"2 Volumes / DB"))</calculatedColumnFormula>
    </tableColumn>
  </tableColumns>
  <tableStyleInfo name="TableStyleMedium11" showFirstColumn="0" showLastColumn="0" showRowStripes="1" showColumnStripes="0"/>
</table>
</file>

<file path=xl/tables/table78.xml><?xml version="1.0" encoding="utf-8"?>
<table xmlns="http://schemas.openxmlformats.org/spreadsheetml/2006/main" id="38" name="Table38" displayName="Table38" ref="B123:F225" headerRowCount="0" totalsRowShown="0" headerRowDxfId="532" dataDxfId="531">
  <tableColumns count="5">
    <tableColumn id="1" name="0" headerRowDxfId="530"/>
    <tableColumn id="2" name="Max Mailboxes / DB" headerRowDxfId="529" dataDxfId="528" totalsRowDxfId="527"/>
    <tableColumn id="3" name="DB Size" headerRowDxfId="526" dataDxfId="525" totalsRowDxfId="524"/>
    <tableColumn id="4" name="DB Size + Overhead" headerRowDxfId="523" dataDxfId="522" totalsRowDxfId="521"/>
    <tableColumn id="5" name="Log Size + Overhead" headerRowDxfId="520" dataDxfId="519" totalsRowDxfId="518"/>
  </tableColumns>
  <tableStyleInfo name="TableStyleMedium11" showFirstColumn="0" showLastColumn="0" showRowStripes="1" showColumnStripes="0"/>
</table>
</file>

<file path=xl/tables/table79.xml><?xml version="1.0" encoding="utf-8"?>
<table xmlns="http://schemas.openxmlformats.org/spreadsheetml/2006/main" id="40" name="Table40" displayName="Table40" ref="I109:J110" totalsRowShown="0" headerRowDxfId="517">
  <tableColumns count="2">
    <tableColumn id="1" name="Restore Volume Design" dataDxfId="516"/>
    <tableColumn id="2" name=" " dataDxfId="515">
      <calculatedColumnFormula>IF(RestoreVolSize=0,"--",RestoreVolSize)</calculatedColumnFormula>
    </tableColumn>
  </tableColumns>
  <tableStyleInfo name="TableStyleMedium11" showFirstColumn="0" showLastColumn="0" showRowStripes="1" showColumnStripes="0"/>
</table>
</file>

<file path=xl/tables/table80.xml><?xml version="1.0" encoding="utf-8"?>
<table xmlns="http://schemas.openxmlformats.org/spreadsheetml/2006/main" id="43" name="Table43" displayName="Table43" ref="B14:I114" totalsRowShown="0" headerRowDxfId="512" dataDxfId="511">
  <tableColumns count="8">
    <tableColumn id="1" name="Database" dataDxfId="510"/>
    <tableColumn id="2" name="Monday" dataDxfId="509"/>
    <tableColumn id="3" name="Tuesday" dataDxfId="508">
      <calculatedColumnFormula>IF($B15="--","--",IF(BackupFreq="Daily Full","Full",IF(AND($C14="Full",ROW(D15)&lt;&gt;ROW($C14)),"Full",IF(BackupFreq="Weekly Full / Daily Incremental","Incremental","Differential"))))</calculatedColumnFormula>
    </tableColumn>
    <tableColumn id="4" name="Wednesday" dataDxfId="507">
      <calculatedColumnFormula>IF($B15="--","--",IF(BackupFreq="Daily Full","Full",IF(AND(D15="Full",ROW(E15)=ROW(D15)),IF(BackupFreq="Weekly Full / Daily Incremental","Incremental","Differential"),IF(AND($D14="Full",ROW(E15)&lt;&gt;ROW($D14)),"Full",IF(BackupFreq="Weekly Full / Daily Incremental","Incremental","Differential")))))</calculatedColumnFormula>
    </tableColumn>
    <tableColumn id="5" name="Thursday" dataDxfId="506">
      <calculatedColumnFormula>IF($B15="--","--",IF(BackupFreq="Daily Full","Full",IF(ISNA(MATCH("Full",B15:E15,0))=FALSE,IF(BackupFreq="Weekly Full / Daily Incremental","Incremental","Differential"),IF(AND(E15="Full",ROW(F15)=ROW(E15)),IF(BackupFreq="Weekly Full / Daily Incremental","Incremental","Differential"),IF(AND($E14="Full",ROW(F15)&lt;&gt;ROW($E14)),"Full",IF(BackupFreq="Weekly Full / Daily Incremental","Incremental","Differential"))))))</calculatedColumnFormula>
    </tableColumn>
    <tableColumn id="6" name="Friday" dataDxfId="505">
      <calculatedColumnFormula>IF($B15="--","--",IF(BackupFreq="Daily Full","Full",IF(ISNA(MATCH("Full",C15:F15,0))=FALSE,IF(BackupFreq="Weekly Full / Daily Incremental","Incremental","Differential"),IF(AND(F15="Full",ROW(G15)=ROW(F15)),IF(BackupFreq="Weekly Full / Daily Incremental","Incremental","Differential"),IF(AND($F14="Full",ROW(G15)&lt;&gt;ROW($F14)),"Full",IF(BackupFreq="Weekly Full / Daily Incremental","Incremental","Differential"))))))</calculatedColumnFormula>
    </tableColumn>
    <tableColumn id="7" name="Saturday" dataDxfId="504">
      <calculatedColumnFormula>IF($B15="--","--",IF(BackupFreq="Daily Full","Full",IF(ISNA(MATCH("Full",C15:G15,0))=FALSE,IF(BackupFreq="Weekly Full / Daily Incremental","Incremental","Differential"),IF(AND(G15="Full",ROW(H15)=ROW(G15)),IF(BackupFreq="Weekly Full / Daily Incremental","Incremental","Differential"),IF(AND($G14="Full",ROW(H15)&lt;&gt;ROW($G14)),"Full",IF(BackupFreq="Weekly Full / Daily Incremental","Incremental","Differential"))))))</calculatedColumnFormula>
    </tableColumn>
    <tableColumn id="8" name="Sunday" dataDxfId="503">
      <calculatedColumnFormula>IF($B15="--","--",IF(BackupFreq="Daily Full","Full",IF(ISNA(MATCH("Full",C15:H15,0))=FALSE,IF(BackupFreq="Weekly Full / Daily Incremental","Incremental","Differential"),IF(AND(H15="Full",ROW(I15)=ROW(H15)),IF(BackupFreq="Weekly Full / Daily Incremental","Incremental","Differential"),IF(AND($H14="Full",ROW(I15)&lt;&gt;ROW($H14)),"Full",IF(BackupFreq="Weekly Full / Daily Incremental","Incremental","Differential"))))))</calculatedColumnFormula>
    </tableColumn>
  </tableColumns>
  <tableStyleInfo name="TableStyleMedium11" showFirstColumn="0" showLastColumn="0" showRowStripes="1" showColumnStripes="0"/>
</table>
</file>

<file path=xl/tables/table81.xml><?xml version="1.0" encoding="utf-8"?>
<table xmlns="http://schemas.openxmlformats.org/spreadsheetml/2006/main" id="121" name="Table121" displayName="Table121" ref="C30:D32" totalsRowShown="0" headerRowDxfId="391">
  <tableColumns count="2">
    <tableColumn id="1" name="Tier-1 Mailbox Space Modeling" dataDxfId="390"/>
    <tableColumn id="2" name="Value"/>
  </tableColumns>
  <tableStyleInfo name="TableStyleMedium11" showFirstColumn="0" showLastColumn="0" showRowStripes="1" showColumnStripes="0"/>
</table>
</file>

<file path=xl/tables/table82.xml><?xml version="1.0" encoding="utf-8"?>
<table xmlns="http://schemas.openxmlformats.org/spreadsheetml/2006/main" id="122" name="Table121123" displayName="Table121123" ref="C59:D61" totalsRowShown="0" headerRowDxfId="389">
  <tableColumns count="2">
    <tableColumn id="1" name="Tier-2 Mailbox Space Modeling" dataDxfId="388"/>
    <tableColumn id="2" name="Value"/>
  </tableColumns>
  <tableStyleInfo name="TableStyleMedium11" showFirstColumn="0" showLastColumn="0" showRowStripes="1" showColumnStripes="0"/>
</table>
</file>

<file path=xl/tables/table83.xml><?xml version="1.0" encoding="utf-8"?>
<table xmlns="http://schemas.openxmlformats.org/spreadsheetml/2006/main" id="123" name="Table121123124" displayName="Table121123124" ref="C88:D90" totalsRowShown="0" headerRowDxfId="387">
  <tableColumns count="2">
    <tableColumn id="1" name="Tier-3 Mailbox Space Modeling" dataDxfId="386"/>
    <tableColumn id="2" name="Value"/>
  </tableColumns>
  <tableStyleInfo name="TableStyleMedium11" showFirstColumn="0" showLastColumn="0" showRowStripes="1" showColumnStripes="0"/>
</table>
</file>

<file path=xl/tables/table84.xml><?xml version="1.0" encoding="utf-8"?>
<table xmlns="http://schemas.openxmlformats.org/spreadsheetml/2006/main" id="124" name="Table121123124125" displayName="Table121123124125" ref="C117:D119" totalsRowShown="0" headerRowDxfId="385">
  <tableColumns count="2">
    <tableColumn id="1" name="Tier-4 Mailbox Space Modeling" dataDxfId="384"/>
    <tableColumn id="2" name="Value"/>
  </tableColumns>
  <tableStyleInfo name="TableStyleMedium11" showFirstColumn="0" showLastColumn="0" showRowStripes="1" showColumnStripes="0"/>
</table>
</file>

<file path=xl/tables/table85.xml><?xml version="1.0" encoding="utf-8"?>
<table xmlns="http://schemas.openxmlformats.org/spreadsheetml/2006/main" id="110" name="Table110" displayName="Table110" ref="B5:C10" totalsRowShown="0" headerRowDxfId="383" dataDxfId="382" tableBorderDxfId="381">
  <tableColumns count="2">
    <tableColumn id="1" name="Tier 1 Mailbox Modeling Calculations" dataDxfId="380"/>
    <tableColumn id="2" name="Value" dataDxfId="379"/>
  </tableColumns>
  <tableStyleInfo name="TableStyleMedium9" showFirstColumn="0" showLastColumn="0" showRowStripes="1" showColumnStripes="0"/>
</table>
</file>

<file path=xl/tables/table86.xml><?xml version="1.0" encoding="utf-8"?>
<table xmlns="http://schemas.openxmlformats.org/spreadsheetml/2006/main" id="111" name="Table111" displayName="Table111" ref="B13:T15" headerRowCount="0" totalsRowShown="0" headerRowDxfId="378" dataDxfId="377">
  <tableColumns count="19">
    <tableColumn id="1" name="Tier-1 Mailbox Modeling Graph Data" headerRowDxfId="376" dataDxfId="375"/>
    <tableColumn id="19" name="Column1" headerRowDxfId="374" dataDxfId="373"/>
    <tableColumn id="2" name="12" headerRowDxfId="372" dataDxfId="371"/>
    <tableColumn id="3" name="15" headerRowDxfId="370" dataDxfId="369"/>
    <tableColumn id="4" name="18" headerRowDxfId="368" dataDxfId="367"/>
    <tableColumn id="5" name="21" headerRowDxfId="366" dataDxfId="365"/>
    <tableColumn id="6" name="24" headerRowDxfId="364" dataDxfId="363"/>
    <tableColumn id="7" name="27" headerRowDxfId="362" dataDxfId="361"/>
    <tableColumn id="8" name="30" headerRowDxfId="360" dataDxfId="359"/>
    <tableColumn id="9" name="33" headerRowDxfId="358" dataDxfId="357"/>
    <tableColumn id="10" name="36" headerRowDxfId="356" dataDxfId="355"/>
    <tableColumn id="11" name="39" headerRowDxfId="354" dataDxfId="353"/>
    <tableColumn id="12" name="42" headerRowDxfId="352" dataDxfId="351"/>
    <tableColumn id="13" name="45" headerRowDxfId="350" dataDxfId="349"/>
    <tableColumn id="14" name="48" headerRowDxfId="348" dataDxfId="347"/>
    <tableColumn id="15" name="51" headerRowDxfId="346" dataDxfId="345"/>
    <tableColumn id="16" name="54" headerRowDxfId="344" dataDxfId="343"/>
    <tableColumn id="17" name="57" headerRowDxfId="342" dataDxfId="341"/>
    <tableColumn id="18" name="60" headerRowDxfId="340" dataDxfId="339"/>
  </tableColumns>
  <tableStyleInfo name="TableStyleMedium9" showFirstColumn="0" showLastColumn="0" showRowStripes="1" showColumnStripes="0"/>
</table>
</file>

<file path=xl/tables/table87.xml><?xml version="1.0" encoding="utf-8"?>
<table xmlns="http://schemas.openxmlformats.org/spreadsheetml/2006/main" id="112" name="Table112" displayName="Table112" ref="B17:C19" totalsRowShown="0" headerRowDxfId="338">
  <tableColumns count="2">
    <tableColumn id="1" name="Tier-1 Mailbox Modeling Graph Data" dataDxfId="337"/>
    <tableColumn id="2" name="Maximum Mailbox Size" dataDxfId="336"/>
  </tableColumns>
  <tableStyleInfo name="TableStyleMedium9" showFirstColumn="0" showLastColumn="0" showRowStripes="1" showColumnStripes="0"/>
</table>
</file>

<file path=xl/tables/table88.xml><?xml version="1.0" encoding="utf-8"?>
<table xmlns="http://schemas.openxmlformats.org/spreadsheetml/2006/main" id="113" name="Table110114" displayName="Table110114" ref="B21:C26" totalsRowShown="0" headerRowDxfId="335" dataDxfId="334" tableBorderDxfId="333">
  <tableColumns count="2">
    <tableColumn id="1" name="Tier-2 Mailbox Modeling Calculations" dataDxfId="332"/>
    <tableColumn id="2" name="Value" dataDxfId="331"/>
  </tableColumns>
  <tableStyleInfo name="TableStyleMedium9" showFirstColumn="0" showLastColumn="0" showRowStripes="1" showColumnStripes="0"/>
</table>
</file>

<file path=xl/tables/table89.xml><?xml version="1.0" encoding="utf-8"?>
<table xmlns="http://schemas.openxmlformats.org/spreadsheetml/2006/main" id="108" name="Table111109" displayName="Table111109" ref="B29:T31" headerRowCount="0" totalsRowShown="0" headerRowDxfId="330" dataDxfId="329">
  <tableColumns count="19">
    <tableColumn id="1" name="Tier-1 Mailbox Modeling Graph Data" headerRowDxfId="328" dataDxfId="327"/>
    <tableColumn id="2" name="12" headerRowDxfId="326" dataDxfId="325"/>
    <tableColumn id="3" name="15" headerRowDxfId="324" dataDxfId="323"/>
    <tableColumn id="4" name="18" headerRowDxfId="322" dataDxfId="321"/>
    <tableColumn id="5" name="21" headerRowDxfId="320" dataDxfId="319"/>
    <tableColumn id="6" name="24" headerRowDxfId="318" dataDxfId="317"/>
    <tableColumn id="7" name="27" headerRowDxfId="316" dataDxfId="315"/>
    <tableColumn id="8" name="30" headerRowDxfId="314" dataDxfId="313"/>
    <tableColumn id="9" name="33" headerRowDxfId="312" dataDxfId="311"/>
    <tableColumn id="10" name="36" headerRowDxfId="310" dataDxfId="309"/>
    <tableColumn id="11" name="39" headerRowDxfId="308" dataDxfId="307"/>
    <tableColumn id="12" name="42" headerRowDxfId="306" dataDxfId="305"/>
    <tableColumn id="13" name="45" headerRowDxfId="304" dataDxfId="303"/>
    <tableColumn id="14" name="48" headerRowDxfId="302" dataDxfId="301"/>
    <tableColumn id="15" name="51" headerRowDxfId="300" dataDxfId="299"/>
    <tableColumn id="16" name="54" headerRowDxfId="298" dataDxfId="297"/>
    <tableColumn id="17" name="57" headerRowDxfId="296" dataDxfId="295"/>
    <tableColumn id="18" name="60" headerRowDxfId="294" dataDxfId="293"/>
    <tableColumn id="19" name="Column1" headerRowDxfId="292" dataDxfId="291"/>
  </tableColumns>
  <tableStyleInfo name="TableStyleMedium9" showFirstColumn="0" showLastColumn="0" showRowStripes="1" showColumnStripes="0"/>
</table>
</file>

<file path=xl/tables/table90.xml><?xml version="1.0" encoding="utf-8"?>
<table xmlns="http://schemas.openxmlformats.org/spreadsheetml/2006/main" id="109" name="Table112110" displayName="Table112110" ref="B33:C35" totalsRowShown="0" headerRowDxfId="290">
  <tableColumns count="2">
    <tableColumn id="1" name="Tier-2 Mailbox Modeling Graph Data" dataDxfId="289"/>
    <tableColumn id="2" name="Maximum Mailbox Size" dataDxfId="288"/>
  </tableColumns>
  <tableStyleInfo name="TableStyleMedium9" showFirstColumn="0" showLastColumn="0" showRowStripes="1" showColumnStripes="0"/>
</table>
</file>

<file path=xl/tables/table91.xml><?xml version="1.0" encoding="utf-8"?>
<table xmlns="http://schemas.openxmlformats.org/spreadsheetml/2006/main" id="114" name="Table110114115" displayName="Table110114115" ref="B37:C42" totalsRowShown="0" headerRowDxfId="287" dataDxfId="286" tableBorderDxfId="285">
  <tableColumns count="2">
    <tableColumn id="1" name="Tier-3 Mailbox Modeling Calculations" dataDxfId="284"/>
    <tableColumn id="2" name="Value" dataDxfId="283"/>
  </tableColumns>
  <tableStyleInfo name="TableStyleMedium9" showFirstColumn="0" showLastColumn="0" showRowStripes="1" showColumnStripes="0"/>
</table>
</file>

<file path=xl/tables/table92.xml><?xml version="1.0" encoding="utf-8"?>
<table xmlns="http://schemas.openxmlformats.org/spreadsheetml/2006/main" id="115" name="Table111109116" displayName="Table111109116" ref="B45:T47" headerRowCount="0" totalsRowShown="0" headerRowDxfId="282" dataDxfId="281">
  <tableColumns count="19">
    <tableColumn id="1" name="Tier-1 Mailbox Modeling Graph Data" headerRowDxfId="280" dataDxfId="279"/>
    <tableColumn id="2" name="12" headerRowDxfId="278" dataDxfId="277"/>
    <tableColumn id="3" name="15" headerRowDxfId="276" dataDxfId="275"/>
    <tableColumn id="4" name="18" headerRowDxfId="274" dataDxfId="273"/>
    <tableColumn id="5" name="21" headerRowDxfId="272" dataDxfId="271"/>
    <tableColumn id="6" name="24" headerRowDxfId="270" dataDxfId="269"/>
    <tableColumn id="7" name="27" headerRowDxfId="268" dataDxfId="267"/>
    <tableColumn id="8" name="30" headerRowDxfId="266" dataDxfId="265"/>
    <tableColumn id="9" name="33" headerRowDxfId="264" dataDxfId="263"/>
    <tableColumn id="10" name="36" headerRowDxfId="262" dataDxfId="261"/>
    <tableColumn id="11" name="39" headerRowDxfId="260" dataDxfId="259"/>
    <tableColumn id="12" name="42" headerRowDxfId="258" dataDxfId="257"/>
    <tableColumn id="13" name="45" headerRowDxfId="256" dataDxfId="255"/>
    <tableColumn id="14" name="48" headerRowDxfId="254" dataDxfId="253"/>
    <tableColumn id="15" name="51" headerRowDxfId="252" dataDxfId="251"/>
    <tableColumn id="16" name="54" headerRowDxfId="250" dataDxfId="249"/>
    <tableColumn id="17" name="57" headerRowDxfId="248" dataDxfId="247"/>
    <tableColumn id="18" name="60" headerRowDxfId="246" dataDxfId="245"/>
    <tableColumn id="19" name="Column1" headerRowDxfId="244" dataDxfId="243"/>
  </tableColumns>
  <tableStyleInfo name="TableStyleMedium9" showFirstColumn="0" showLastColumn="0" showRowStripes="1" showColumnStripes="0"/>
</table>
</file>

<file path=xl/tables/table93.xml><?xml version="1.0" encoding="utf-8"?>
<table xmlns="http://schemas.openxmlformats.org/spreadsheetml/2006/main" id="116" name="Table112110117" displayName="Table112110117" ref="B49:C51" totalsRowShown="0" headerRowDxfId="242">
  <tableColumns count="2">
    <tableColumn id="1" name="Tier-3 Mailbox Modeling Graph Data" dataDxfId="241"/>
    <tableColumn id="2" name="Maximum Mailbox Size" dataDxfId="240"/>
  </tableColumns>
  <tableStyleInfo name="TableStyleMedium9" showFirstColumn="0" showLastColumn="0" showRowStripes="1" showColumnStripes="0"/>
</table>
</file>

<file path=xl/tables/table94.xml><?xml version="1.0" encoding="utf-8"?>
<table xmlns="http://schemas.openxmlformats.org/spreadsheetml/2006/main" id="117" name="Table110114115118" displayName="Table110114115118" ref="B53:C58" totalsRowShown="0" headerRowDxfId="239" dataDxfId="238" tableBorderDxfId="237">
  <tableColumns count="2">
    <tableColumn id="1" name="Tier-3 Mailbox Modeling Calculations" dataDxfId="236"/>
    <tableColumn id="2" name="Value" dataDxfId="235"/>
  </tableColumns>
  <tableStyleInfo name="TableStyleMedium9" showFirstColumn="0" showLastColumn="0" showRowStripes="1" showColumnStripes="0"/>
</table>
</file>

<file path=xl/tables/table95.xml><?xml version="1.0" encoding="utf-8"?>
<table xmlns="http://schemas.openxmlformats.org/spreadsheetml/2006/main" id="118" name="Table111109116119" displayName="Table111109116119" ref="B61:T63" headerRowCount="0" totalsRowShown="0" headerRowDxfId="234" dataDxfId="233">
  <tableColumns count="19">
    <tableColumn id="1" name="Tier-1 Mailbox Modeling Graph Data" headerRowDxfId="232" dataDxfId="231"/>
    <tableColumn id="2" name="12" headerRowDxfId="230" dataDxfId="229"/>
    <tableColumn id="3" name="15" headerRowDxfId="228" dataDxfId="227"/>
    <tableColumn id="4" name="18" headerRowDxfId="226" dataDxfId="225"/>
    <tableColumn id="5" name="21" headerRowDxfId="224" dataDxfId="223"/>
    <tableColumn id="6" name="24" headerRowDxfId="222" dataDxfId="221"/>
    <tableColumn id="7" name="27" headerRowDxfId="220" dataDxfId="219"/>
    <tableColumn id="8" name="30" headerRowDxfId="218" dataDxfId="217"/>
    <tableColumn id="9" name="33" headerRowDxfId="216" dataDxfId="215"/>
    <tableColumn id="10" name="36" headerRowDxfId="214" dataDxfId="213"/>
    <tableColumn id="11" name="39" headerRowDxfId="212" dataDxfId="211"/>
    <tableColumn id="12" name="42" headerRowDxfId="210" dataDxfId="209"/>
    <tableColumn id="13" name="45" headerRowDxfId="208" dataDxfId="207"/>
    <tableColumn id="14" name="48" headerRowDxfId="206" dataDxfId="205"/>
    <tableColumn id="15" name="51" headerRowDxfId="204" dataDxfId="203"/>
    <tableColumn id="16" name="54" headerRowDxfId="202" dataDxfId="201"/>
    <tableColumn id="17" name="57" headerRowDxfId="200" dataDxfId="199"/>
    <tableColumn id="18" name="60" headerRowDxfId="198" dataDxfId="197"/>
    <tableColumn id="19" name="Column1" headerRowDxfId="196" dataDxfId="195"/>
  </tableColumns>
  <tableStyleInfo name="TableStyleMedium9" showFirstColumn="0" showLastColumn="0" showRowStripes="1" showColumnStripes="0"/>
</table>
</file>

<file path=xl/tables/table96.xml><?xml version="1.0" encoding="utf-8"?>
<table xmlns="http://schemas.openxmlformats.org/spreadsheetml/2006/main" id="119" name="Table112110117120" displayName="Table112110117120" ref="B65:C67" totalsRowShown="0" headerRowDxfId="194">
  <tableColumns count="2">
    <tableColumn id="1" name="Tier-3 Mailbox Modeling Graph Data" dataDxfId="193"/>
    <tableColumn id="2" name="Maximum Mailbox Size" dataDxfId="192"/>
  </tableColumns>
  <tableStyleInfo name="TableStyleMedium9" showFirstColumn="0" showLastColumn="0" showRowStripes="1" showColumnStripes="0"/>
</table>
</file>

<file path=xl/tables/table97.xml><?xml version="1.0" encoding="utf-8"?>
<table xmlns="http://schemas.openxmlformats.org/spreadsheetml/2006/main" id="49" name="Table49" displayName="Table49" ref="B16:C19" totalsRowShown="0" headerRowDxfId="177">
  <tableColumns count="2">
    <tableColumn id="1" name="Database/Log RAID Parity Configuration"/>
    <tableColumn id="2" name="Value"/>
  </tableColumns>
  <tableStyleInfo name="TableStyleMedium15" showFirstColumn="0" showLastColumn="0" showRowStripes="1" showColumnStripes="0"/>
</table>
</file>

<file path=xl/tables/table98.xml><?xml version="1.0" encoding="utf-8"?>
<table xmlns="http://schemas.openxmlformats.org/spreadsheetml/2006/main" id="50" name="Table50" displayName="Table50" ref="B21:C24" totalsRowShown="0" headerRowDxfId="176">
  <tableColumns count="2">
    <tableColumn id="1" name="Database/Log RAID Rebuild Overhead" dataDxfId="175"/>
    <tableColumn id="2" name="Value"/>
  </tableColumns>
  <tableStyleInfo name="TableStyleMedium15" showFirstColumn="0" showLastColumn="0" showRowStripes="1" showColumnStripes="0"/>
</table>
</file>

<file path=xl/tables/table99.xml><?xml version="1.0" encoding="utf-8"?>
<table xmlns="http://schemas.openxmlformats.org/spreadsheetml/2006/main" id="51" name="Table51" displayName="Table51" ref="B26:C28" totalsRowShown="0" headerRowDxfId="174">
  <tableColumns count="2">
    <tableColumn id="1" name="Database RAID Configuration"/>
    <tableColumn id="2" name="Value"/>
  </tableColumns>
  <tableStyleInfo name="TableStyleMedium15" showFirstColumn="0" showLastColumn="0" showRowStripes="1" showColumnStripes="0"/>
</table>
</file>

<file path=xl/tables/table100.xml><?xml version="1.0" encoding="utf-8"?>
<table xmlns="http://schemas.openxmlformats.org/spreadsheetml/2006/main" id="55" name="Table55" displayName="Table55" ref="B32:C42" totalsRowShown="0">
  <tableColumns count="2">
    <tableColumn id="1" name="Storage Controller I/O Calculations" dataDxfId="173"/>
    <tableColumn id="2" name=" " dataDxfId="172"/>
  </tableColumns>
  <tableStyleInfo name="TableStyleMedium9" showFirstColumn="0" showLastColumn="0" showRowStripes="1" showColumnStripes="0"/>
</table>
</file>

<file path=xl/tables/table101.xml><?xml version="1.0" encoding="utf-8"?>
<table xmlns="http://schemas.openxmlformats.org/spreadsheetml/2006/main" id="56" name="Table56" displayName="Table56" ref="B44:E49" totalsRowShown="0" headerRowDxfId="171">
  <tableColumns count="4">
    <tableColumn id="1" name="Database Disk Configuration" dataDxfId="170"/>
    <tableColumn id="2" name="Configuration 1"/>
    <tableColumn id="3" name="Configuration 2"/>
    <tableColumn id="4" name="Configuration 3"/>
  </tableColumns>
  <tableStyleInfo name="TableStyleMedium9" showFirstColumn="0" showLastColumn="0" showRowStripes="1" showColumnStripes="0"/>
</table>
</file>

<file path=xl/tables/table102.xml><?xml version="1.0" encoding="utf-8"?>
<table xmlns="http://schemas.openxmlformats.org/spreadsheetml/2006/main" id="57" name="Table57" displayName="Table57" ref="B71:E79" totalsRowShown="0" headerRowDxfId="169" dataDxfId="168">
  <tableColumns count="4">
    <tableColumn id="1" name="Database Disk Calculations" dataDxfId="167"/>
    <tableColumn id="2" name="Configuration 1" dataDxfId="166"/>
    <tableColumn id="3" name="Configuration 2" dataDxfId="165"/>
    <tableColumn id="4" name="Configuration 3" dataDxfId="164"/>
  </tableColumns>
  <tableStyleInfo name="TableStyleMedium9" showFirstColumn="0" showLastColumn="0" showRowStripes="1" showColumnStripes="0"/>
</table>
</file>

<file path=xl/tables/table103.xml><?xml version="1.0" encoding="utf-8"?>
<table xmlns="http://schemas.openxmlformats.org/spreadsheetml/2006/main" id="58" name="Table58" displayName="Table58" ref="B51:E55" totalsRowShown="0" headerRowDxfId="163">
  <tableColumns count="4">
    <tableColumn id="1" name="Log Disk Configuration" dataDxfId="162"/>
    <tableColumn id="2" name="Configuration 1"/>
    <tableColumn id="3" name="Configuration 2"/>
    <tableColumn id="4" name="Configuration 3"/>
  </tableColumns>
  <tableStyleInfo name="TableStyleMedium9" showFirstColumn="0" showLastColumn="0" showRowStripes="1" showColumnStripes="0"/>
</table>
</file>

<file path=xl/tables/table104.xml><?xml version="1.0" encoding="utf-8"?>
<table xmlns="http://schemas.openxmlformats.org/spreadsheetml/2006/main" id="59" name="Table59" displayName="Table59" ref="B81:E85" totalsRowShown="0" headerRowDxfId="161" dataDxfId="160">
  <tableColumns count="4">
    <tableColumn id="1" name="Log Disk Calculations" dataDxfId="159"/>
    <tableColumn id="2" name="Configuration 1" dataDxfId="158"/>
    <tableColumn id="3" name="Configuration 2" dataDxfId="157"/>
    <tableColumn id="4" name="Configuration 3" dataDxfId="156"/>
  </tableColumns>
  <tableStyleInfo name="TableStyleMedium9" showFirstColumn="0" showLastColumn="0" showRowStripes="1" showColumnStripes="0"/>
</table>
</file>

<file path=xl/tables/table105.xml><?xml version="1.0" encoding="utf-8"?>
<table xmlns="http://schemas.openxmlformats.org/spreadsheetml/2006/main" id="60" name="Table60" displayName="Table60" ref="B57:E61" totalsRowShown="0" headerRowDxfId="155">
  <tableColumns count="4">
    <tableColumn id="1" name="Restore Volume Disk Configuration" dataDxfId="154"/>
    <tableColumn id="2" name="Configuration 1"/>
    <tableColumn id="3" name="Configuration 2"/>
    <tableColumn id="4" name="Configuration 3"/>
  </tableColumns>
  <tableStyleInfo name="TableStyleMedium9" showFirstColumn="0" showLastColumn="0" showRowStripes="1" showColumnStripes="0"/>
</table>
</file>

<file path=xl/tables/table106.xml><?xml version="1.0" encoding="utf-8"?>
<table xmlns="http://schemas.openxmlformats.org/spreadsheetml/2006/main" id="61" name="Table61" displayName="Table61" ref="B87:E91" totalsRowShown="0" headerRowDxfId="153" dataDxfId="152">
  <tableColumns count="4">
    <tableColumn id="1" name="Restore Volume Disk Capacity Calculations" dataDxfId="151"/>
    <tableColumn id="2" name="Configuration 1" dataDxfId="150"/>
    <tableColumn id="3" name="Configuration 2" dataDxfId="149"/>
    <tableColumn id="4" name="Configuration 3" dataDxfId="148"/>
  </tableColumns>
  <tableStyleInfo name="TableStyleMedium9" showFirstColumn="0" showLastColumn="0" showRowStripes="1" showColumnStripes="0"/>
</table>
</file>

<file path=xl/tables/table107.xml><?xml version="1.0" encoding="utf-8"?>
<table xmlns="http://schemas.openxmlformats.org/spreadsheetml/2006/main" id="62" name="Table62" displayName="Table62" ref="B93:E101" totalsRowShown="0" headerRowDxfId="147" dataDxfId="146">
  <tableColumns count="4">
    <tableColumn id="1" name="DB RAID Configurations" dataDxfId="145"/>
    <tableColumn id="2" name="Configuration 1" dataDxfId="144"/>
    <tableColumn id="3" name="Configuration 2" dataDxfId="143"/>
    <tableColumn id="4" name="Configuration 3" dataDxfId="142"/>
  </tableColumns>
  <tableStyleInfo name="TableStyleMedium9" showFirstColumn="0" showLastColumn="0" showRowStripes="1" showColumnStripes="0"/>
</table>
</file>

<file path=xl/tables/table108.xml><?xml version="1.0" encoding="utf-8"?>
<table xmlns="http://schemas.openxmlformats.org/spreadsheetml/2006/main" id="63" name="Table63" displayName="Table63" ref="B103:E107" totalsRowShown="0" headerRowDxfId="141" dataDxfId="140">
  <tableColumns count="4">
    <tableColumn id="1" name="Log RAID Configurations" dataDxfId="139"/>
    <tableColumn id="2" name="Configuration 1" dataDxfId="138"/>
    <tableColumn id="3" name="Configuration 2" dataDxfId="137"/>
    <tableColumn id="4" name="Configuration 3" dataDxfId="136"/>
  </tableColumns>
  <tableStyleInfo name="TableStyleMedium9" showFirstColumn="0" showLastColumn="0" showRowStripes="1" showColumnStripes="0"/>
</table>
</file>

<file path=xl/tables/table109.xml><?xml version="1.0" encoding="utf-8"?>
<table xmlns="http://schemas.openxmlformats.org/spreadsheetml/2006/main" id="64" name="Table64" displayName="Table64" ref="B109:D112" totalsRowShown="0" headerRowDxfId="135" dataDxfId="134">
  <tableColumns count="3">
    <tableColumn id="1" name="DB Disks" dataDxfId="133"/>
    <tableColumn id="2" name="DB RAID Type" dataDxfId="132"/>
    <tableColumn id="3" name="DB Disk Configuration" dataDxfId="131"/>
  </tableColumns>
  <tableStyleInfo name="TableStyleMedium9" showFirstColumn="0" showLastColumn="0" showRowStripes="1" showColumnStripes="0"/>
</table>
</file>

<file path=xl/tables/table110.xml><?xml version="1.0" encoding="utf-8"?>
<table xmlns="http://schemas.openxmlformats.org/spreadsheetml/2006/main" id="65" name="Table65" displayName="Table65" ref="B114:D118" totalsRowShown="0" headerRowDxfId="130" dataDxfId="129">
  <tableColumns count="3">
    <tableColumn id="1" name="Log Disks" dataDxfId="128"/>
    <tableColumn id="2" name="Log RAID Type" dataDxfId="127"/>
    <tableColumn id="3" name="Log Disk Configuration" dataDxfId="126"/>
  </tableColumns>
  <tableStyleInfo name="TableStyleMedium9" showFirstColumn="0" showLastColumn="0" showRowStripes="1" showColumnStripes="0"/>
</table>
</file>

<file path=xl/tables/table111.xml><?xml version="1.0" encoding="utf-8"?>
<table xmlns="http://schemas.openxmlformats.org/spreadsheetml/2006/main" id="66" name="Table66" displayName="Table66" ref="B120:D124" totalsRowShown="0" headerRowDxfId="125" dataDxfId="124">
  <tableColumns count="3">
    <tableColumn id="1" name="Restore Volume Disks" dataDxfId="123"/>
    <tableColumn id="2" name="Restore Volume RAID Type" dataDxfId="122"/>
    <tableColumn id="3" name="Restore Volume Disk Config" dataDxfId="121"/>
  </tableColumns>
  <tableStyleInfo name="TableStyleMedium9" showFirstColumn="0" showLastColumn="0" showRowStripes="1" showColumnStripes="0"/>
</table>
</file>

<file path=xl/tables/table112.xml><?xml version="1.0" encoding="utf-8"?>
<table xmlns="http://schemas.openxmlformats.org/spreadsheetml/2006/main" id="70" name="tblRAIDStgConfig" displayName="tblRAIDStgConfig" ref="B194:F194" headerRowCount="0" totalsRowShown="0">
  <tableColumns count="5">
    <tableColumn id="1" name="RAID Storage Configuration" headerRowDxfId="120" dataDxfId="119"/>
    <tableColumn id="2" name="/ PDC Server" headerRowDxfId="118">
      <calculatedColumnFormula>IF(ValidationCheck=FALSE,IF(AND(StorageArchChoice="As Calculated",OR(tblRAIDStorageArch[Primary Datacenter Servers]="Yes",AND(tblRAIDStorageArch[Lagged Copy Servers]="Yes",calcTotNumLagDBCopiesPDC&gt;0))),RecDBDisksPDC+RecLogDisksPDC+RecRLDisksPDC,IF(StorageArchChoice="Entirely on RAID",RecDBDisksPDC+RecLogDisksPDC+RecRLDisksPDC,IF(AND(StorageArchChoice="Entirely on JBOD",OR(tblJBODStorageArch[Primary Datacenter Servers]="Yes",tblJBODStorageArch[Secondary Datacenter Servers]="Yes",tblJBODStorageArch[Lagged Copy Servers]="Yes"),RecJBODDiskTypePDC&lt;&gt;"RAID Required",RecJBODDiskTypePDC&lt;&gt;"Database and Log Isolation Enabled",RecJBODDiskTypePDC&lt;&gt;"Insufficient Disk Capacity",RecJBODDiskTypePDC&lt;&gt;"Insufficient Disk IO Capacity",RecJBODDiskTypePDC&lt;&gt;"Insufficient Database Copies",RecJBODDiskTypePDC&lt;&gt;"Incorrect Volume Architecture"),0,IF(HAOption="Yes",0,RecDBDisksPDC+RecLogDisksPDC+RecRLDisksPDC)))),0)</calculatedColumnFormula>
    </tableColumn>
    <tableColumn id="3" name="/ SDC Server" headerRowDxfId="117" dataDxfId="116">
      <calculatedColumnFormula>IF(ValidationCheck=FALSE,IF(AND(StorageArchChoice="As Calculated",OR(tblRAIDStorageArch[Primary Datacenter Servers]="Yes",tblRAIDStorageArch[Secondary Datacenter Servers]="Yes",AND(tblRAIDStorageArch[Lagged Copy Servers]="Yes",calcTotNumLagDBCopiesSDC&gt;0))),RecDBDisksSDC+RecLogDisksSDC+RecRLDisksSDC,IF(StorageArchChoice="Entirely on RAID",RecDBDisksSDC+RecLogDisksSDC+RecRLDisksSDC,IF(AND(StorageArchChoice="Entirely on JBOD",OR(tblJBODStorageArch[Primary Datacenter Servers]="Yes",tblJBODStorageArch[Secondary Datacenter Servers]="Yes",tblJBODStorageArch[Lagged Copy Servers]="Yes"),RecJBODDiskTypeSDC&lt;&gt;"RAID Required",RecJBODDiskTypeSDC&lt;&gt;"Database and Log Isolation Enabled",RecJBODDiskTypeSDC&lt;&gt;"Insufficient Disk Capacity",RecJBODDiskTypeSDC&lt;&gt;"Insufficient Disk IO Capacity",RecJBODDiskTypeSDC&lt;&gt;"Insufficient Database Copies",RecJBODDiskTypeSDC&lt;&gt;"Incorrect Volume Architecture"),0,IF(HAOption="Yes",0,RecDBDisksSDC+RecLogDisksSDC+RecRLDisksSDC)))),0)</calculatedColumnFormula>
    </tableColumn>
    <tableColumn id="4" name=" / Primary Datacenter DAG" headerRowDxfId="115" dataDxfId="114"/>
    <tableColumn id="5" name="/ Secondary Datacenter DAG" headerRowDxfId="113" dataDxfId="112"/>
  </tableColumns>
  <tableStyleInfo name="TableStyleMedium11" showFirstColumn="0" showLastColumn="0" showRowStripes="1" showColumnStripes="0"/>
</table>
</file>

<file path=xl/tables/table113.xml><?xml version="1.0" encoding="utf-8"?>
<table xmlns="http://schemas.openxmlformats.org/spreadsheetml/2006/main" id="27" name="Table6928" displayName="Table6928" ref="B180:E182" totalsRowShown="0" headerRowDxfId="111">
  <tableColumns count="4">
    <tableColumn id="1" name="JBOD Storage Architecture / PDC Server" dataDxfId="110"/>
    <tableColumn id="2" name="Database+Log"/>
    <tableColumn id="3" name="Restore Volume" dataDxfId="109"/>
    <tableColumn id="4" name="Auto-Reseed Volume" dataDxfId="108">
      <calculatedColumnFormula>RecJBODDiskTypePDC</calculatedColumnFormula>
    </tableColumn>
  </tableColumns>
  <tableStyleInfo name="TableStyleMedium11" showFirstColumn="0" showLastColumn="0" showRowStripes="1" showColumnStripes="0"/>
</table>
</file>

<file path=xl/tables/table114.xml><?xml version="1.0" encoding="utf-8"?>
<table xmlns="http://schemas.openxmlformats.org/spreadsheetml/2006/main" id="29" name="tblJBODStgConfig" displayName="tblJBODStgConfig" ref="B197:F197" headerRowCount="0" totalsRowShown="0">
  <tableColumns count="5">
    <tableColumn id="1" name="JBOD Storage Configuration" headerRowDxfId="107" dataDxfId="106"/>
    <tableColumn id="2" name="/ PDC Server" headerRowDxfId="105">
      <calculatedColumnFormula>IF(AND(StorageArchChoice="As Calculated",OR(tblJBODStorageArch[Primary Datacenter Servers]="Yes",tblJBODStorageArch[Secondary Datacenter Servers]="Yes",tblJBODStorageArch[Lagged Copy Servers]="Yes")),SUM(RecJBODDisksPDC,RecJBODRLDisksPDC,RecJBODARDisksPDC),IF(StorageArchChoice="Entirely on RAID",0,IF(AND(StorageArchChoice="Entirely on JBOD",OR(tblJBODStorageArch[Primary Datacenter Servers]="Yes",tblJBODStorageArch[Secondary Datacenter Servers]="Yes",tblJBODStorageArch[Lagged Copy Servers]="Yes"),RecJBODDiskTypePDC&lt;&gt;"RAID Required",RecJBODDiskTypePDC&lt;&gt;"Database and Log Isolation Enabled",RecJBODDiskTypePDC&lt;&gt;"Insufficient Disk Capacity",RecJBODDiskTypePDC&lt;&gt;"Insufficient Disk IO Capacity",RecJBODDiskTypePDC&lt;&gt;"Insufficient Database Copies",RecJBODDiskTypePDC&lt;&gt;"Incorrect Volume Architecture"),SUM(RecJBODDisksPDC,RecJBODRLDisksPDC,RecJBODARDisksPDC),0)))</calculatedColumnFormula>
    </tableColumn>
    <tableColumn id="3" name="/ SDC Server" headerRowDxfId="104" dataDxfId="103">
      <calculatedColumnFormula>IF(AND(StorageArchChoice="As Calculated",OR(tblJBODStorageArch[Secondary Datacenter Servers]="Yes",tblJBODStorageArch[Lagged Copy Servers]="Yes")),SUM(RecJBODDisksSDC,RecJBODRLDisksSDC,RecJBODARDisksSDC),IF(StorageArchChoice="Entirely on RAID",0,IF(AND(StorageArchChoice="Entirely on JBOD",OR(tblJBODStorageArch[Primary Datacenter Servers]="Yes",tblJBODStorageArch[Secondary Datacenter Servers]="Yes",tblJBODStorageArch[Lagged Copy Servers]="Yes"),RecJBODDiskTypeSDC&lt;&gt;"RAID Required",RecJBODDiskTypeSDC&lt;&gt;"Database and Log Isolation Enabled",RecJBODDiskTypeSDC&lt;&gt;"Insufficient Disk Capacity",RecJBODDiskTypeSDC&lt;&gt;"Insufficient Disk IO Capacity",RecJBODDiskTypeSDC&lt;&gt;"Insufficient Database Copies",RecJBODDiskTypeSDC&lt;&gt;"Incorrect Volume Architecture"),SUM(RecJBODDisksSDC,RecJBODRLDisksSDC,RecJBODARDisksSDC),0)))</calculatedColumnFormula>
    </tableColumn>
    <tableColumn id="4" name=" / Primary Datacenter DAG" headerRowDxfId="102" dataDxfId="101"/>
    <tableColumn id="5" name="/ Secondary Datacenter DAG" headerRowDxfId="100" dataDxfId="99"/>
  </tableColumns>
  <tableStyleInfo name="TableStyleMedium11" showFirstColumn="0" showLastColumn="0" showRowStripes="1" showColumnStripes="0"/>
</table>
</file>

<file path=xl/tables/table115.xml><?xml version="1.0" encoding="utf-8"?>
<table xmlns="http://schemas.openxmlformats.org/spreadsheetml/2006/main" id="31" name="Table31" displayName="Table31" ref="B142:E146" totalsRowShown="0" headerRowDxfId="98" dataDxfId="97" tableBorderDxfId="96">
  <tableColumns count="4">
    <tableColumn id="1" name="JBOD Calculations" dataDxfId="95"/>
    <tableColumn id="2" name="Configuration 1" dataDxfId="94"/>
    <tableColumn id="3" name="Configuration 2" dataDxfId="93"/>
    <tableColumn id="4" name="Configuration 3" dataDxfId="92"/>
  </tableColumns>
  <tableStyleInfo name="TableStyleMedium9" showFirstColumn="0" showLastColumn="0" showRowStripes="1" showColumnStripes="0"/>
</table>
</file>

<file path=xl/tables/table116.xml><?xml version="1.0" encoding="utf-8"?>
<table xmlns="http://schemas.openxmlformats.org/spreadsheetml/2006/main" id="15" name="Table6816" displayName="Table6816" ref="B153:E155" totalsRowShown="0" headerRowDxfId="91" dataDxfId="90">
  <tableColumns count="4">
    <tableColumn id="1" name="JBOD Storage Architecture / Server" dataDxfId="89"/>
    <tableColumn id="2" name="Configuration 1" dataDxfId="88"/>
    <tableColumn id="3" name="Configuration 2" dataDxfId="87"/>
    <tableColumn id="4" name="Configuration 3" dataDxfId="86"/>
  </tableColumns>
  <tableStyleInfo name="TableStyleMedium9" showFirstColumn="0" showLastColumn="0" showRowStripes="1" showColumnStripes="0"/>
</table>
</file>

<file path=xl/tables/table117.xml><?xml version="1.0" encoding="utf-8"?>
<table xmlns="http://schemas.openxmlformats.org/spreadsheetml/2006/main" id="68" name="Table68" displayName="Table68" ref="B132:E138" totalsRowShown="0" headerRowDxfId="85" dataDxfId="84">
  <tableColumns count="4">
    <tableColumn id="1" name="RAID Storage Architecture / Server" dataDxfId="83"/>
    <tableColumn id="2" name="Configuration 1" dataDxfId="82"/>
    <tableColumn id="3" name="Configuration 2" dataDxfId="81"/>
    <tableColumn id="4" name="Configuration 3" dataDxfId="80"/>
  </tableColumns>
  <tableStyleInfo name="TableStyleMedium9" showFirstColumn="0" showLastColumn="0" showRowStripes="1" showColumnStripes="0"/>
</table>
</file>

<file path=xl/tables/table118.xml><?xml version="1.0" encoding="utf-8"?>
<table xmlns="http://schemas.openxmlformats.org/spreadsheetml/2006/main" id="71" name="tblRAIDStorageArch" displayName="tblRAIDStorageArch" ref="B160:E160" headerRowCount="0" totalsRowShown="0" headerRowDxfId="79" dataDxfId="78">
  <tableColumns count="4">
    <tableColumn id="1" name="RAID Storage Architecture" headerRowDxfId="77" dataDxfId="76"/>
    <tableColumn id="2" name="Primary Datacenter Servers" headerRowDxfId="75" dataDxfId="74">
      <calculatedColumnFormula>IF(ValidationCheck=FALSE,IF(OR(PreferredStorageArch="RAID",tblJBODStorageArch[Primary Datacenter Servers]="No"),"Yes","No"),"--")</calculatedColumnFormula>
    </tableColumn>
    <tableColumn id="3" name="Secondary Datacenter Servers" headerRowDxfId="73" dataDxfId="72">
      <calculatedColumnFormula>IF(PreferredStorageArchSDC="--","--",IF(OR(PreferredStorageArchSDC="RAID",tblJBODStorageArch[Secondary Datacenter Servers]="No"),"Yes","No"))</calculatedColumnFormula>
    </tableColumn>
    <tableColumn id="4" name="Lagged Copy Servers" headerRowDxfId="71" dataDxfId="70">
      <calculatedColumnFormula>IF(LaggedCopySvrPrefStorageArch="--","--",IF(OR(LaggedCopySvrPrefStorageArch="RAID",tblJBODStorageArch[Lagged Copy Servers]="No"),"Yes","No"))</calculatedColumnFormula>
    </tableColumn>
  </tableColumns>
  <tableStyleInfo name="TableStyleMedium11" showFirstColumn="0" showLastColumn="0" showRowStripes="1" showColumnStripes="0"/>
</table>
</file>

<file path=xl/tables/table119.xml><?xml version="1.0" encoding="utf-8"?>
<table xmlns="http://schemas.openxmlformats.org/spreadsheetml/2006/main" id="72" name="tblJBODStorageArch" displayName="tblJBODStorageArch" ref="B178:E178" headerRowCount="0" totalsRowShown="0" headerRowDxfId="69" dataDxfId="68">
  <tableColumns count="4">
    <tableColumn id="1" name="JBOD Storage Architecture" headerRowDxfId="67" dataDxfId="66"/>
    <tableColumn id="2" name="Primary Datacenter Servers" headerRowDxfId="65" dataDxfId="64"/>
    <tableColumn id="3" name="Secondary Datacenter Servers" headerRowDxfId="63" dataDxfId="62">
      <calculatedColumnFormula>IF(PreferredStorageArchSDC="--","--",IF(AND(PreferredStorageArchSDC="JBOD",RecJBODDiskTypeSDC&lt;&gt;"RAID Required",RecJBODDiskTypeSDC&lt;&gt;"Database and Log Isolation Enabled",RecJBODDiskTypeSDC&lt;&gt;"Insufficient Disk Capacity",RecJBODDiskTypeSDC&lt;&gt;"Insufficient Disk IO Capacity",RecJBODDiskTypeSDC&lt;&gt;"Insufficient Database Copies",RecJBODDiskTypeSDC&lt;&gt;"Incorrect Volume Architecture"),"Yes","No"))</calculatedColumnFormula>
    </tableColumn>
    <tableColumn id="4" name="Lagged Copy Servers" headerRowDxfId="61" dataDxfId="60"/>
  </tableColumns>
  <tableStyleInfo name="TableStyleMedium11" showFirstColumn="0" showLastColumn="0" showRowStripes="1" showColumnStripes="0"/>
</table>
</file>

<file path=xl/tables/table120.xml><?xml version="1.0" encoding="utf-8"?>
<table xmlns="http://schemas.openxmlformats.org/spreadsheetml/2006/main" id="67" name="Table67" displayName="Table67" ref="B126:I127" totalsRowShown="0" headerRowDxfId="59" dataDxfId="58">
  <tableColumns count="8">
    <tableColumn id="1" name="Total Number of Disks" dataDxfId="57"/>
    <tableColumn id="2" name="DB Disks" dataDxfId="56"/>
    <tableColumn id="3" name="Log Disks" dataDxfId="55"/>
    <tableColumn id="4" name="Restore Volume Disks" dataDxfId="54"/>
    <tableColumn id="5" name="DB Disk Capacity / Type" dataDxfId="53"/>
    <tableColumn id="6" name="Log Disk Capacity / Type" dataDxfId="52"/>
    <tableColumn id="7" name="RS Disk Capacity / Type" dataDxfId="51"/>
    <tableColumn id="8" name="Configuration" dataDxfId="50"/>
  </tableColumns>
  <tableStyleInfo name="TableStyleMedium9" showFirstColumn="0" showLastColumn="0" showRowStripes="1" showColumnStripes="0"/>
</table>
</file>

<file path=xl/tables/table121.xml><?xml version="1.0" encoding="utf-8"?>
<table xmlns="http://schemas.openxmlformats.org/spreadsheetml/2006/main" id="44" name="Table44" displayName="Table44" ref="B199:D202" totalsRowCount="1" headerRowDxfId="49" tableBorderDxfId="48">
  <tableColumns count="3">
    <tableColumn id="1" name="Disk Requirements" totalsRowLabel="Total" dataDxfId="47" totalsRowDxfId="46"/>
    <tableColumn id="2" name="/ DAG" totalsRowFunction="custom" dataDxfId="45" totalsRowDxfId="44">
      <totalsRowFormula>SUBTOTAL(9,[/ DAG])</totalsRowFormula>
    </tableColumn>
    <tableColumn id="3" name="/ Environment" totalsRowFunction="custom" dataDxfId="43" totalsRowDxfId="42">
      <totalsRowFormula>SUBTOTAL(9,[/ Environment])</totalsRowFormula>
    </tableColumn>
  </tableColumns>
  <tableStyleInfo name="TableStyleMedium11" showFirstColumn="0" showLastColumn="0" showRowStripes="1" showColumnStripes="0"/>
</table>
</file>

<file path=xl/tables/table122.xml><?xml version="1.0" encoding="utf-8"?>
<table xmlns="http://schemas.openxmlformats.org/spreadsheetml/2006/main" id="75" name="Table4976" displayName="Table4976" ref="E16:F20" totalsRowShown="0" headerRowDxfId="41">
  <tableColumns count="2">
    <tableColumn id="1" name="Restore Volume RAID Configuration"/>
    <tableColumn id="2" name="Value"/>
  </tableColumns>
  <tableStyleInfo name="TableStyleMedium15" showFirstColumn="0" showLastColumn="0" showRowStripes="1" showColumnStripes="0"/>
</table>
</file>

<file path=xl/tables/table123.xml><?xml version="1.0" encoding="utf-8"?>
<table xmlns="http://schemas.openxmlformats.org/spreadsheetml/2006/main" id="81" name="Table81" displayName="Table81" ref="B190:C191" totalsRowShown="0" headerRowDxfId="40" dataDxfId="39" tableBorderDxfId="38">
  <tableColumns count="2">
    <tableColumn id="1" name="Storage Architecture" dataDxfId="37"/>
    <tableColumn id="2" name="Value" dataDxfId="36"/>
  </tableColumns>
  <tableStyleInfo name="TableStyleMedium15" showFirstColumn="0" showLastColumn="0" showRowStripes="1" showColumnStripes="0"/>
</table>
</file>

<file path=xl/tables/table124.xml><?xml version="1.0" encoding="utf-8"?>
<table xmlns="http://schemas.openxmlformats.org/spreadsheetml/2006/main" id="98" name="Table692899" displayName="Table692899" ref="B184:E186" totalsRowShown="0" headerRowDxfId="35">
  <tableColumns count="4">
    <tableColumn id="1" name="JBOD Storage Architecture / SDC Server" dataDxfId="34"/>
    <tableColumn id="2" name="Database+Log"/>
    <tableColumn id="3" name="Restore Volume" dataDxfId="33"/>
    <tableColumn id="4" name="Auto Reseed Volume" dataDxfId="32"/>
  </tableColumns>
  <tableStyleInfo name="TableStyleMedium11" showFirstColumn="0" showLastColumn="0" showRowStripes="1" showColumnStripes="0"/>
</table>
</file>

<file path=xl/tables/table125.xml><?xml version="1.0" encoding="utf-8"?>
<table xmlns="http://schemas.openxmlformats.org/spreadsheetml/2006/main" id="100" name="Table67101" displayName="Table67101" ref="B129:I130" totalsRowShown="0" headerRowDxfId="31" dataDxfId="30">
  <tableColumns count="8">
    <tableColumn id="1" name="Total Number of Disks" dataDxfId="29"/>
    <tableColumn id="2" name="DB Disks" dataDxfId="28"/>
    <tableColumn id="3" name="Log Disks" dataDxfId="27"/>
    <tableColumn id="4" name="Restore Volume Disks" dataDxfId="26"/>
    <tableColumn id="5" name="DB Disk Capacity / Type" dataDxfId="25"/>
    <tableColumn id="6" name="Log Disk Capacity / Type" dataDxfId="24"/>
    <tableColumn id="7" name="RS Disk Capacity / Type" dataDxfId="23"/>
    <tableColumn id="8" name="Configuration" dataDxfId="22"/>
  </tableColumns>
  <tableStyleInfo name="TableStyleMedium9" showFirstColumn="0" showLastColumn="0" showRowStripes="1" showColumnStripes="0"/>
</table>
</file>

<file path=xl/tables/table126.xml><?xml version="1.0" encoding="utf-8"?>
<table xmlns="http://schemas.openxmlformats.org/spreadsheetml/2006/main" id="53" name="Table53" displayName="Table53" ref="B2:E4" totalsRowShown="0" headerRowDxfId="9" dataDxfId="8">
  <tableColumns count="4">
    <tableColumn id="1" name="Configuration 2"/>
    <tableColumn id="2" name="Database Disk Type" dataDxfId="7"/>
    <tableColumn id="3" name="Log Disk Type" dataDxfId="6"/>
    <tableColumn id="4" name="Restore LUN Disk Type" dataDxfId="5"/>
  </tableColumns>
  <tableStyleInfo name="TableStyleMedium15" showFirstColumn="0" showLastColumn="0" showRowStripes="1" showColumnStripes="0"/>
</table>
</file>

<file path=xl/tables/table127.xml><?xml version="1.0" encoding="utf-8"?>
<table xmlns="http://schemas.openxmlformats.org/spreadsheetml/2006/main" id="54" name="Table54" displayName="Table54" ref="B6:E8" totalsRowShown="0" headerRowDxfId="4" dataDxfId="3">
  <tableColumns count="4">
    <tableColumn id="1" name="Configuration 3"/>
    <tableColumn id="2" name="Database Disk Type" dataDxfId="2"/>
    <tableColumn id="3" name="Log Disk Type" dataDxfId="1"/>
    <tableColumn id="4" name="Restore LUN Disk Type" dataDxfId="0"/>
  </tableColumns>
  <tableStyleInfo name="TableStyleMedium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table" Target="../tables/table5.xml"/><Relationship Id="rId13" Type="http://schemas.openxmlformats.org/officeDocument/2006/relationships/table" Target="../tables/table10.xml"/><Relationship Id="rId18" Type="http://schemas.openxmlformats.org/officeDocument/2006/relationships/table" Target="../tables/table15.xml"/><Relationship Id="rId26" Type="http://schemas.openxmlformats.org/officeDocument/2006/relationships/table" Target="../tables/table23.xml"/><Relationship Id="rId3" Type="http://schemas.openxmlformats.org/officeDocument/2006/relationships/vmlDrawing" Target="../drawings/vmlDrawing1.vml"/><Relationship Id="rId21" Type="http://schemas.openxmlformats.org/officeDocument/2006/relationships/table" Target="../tables/table18.xml"/><Relationship Id="rId7" Type="http://schemas.openxmlformats.org/officeDocument/2006/relationships/table" Target="../tables/table4.xml"/><Relationship Id="rId12" Type="http://schemas.openxmlformats.org/officeDocument/2006/relationships/table" Target="../tables/table9.xml"/><Relationship Id="rId17" Type="http://schemas.openxmlformats.org/officeDocument/2006/relationships/table" Target="../tables/table14.xml"/><Relationship Id="rId25" Type="http://schemas.openxmlformats.org/officeDocument/2006/relationships/table" Target="../tables/table22.xml"/><Relationship Id="rId2" Type="http://schemas.openxmlformats.org/officeDocument/2006/relationships/printerSettings" Target="../printerSettings/printerSettings2.bin"/><Relationship Id="rId16" Type="http://schemas.openxmlformats.org/officeDocument/2006/relationships/table" Target="../tables/table13.xml"/><Relationship Id="rId20" Type="http://schemas.openxmlformats.org/officeDocument/2006/relationships/table" Target="../tables/table17.xml"/><Relationship Id="rId1" Type="http://schemas.openxmlformats.org/officeDocument/2006/relationships/hyperlink" Target="http://aka.ms/e2013cpu" TargetMode="External"/><Relationship Id="rId6" Type="http://schemas.openxmlformats.org/officeDocument/2006/relationships/table" Target="../tables/table3.xml"/><Relationship Id="rId11" Type="http://schemas.openxmlformats.org/officeDocument/2006/relationships/table" Target="../tables/table8.xml"/><Relationship Id="rId24" Type="http://schemas.openxmlformats.org/officeDocument/2006/relationships/table" Target="../tables/table21.xml"/><Relationship Id="rId5" Type="http://schemas.openxmlformats.org/officeDocument/2006/relationships/table" Target="../tables/table2.xml"/><Relationship Id="rId15" Type="http://schemas.openxmlformats.org/officeDocument/2006/relationships/table" Target="../tables/table12.xml"/><Relationship Id="rId23" Type="http://schemas.openxmlformats.org/officeDocument/2006/relationships/table" Target="../tables/table20.xml"/><Relationship Id="rId10" Type="http://schemas.openxmlformats.org/officeDocument/2006/relationships/table" Target="../tables/table7.xml"/><Relationship Id="rId19" Type="http://schemas.openxmlformats.org/officeDocument/2006/relationships/table" Target="../tables/table16.xml"/><Relationship Id="rId4" Type="http://schemas.openxmlformats.org/officeDocument/2006/relationships/table" Target="../tables/table1.xml"/><Relationship Id="rId9" Type="http://schemas.openxmlformats.org/officeDocument/2006/relationships/table" Target="../tables/table6.xml"/><Relationship Id="rId14" Type="http://schemas.openxmlformats.org/officeDocument/2006/relationships/table" Target="../tables/table11.xml"/><Relationship Id="rId22" Type="http://schemas.openxmlformats.org/officeDocument/2006/relationships/table" Target="../tables/table19.xml"/><Relationship Id="rId27"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table" Target="../tables/table29.xml"/><Relationship Id="rId13" Type="http://schemas.openxmlformats.org/officeDocument/2006/relationships/table" Target="../tables/table34.xml"/><Relationship Id="rId18" Type="http://schemas.openxmlformats.org/officeDocument/2006/relationships/table" Target="../tables/table39.xml"/><Relationship Id="rId26" Type="http://schemas.openxmlformats.org/officeDocument/2006/relationships/table" Target="../tables/table47.xml"/><Relationship Id="rId39" Type="http://schemas.openxmlformats.org/officeDocument/2006/relationships/table" Target="../tables/table60.xml"/><Relationship Id="rId3" Type="http://schemas.openxmlformats.org/officeDocument/2006/relationships/table" Target="../tables/table24.xml"/><Relationship Id="rId21" Type="http://schemas.openxmlformats.org/officeDocument/2006/relationships/table" Target="../tables/table42.xml"/><Relationship Id="rId34" Type="http://schemas.openxmlformats.org/officeDocument/2006/relationships/table" Target="../tables/table55.xml"/><Relationship Id="rId42" Type="http://schemas.openxmlformats.org/officeDocument/2006/relationships/table" Target="../tables/table63.xml"/><Relationship Id="rId7" Type="http://schemas.openxmlformats.org/officeDocument/2006/relationships/table" Target="../tables/table28.xml"/><Relationship Id="rId12" Type="http://schemas.openxmlformats.org/officeDocument/2006/relationships/table" Target="../tables/table33.xml"/><Relationship Id="rId17" Type="http://schemas.openxmlformats.org/officeDocument/2006/relationships/table" Target="../tables/table38.xml"/><Relationship Id="rId25" Type="http://schemas.openxmlformats.org/officeDocument/2006/relationships/table" Target="../tables/table46.xml"/><Relationship Id="rId33" Type="http://schemas.openxmlformats.org/officeDocument/2006/relationships/table" Target="../tables/table54.xml"/><Relationship Id="rId38" Type="http://schemas.openxmlformats.org/officeDocument/2006/relationships/table" Target="../tables/table59.xml"/><Relationship Id="rId2" Type="http://schemas.openxmlformats.org/officeDocument/2006/relationships/vmlDrawing" Target="../drawings/vmlDrawing2.vml"/><Relationship Id="rId16" Type="http://schemas.openxmlformats.org/officeDocument/2006/relationships/table" Target="../tables/table37.xml"/><Relationship Id="rId20" Type="http://schemas.openxmlformats.org/officeDocument/2006/relationships/table" Target="../tables/table41.xml"/><Relationship Id="rId29" Type="http://schemas.openxmlformats.org/officeDocument/2006/relationships/table" Target="../tables/table50.xml"/><Relationship Id="rId41" Type="http://schemas.openxmlformats.org/officeDocument/2006/relationships/table" Target="../tables/table62.xml"/><Relationship Id="rId1" Type="http://schemas.openxmlformats.org/officeDocument/2006/relationships/printerSettings" Target="../printerSettings/printerSettings3.bin"/><Relationship Id="rId6" Type="http://schemas.openxmlformats.org/officeDocument/2006/relationships/table" Target="../tables/table27.xml"/><Relationship Id="rId11" Type="http://schemas.openxmlformats.org/officeDocument/2006/relationships/table" Target="../tables/table32.xml"/><Relationship Id="rId24" Type="http://schemas.openxmlformats.org/officeDocument/2006/relationships/table" Target="../tables/table45.xml"/><Relationship Id="rId32" Type="http://schemas.openxmlformats.org/officeDocument/2006/relationships/table" Target="../tables/table53.xml"/><Relationship Id="rId37" Type="http://schemas.openxmlformats.org/officeDocument/2006/relationships/table" Target="../tables/table58.xml"/><Relationship Id="rId40" Type="http://schemas.openxmlformats.org/officeDocument/2006/relationships/table" Target="../tables/table61.xml"/><Relationship Id="rId45" Type="http://schemas.openxmlformats.org/officeDocument/2006/relationships/comments" Target="../comments2.xml"/><Relationship Id="rId5" Type="http://schemas.openxmlformats.org/officeDocument/2006/relationships/table" Target="../tables/table26.xml"/><Relationship Id="rId15" Type="http://schemas.openxmlformats.org/officeDocument/2006/relationships/table" Target="../tables/table36.xml"/><Relationship Id="rId23" Type="http://schemas.openxmlformats.org/officeDocument/2006/relationships/table" Target="../tables/table44.xml"/><Relationship Id="rId28" Type="http://schemas.openxmlformats.org/officeDocument/2006/relationships/table" Target="../tables/table49.xml"/><Relationship Id="rId36" Type="http://schemas.openxmlformats.org/officeDocument/2006/relationships/table" Target="../tables/table57.xml"/><Relationship Id="rId10" Type="http://schemas.openxmlformats.org/officeDocument/2006/relationships/table" Target="../tables/table31.xml"/><Relationship Id="rId19" Type="http://schemas.openxmlformats.org/officeDocument/2006/relationships/table" Target="../tables/table40.xml"/><Relationship Id="rId31" Type="http://schemas.openxmlformats.org/officeDocument/2006/relationships/table" Target="../tables/table52.xml"/><Relationship Id="rId44" Type="http://schemas.openxmlformats.org/officeDocument/2006/relationships/table" Target="../tables/table65.xml"/><Relationship Id="rId4" Type="http://schemas.openxmlformats.org/officeDocument/2006/relationships/table" Target="../tables/table25.xml"/><Relationship Id="rId9" Type="http://schemas.openxmlformats.org/officeDocument/2006/relationships/table" Target="../tables/table30.xml"/><Relationship Id="rId14" Type="http://schemas.openxmlformats.org/officeDocument/2006/relationships/table" Target="../tables/table35.xml"/><Relationship Id="rId22" Type="http://schemas.openxmlformats.org/officeDocument/2006/relationships/table" Target="../tables/table43.xml"/><Relationship Id="rId27" Type="http://schemas.openxmlformats.org/officeDocument/2006/relationships/table" Target="../tables/table48.xml"/><Relationship Id="rId30" Type="http://schemas.openxmlformats.org/officeDocument/2006/relationships/table" Target="../tables/table51.xml"/><Relationship Id="rId35" Type="http://schemas.openxmlformats.org/officeDocument/2006/relationships/table" Target="../tables/table56.xml"/><Relationship Id="rId43" Type="http://schemas.openxmlformats.org/officeDocument/2006/relationships/table" Target="../tables/table64.xml"/></Relationships>
</file>

<file path=xl/worksheets/_rels/sheet4.xml.rels><?xml version="1.0" encoding="UTF-8" standalone="yes"?>
<Relationships xmlns="http://schemas.openxmlformats.org/package/2006/relationships"><Relationship Id="rId8" Type="http://schemas.openxmlformats.org/officeDocument/2006/relationships/table" Target="../tables/table71.xml"/><Relationship Id="rId3" Type="http://schemas.openxmlformats.org/officeDocument/2006/relationships/table" Target="../tables/table66.xml"/><Relationship Id="rId7" Type="http://schemas.openxmlformats.org/officeDocument/2006/relationships/table" Target="../tables/table70.xml"/><Relationship Id="rId12"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6" Type="http://schemas.openxmlformats.org/officeDocument/2006/relationships/table" Target="../tables/table69.xml"/><Relationship Id="rId11" Type="http://schemas.openxmlformats.org/officeDocument/2006/relationships/table" Target="../tables/table74.xml"/><Relationship Id="rId5" Type="http://schemas.openxmlformats.org/officeDocument/2006/relationships/table" Target="../tables/table68.xml"/><Relationship Id="rId10" Type="http://schemas.openxmlformats.org/officeDocument/2006/relationships/table" Target="../tables/table73.xml"/><Relationship Id="rId4" Type="http://schemas.openxmlformats.org/officeDocument/2006/relationships/table" Target="../tables/table67.xml"/><Relationship Id="rId9" Type="http://schemas.openxmlformats.org/officeDocument/2006/relationships/table" Target="../tables/table7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comments" Target="../comments4.x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vmlDrawing" Target="../drawings/vmlDrawing4.v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6.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table" Target="../tables/table75.xml"/><Relationship Id="rId7" Type="http://schemas.openxmlformats.org/officeDocument/2006/relationships/table" Target="../tables/table79.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6" Type="http://schemas.openxmlformats.org/officeDocument/2006/relationships/table" Target="../tables/table78.xml"/><Relationship Id="rId5" Type="http://schemas.openxmlformats.org/officeDocument/2006/relationships/table" Target="../tables/table77.xml"/><Relationship Id="rId4" Type="http://schemas.openxmlformats.org/officeDocument/2006/relationships/table" Target="../tables/table76.xml"/></Relationships>
</file>

<file path=xl/worksheets/_rels/sheet7.xml.rels><?xml version="1.0" encoding="UTF-8" standalone="yes"?>
<Relationships xmlns="http://schemas.openxmlformats.org/package/2006/relationships"><Relationship Id="rId3" Type="http://schemas.openxmlformats.org/officeDocument/2006/relationships/table" Target="../tables/table80.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omments" Target="../comments8.xml"/><Relationship Id="rId3" Type="http://schemas.openxmlformats.org/officeDocument/2006/relationships/vmlDrawing" Target="../drawings/vmlDrawing8.vml"/><Relationship Id="rId7" Type="http://schemas.openxmlformats.org/officeDocument/2006/relationships/table" Target="../tables/table84.xml"/><Relationship Id="rId2" Type="http://schemas.openxmlformats.org/officeDocument/2006/relationships/drawing" Target="../drawings/drawing1.xml"/><Relationship Id="rId1" Type="http://schemas.openxmlformats.org/officeDocument/2006/relationships/printerSettings" Target="../printerSettings/printerSettings9.bin"/><Relationship Id="rId6" Type="http://schemas.openxmlformats.org/officeDocument/2006/relationships/table" Target="../tables/table83.xml"/><Relationship Id="rId5" Type="http://schemas.openxmlformats.org/officeDocument/2006/relationships/table" Target="../tables/table82.xml"/><Relationship Id="rId4" Type="http://schemas.openxmlformats.org/officeDocument/2006/relationships/table" Target="../tables/table81.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92.xml"/><Relationship Id="rId3" Type="http://schemas.openxmlformats.org/officeDocument/2006/relationships/table" Target="../tables/table87.xml"/><Relationship Id="rId7" Type="http://schemas.openxmlformats.org/officeDocument/2006/relationships/table" Target="../tables/table91.xml"/><Relationship Id="rId12" Type="http://schemas.openxmlformats.org/officeDocument/2006/relationships/table" Target="../tables/table96.xml"/><Relationship Id="rId2" Type="http://schemas.openxmlformats.org/officeDocument/2006/relationships/table" Target="../tables/table86.xml"/><Relationship Id="rId1" Type="http://schemas.openxmlformats.org/officeDocument/2006/relationships/table" Target="../tables/table85.xml"/><Relationship Id="rId6" Type="http://schemas.openxmlformats.org/officeDocument/2006/relationships/table" Target="../tables/table90.xml"/><Relationship Id="rId11" Type="http://schemas.openxmlformats.org/officeDocument/2006/relationships/table" Target="../tables/table95.xml"/><Relationship Id="rId5" Type="http://schemas.openxmlformats.org/officeDocument/2006/relationships/table" Target="../tables/table89.xml"/><Relationship Id="rId10" Type="http://schemas.openxmlformats.org/officeDocument/2006/relationships/table" Target="../tables/table94.xml"/><Relationship Id="rId4" Type="http://schemas.openxmlformats.org/officeDocument/2006/relationships/table" Target="../tables/table88.xml"/><Relationship Id="rId9" Type="http://schemas.openxmlformats.org/officeDocument/2006/relationships/table" Target="../tables/table93.xml"/></Relationships>
</file>

<file path=xl/worksheets/_rels/sheet11.xml.rels><?xml version="1.0" encoding="UTF-8" standalone="yes"?>
<Relationships xmlns="http://schemas.openxmlformats.org/package/2006/relationships"><Relationship Id="rId8" Type="http://schemas.openxmlformats.org/officeDocument/2006/relationships/table" Target="../tables/table102.xml"/><Relationship Id="rId13" Type="http://schemas.openxmlformats.org/officeDocument/2006/relationships/table" Target="../tables/table107.xml"/><Relationship Id="rId18" Type="http://schemas.openxmlformats.org/officeDocument/2006/relationships/table" Target="../tables/table112.xml"/><Relationship Id="rId26" Type="http://schemas.openxmlformats.org/officeDocument/2006/relationships/table" Target="../tables/table120.xml"/><Relationship Id="rId3" Type="http://schemas.openxmlformats.org/officeDocument/2006/relationships/table" Target="../tables/table97.xml"/><Relationship Id="rId21" Type="http://schemas.openxmlformats.org/officeDocument/2006/relationships/table" Target="../tables/table115.xml"/><Relationship Id="rId7" Type="http://schemas.openxmlformats.org/officeDocument/2006/relationships/table" Target="../tables/table101.xml"/><Relationship Id="rId12" Type="http://schemas.openxmlformats.org/officeDocument/2006/relationships/table" Target="../tables/table106.xml"/><Relationship Id="rId17" Type="http://schemas.openxmlformats.org/officeDocument/2006/relationships/table" Target="../tables/table111.xml"/><Relationship Id="rId25" Type="http://schemas.openxmlformats.org/officeDocument/2006/relationships/table" Target="../tables/table119.xml"/><Relationship Id="rId2" Type="http://schemas.openxmlformats.org/officeDocument/2006/relationships/vmlDrawing" Target="../drawings/vmlDrawing9.vml"/><Relationship Id="rId16" Type="http://schemas.openxmlformats.org/officeDocument/2006/relationships/table" Target="../tables/table110.xml"/><Relationship Id="rId20" Type="http://schemas.openxmlformats.org/officeDocument/2006/relationships/table" Target="../tables/table114.xml"/><Relationship Id="rId29" Type="http://schemas.openxmlformats.org/officeDocument/2006/relationships/table" Target="../tables/table123.xml"/><Relationship Id="rId1" Type="http://schemas.openxmlformats.org/officeDocument/2006/relationships/printerSettings" Target="../printerSettings/printerSettings10.bin"/><Relationship Id="rId6" Type="http://schemas.openxmlformats.org/officeDocument/2006/relationships/table" Target="../tables/table100.xml"/><Relationship Id="rId11" Type="http://schemas.openxmlformats.org/officeDocument/2006/relationships/table" Target="../tables/table105.xml"/><Relationship Id="rId24" Type="http://schemas.openxmlformats.org/officeDocument/2006/relationships/table" Target="../tables/table118.xml"/><Relationship Id="rId32" Type="http://schemas.openxmlformats.org/officeDocument/2006/relationships/comments" Target="../comments9.xml"/><Relationship Id="rId5" Type="http://schemas.openxmlformats.org/officeDocument/2006/relationships/table" Target="../tables/table99.xml"/><Relationship Id="rId15" Type="http://schemas.openxmlformats.org/officeDocument/2006/relationships/table" Target="../tables/table109.xml"/><Relationship Id="rId23" Type="http://schemas.openxmlformats.org/officeDocument/2006/relationships/table" Target="../tables/table117.xml"/><Relationship Id="rId28" Type="http://schemas.openxmlformats.org/officeDocument/2006/relationships/table" Target="../tables/table122.xml"/><Relationship Id="rId10" Type="http://schemas.openxmlformats.org/officeDocument/2006/relationships/table" Target="../tables/table104.xml"/><Relationship Id="rId19" Type="http://schemas.openxmlformats.org/officeDocument/2006/relationships/table" Target="../tables/table113.xml"/><Relationship Id="rId31" Type="http://schemas.openxmlformats.org/officeDocument/2006/relationships/table" Target="../tables/table125.xml"/><Relationship Id="rId4" Type="http://schemas.openxmlformats.org/officeDocument/2006/relationships/table" Target="../tables/table98.xml"/><Relationship Id="rId9" Type="http://schemas.openxmlformats.org/officeDocument/2006/relationships/table" Target="../tables/table103.xml"/><Relationship Id="rId14" Type="http://schemas.openxmlformats.org/officeDocument/2006/relationships/table" Target="../tables/table108.xml"/><Relationship Id="rId22" Type="http://schemas.openxmlformats.org/officeDocument/2006/relationships/table" Target="../tables/table116.xml"/><Relationship Id="rId27" Type="http://schemas.openxmlformats.org/officeDocument/2006/relationships/table" Target="../tables/table121.xml"/><Relationship Id="rId30" Type="http://schemas.openxmlformats.org/officeDocument/2006/relationships/table" Target="../tables/table124.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126.xml"/><Relationship Id="rId2" Type="http://schemas.openxmlformats.org/officeDocument/2006/relationships/vmlDrawing" Target="../drawings/vmlDrawing12.vml"/><Relationship Id="rId1" Type="http://schemas.openxmlformats.org/officeDocument/2006/relationships/printerSettings" Target="../printerSettings/printerSettings14.bin"/><Relationship Id="rId5" Type="http://schemas.openxmlformats.org/officeDocument/2006/relationships/comments" Target="../comments12.xml"/><Relationship Id="rId4" Type="http://schemas.openxmlformats.org/officeDocument/2006/relationships/table" Target="../tables/table127.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Sheet1"/>
  <dimension ref="A1:M54"/>
  <sheetViews>
    <sheetView showGridLines="0" showRowColHeaders="0" workbookViewId="0">
      <selection activeCell="B6" sqref="B6"/>
    </sheetView>
  </sheetViews>
  <sheetFormatPr defaultRowHeight="12.75"/>
  <cols>
    <col min="1" max="1" width="3.42578125" customWidth="1"/>
  </cols>
  <sheetData>
    <row r="1" spans="1:13" ht="13.5" thickBot="1">
      <c r="A1" s="1"/>
      <c r="B1" s="274"/>
      <c r="C1" s="274"/>
      <c r="D1" s="274"/>
      <c r="E1" s="274"/>
      <c r="F1" s="274"/>
      <c r="G1" s="274"/>
      <c r="H1" s="274"/>
      <c r="I1" s="274"/>
      <c r="J1" s="274"/>
      <c r="K1" s="274"/>
      <c r="L1" s="274"/>
      <c r="M1" s="274"/>
    </row>
    <row r="2" spans="1:13" ht="21.75" thickBot="1">
      <c r="B2" s="1115" t="s">
        <v>323</v>
      </c>
      <c r="C2" s="1116"/>
      <c r="D2" s="1116"/>
      <c r="E2" s="1116"/>
      <c r="F2" s="1116"/>
      <c r="G2" s="1116"/>
      <c r="H2" s="1116"/>
      <c r="I2" s="1116"/>
      <c r="J2" s="1116"/>
      <c r="K2" s="1116"/>
      <c r="L2" s="1116"/>
      <c r="M2" s="1117"/>
    </row>
    <row r="3" spans="1:13">
      <c r="B3" s="271"/>
      <c r="C3" s="1"/>
      <c r="D3" s="1"/>
      <c r="E3" s="1"/>
      <c r="F3" s="1"/>
      <c r="G3" s="1"/>
      <c r="H3" s="1"/>
      <c r="I3" s="1"/>
      <c r="J3" s="1"/>
      <c r="K3" s="1"/>
      <c r="L3" s="1"/>
      <c r="M3" s="272"/>
    </row>
    <row r="4" spans="1:13">
      <c r="B4" s="275"/>
      <c r="C4" s="1"/>
      <c r="D4" s="1"/>
      <c r="E4" s="1"/>
      <c r="F4" s="1"/>
      <c r="G4" s="1"/>
      <c r="H4" s="1"/>
      <c r="I4" s="1"/>
      <c r="J4" s="1"/>
      <c r="K4" s="1"/>
      <c r="L4" s="1"/>
      <c r="M4" s="272"/>
    </row>
    <row r="5" spans="1:13">
      <c r="B5" s="275"/>
      <c r="C5" s="1"/>
      <c r="D5" s="1"/>
      <c r="E5" s="1"/>
      <c r="F5" s="1"/>
      <c r="G5" s="1"/>
      <c r="H5" s="1"/>
      <c r="I5" s="1"/>
      <c r="J5" s="1"/>
      <c r="K5" s="1"/>
      <c r="L5" s="1"/>
      <c r="M5" s="272"/>
    </row>
    <row r="6" spans="1:13">
      <c r="B6" s="275" t="s">
        <v>318</v>
      </c>
      <c r="C6" s="1"/>
      <c r="D6" s="1"/>
      <c r="E6" s="1"/>
      <c r="F6" s="1"/>
      <c r="G6" s="1"/>
      <c r="H6" s="1"/>
      <c r="I6" s="1"/>
      <c r="J6" s="1"/>
      <c r="K6" s="1"/>
      <c r="L6" s="1"/>
      <c r="M6" s="272"/>
    </row>
    <row r="7" spans="1:13">
      <c r="B7" s="275"/>
      <c r="C7" s="1"/>
      <c r="D7" s="1"/>
      <c r="E7" s="1"/>
      <c r="F7" s="1"/>
      <c r="G7" s="1"/>
      <c r="H7" s="1"/>
      <c r="I7" s="1"/>
      <c r="J7" s="1"/>
      <c r="K7" s="1"/>
      <c r="L7" s="1"/>
      <c r="M7" s="272"/>
    </row>
    <row r="8" spans="1:13">
      <c r="B8" s="275"/>
      <c r="C8" s="1"/>
      <c r="D8" s="1"/>
      <c r="E8" s="1"/>
      <c r="F8" s="1"/>
      <c r="G8" s="1"/>
      <c r="H8" s="1"/>
      <c r="I8" s="1"/>
      <c r="J8" s="1"/>
      <c r="K8" s="1"/>
      <c r="L8" s="1"/>
      <c r="M8" s="272"/>
    </row>
    <row r="9" spans="1:13">
      <c r="B9" s="275"/>
      <c r="C9" s="1"/>
      <c r="D9" s="1"/>
      <c r="E9" s="1"/>
      <c r="F9" s="1"/>
      <c r="G9" s="1"/>
      <c r="H9" s="1"/>
      <c r="I9" s="1"/>
      <c r="J9" s="1"/>
      <c r="K9" s="1"/>
      <c r="L9" s="1"/>
      <c r="M9" s="272"/>
    </row>
    <row r="10" spans="1:13">
      <c r="B10" s="275"/>
      <c r="C10" s="1"/>
      <c r="D10" s="1"/>
      <c r="E10" s="1"/>
      <c r="F10" s="1"/>
      <c r="G10" s="1"/>
      <c r="H10" s="1"/>
      <c r="I10" s="1"/>
      <c r="J10" s="1"/>
      <c r="K10" s="1"/>
      <c r="L10" s="1"/>
      <c r="M10" s="272"/>
    </row>
    <row r="11" spans="1:13">
      <c r="B11" s="275"/>
      <c r="C11" s="1"/>
      <c r="D11" s="1"/>
      <c r="E11" s="1"/>
      <c r="F11" s="1"/>
      <c r="G11" s="1"/>
      <c r="H11" s="1"/>
      <c r="I11" s="1"/>
      <c r="J11" s="1"/>
      <c r="K11" s="1"/>
      <c r="L11" s="1"/>
      <c r="M11" s="272"/>
    </row>
    <row r="12" spans="1:13">
      <c r="B12" s="275"/>
      <c r="C12" s="1"/>
      <c r="D12" s="1"/>
      <c r="E12" s="1"/>
      <c r="F12" s="1"/>
      <c r="G12" s="1"/>
      <c r="H12" s="1"/>
      <c r="I12" s="1"/>
      <c r="J12" s="1"/>
      <c r="K12" s="1"/>
      <c r="L12" s="1"/>
      <c r="M12" s="272"/>
    </row>
    <row r="13" spans="1:13">
      <c r="B13" s="275"/>
      <c r="C13" s="1"/>
      <c r="D13" s="1"/>
      <c r="E13" s="1"/>
      <c r="F13" s="1"/>
      <c r="G13" s="1"/>
      <c r="H13" s="1"/>
      <c r="I13" s="1"/>
      <c r="J13" s="1"/>
      <c r="K13" s="1"/>
      <c r="L13" s="1"/>
      <c r="M13" s="272"/>
    </row>
    <row r="14" spans="1:13">
      <c r="B14" s="275"/>
      <c r="C14" s="1"/>
      <c r="D14" s="1"/>
      <c r="E14" s="1"/>
      <c r="F14" s="1"/>
      <c r="G14" s="1"/>
      <c r="H14" s="1"/>
      <c r="I14" s="1"/>
      <c r="J14" s="1"/>
      <c r="K14" s="1"/>
      <c r="L14" s="1"/>
      <c r="M14" s="272"/>
    </row>
    <row r="15" spans="1:13">
      <c r="B15" s="271"/>
      <c r="C15" s="1"/>
      <c r="D15" s="1"/>
      <c r="E15" s="1"/>
      <c r="F15" s="1"/>
      <c r="G15" s="1"/>
      <c r="H15" s="1"/>
      <c r="I15" s="1"/>
      <c r="J15" s="1"/>
      <c r="K15" s="1"/>
      <c r="L15" s="1"/>
      <c r="M15" s="272"/>
    </row>
    <row r="16" spans="1:13">
      <c r="B16" s="271"/>
      <c r="C16" s="1"/>
      <c r="D16" s="1"/>
      <c r="E16" s="1"/>
      <c r="F16" s="1"/>
      <c r="G16" s="1"/>
      <c r="H16" s="1"/>
      <c r="I16" s="1"/>
      <c r="J16" s="1"/>
      <c r="K16" s="1"/>
      <c r="L16" s="1"/>
      <c r="M16" s="272"/>
    </row>
    <row r="17" spans="2:13">
      <c r="B17" s="271"/>
      <c r="C17" s="1"/>
      <c r="D17" s="1"/>
      <c r="E17" s="1"/>
      <c r="F17" s="1"/>
      <c r="G17" s="1"/>
      <c r="H17" s="1"/>
      <c r="I17" s="1"/>
      <c r="J17" s="1"/>
      <c r="K17" s="1"/>
      <c r="L17" s="1"/>
      <c r="M17" s="272"/>
    </row>
    <row r="18" spans="2:13">
      <c r="B18" s="271"/>
      <c r="C18" s="1"/>
      <c r="D18" s="1"/>
      <c r="E18" s="1"/>
      <c r="F18" s="1"/>
      <c r="G18" s="1"/>
      <c r="H18" s="1"/>
      <c r="I18" s="1"/>
      <c r="J18" s="1"/>
      <c r="K18" s="1"/>
      <c r="L18" s="1"/>
      <c r="M18" s="272"/>
    </row>
    <row r="19" spans="2:13">
      <c r="B19" s="271"/>
      <c r="C19" s="1"/>
      <c r="D19" s="1"/>
      <c r="E19" s="1"/>
      <c r="F19" s="1"/>
      <c r="G19" s="1"/>
      <c r="H19" s="1"/>
      <c r="I19" s="1"/>
      <c r="J19" s="1"/>
      <c r="K19" s="1"/>
      <c r="L19" s="1"/>
      <c r="M19" s="272"/>
    </row>
    <row r="20" spans="2:13">
      <c r="B20" s="271"/>
      <c r="C20" s="1"/>
      <c r="D20" s="1"/>
      <c r="E20" s="1"/>
      <c r="F20" s="1"/>
      <c r="G20" s="1"/>
      <c r="H20" s="1"/>
      <c r="I20" s="1"/>
      <c r="J20" s="1"/>
      <c r="K20" s="1"/>
      <c r="L20" s="1"/>
      <c r="M20" s="272"/>
    </row>
    <row r="21" spans="2:13">
      <c r="B21" s="271"/>
      <c r="C21" s="1"/>
      <c r="D21" s="1"/>
      <c r="E21" s="1"/>
      <c r="F21" s="1"/>
      <c r="G21" s="1"/>
      <c r="H21" s="1"/>
      <c r="I21" s="1"/>
      <c r="J21" s="1"/>
      <c r="K21" s="1"/>
      <c r="L21" s="1"/>
      <c r="M21" s="272"/>
    </row>
    <row r="22" spans="2:13">
      <c r="B22" s="271"/>
      <c r="C22" s="1"/>
      <c r="D22" s="1"/>
      <c r="E22" s="1"/>
      <c r="F22" s="1"/>
      <c r="G22" s="1"/>
      <c r="H22" s="1"/>
      <c r="I22" s="1"/>
      <c r="J22" s="1"/>
      <c r="K22" s="1"/>
      <c r="L22" s="1"/>
      <c r="M22" s="272"/>
    </row>
    <row r="23" spans="2:13">
      <c r="B23" s="271"/>
      <c r="C23" s="1"/>
      <c r="D23" s="1"/>
      <c r="E23" s="1"/>
      <c r="F23" s="1"/>
      <c r="G23" s="1"/>
      <c r="H23" s="1"/>
      <c r="I23" s="1"/>
      <c r="J23" s="1"/>
      <c r="K23" s="1"/>
      <c r="L23" s="1"/>
      <c r="M23" s="272"/>
    </row>
    <row r="24" spans="2:13">
      <c r="B24" s="271"/>
      <c r="C24" s="1"/>
      <c r="D24" s="1"/>
      <c r="E24" s="1"/>
      <c r="F24" s="1"/>
      <c r="G24" s="1"/>
      <c r="H24" s="1"/>
      <c r="I24" s="1"/>
      <c r="J24" s="1"/>
      <c r="K24" s="1"/>
      <c r="L24" s="1"/>
      <c r="M24" s="272"/>
    </row>
    <row r="25" spans="2:13">
      <c r="B25" s="271"/>
      <c r="C25" s="1"/>
      <c r="D25" s="1"/>
      <c r="E25" s="1"/>
      <c r="F25" s="1"/>
      <c r="G25" s="1"/>
      <c r="H25" s="1"/>
      <c r="I25" s="1"/>
      <c r="J25" s="1"/>
      <c r="K25" s="1"/>
      <c r="L25" s="1"/>
      <c r="M25" s="272"/>
    </row>
    <row r="26" spans="2:13">
      <c r="B26" s="271"/>
      <c r="C26" s="1"/>
      <c r="D26" s="1"/>
      <c r="E26" s="1"/>
      <c r="F26" s="1"/>
      <c r="G26" s="1"/>
      <c r="H26" s="1"/>
      <c r="I26" s="1"/>
      <c r="J26" s="1"/>
      <c r="K26" s="1"/>
      <c r="L26" s="1"/>
      <c r="M26" s="272"/>
    </row>
    <row r="27" spans="2:13">
      <c r="B27" s="271"/>
      <c r="C27" s="1"/>
      <c r="D27" s="1"/>
      <c r="E27" s="1"/>
      <c r="F27" s="1"/>
      <c r="G27" s="1"/>
      <c r="H27" s="1"/>
      <c r="I27" s="1"/>
      <c r="J27" s="1"/>
      <c r="K27" s="1"/>
      <c r="L27" s="1"/>
      <c r="M27" s="272"/>
    </row>
    <row r="28" spans="2:13">
      <c r="B28" s="271"/>
      <c r="C28" s="1"/>
      <c r="D28" s="1"/>
      <c r="E28" s="1"/>
      <c r="F28" s="1"/>
      <c r="G28" s="1"/>
      <c r="H28" s="1"/>
      <c r="I28" s="1"/>
      <c r="J28" s="1"/>
      <c r="K28" s="1"/>
      <c r="L28" s="1"/>
      <c r="M28" s="272"/>
    </row>
    <row r="29" spans="2:13">
      <c r="B29" s="271"/>
      <c r="C29" s="1"/>
      <c r="D29" s="1"/>
      <c r="E29" s="1"/>
      <c r="F29" s="1"/>
      <c r="G29" s="1"/>
      <c r="H29" s="1"/>
      <c r="I29" s="1"/>
      <c r="J29" s="1"/>
      <c r="K29" s="1"/>
      <c r="L29" s="1"/>
      <c r="M29" s="272"/>
    </row>
    <row r="30" spans="2:13">
      <c r="B30" s="271"/>
      <c r="C30" s="1"/>
      <c r="D30" s="1"/>
      <c r="E30" s="1"/>
      <c r="F30" s="1"/>
      <c r="G30" s="1"/>
      <c r="H30" s="1"/>
      <c r="I30" s="1"/>
      <c r="J30" s="1"/>
      <c r="K30" s="1"/>
      <c r="L30" s="1"/>
      <c r="M30" s="272"/>
    </row>
    <row r="31" spans="2:13">
      <c r="B31" s="271"/>
      <c r="C31" s="1"/>
      <c r="D31" s="1"/>
      <c r="E31" s="1"/>
      <c r="F31" s="1"/>
      <c r="G31" s="1"/>
      <c r="H31" s="1"/>
      <c r="I31" s="1"/>
      <c r="J31" s="1"/>
      <c r="K31" s="1"/>
      <c r="L31" s="1"/>
      <c r="M31" s="272"/>
    </row>
    <row r="32" spans="2:13">
      <c r="B32" s="271"/>
      <c r="C32" s="1"/>
      <c r="D32" s="1"/>
      <c r="E32" s="1"/>
      <c r="F32" s="1"/>
      <c r="G32" s="1"/>
      <c r="H32" s="1"/>
      <c r="I32" s="1"/>
      <c r="J32" s="1"/>
      <c r="K32" s="1"/>
      <c r="L32" s="1"/>
      <c r="M32" s="272"/>
    </row>
    <row r="33" spans="2:13">
      <c r="B33" s="271"/>
      <c r="C33" s="1"/>
      <c r="D33" s="1"/>
      <c r="E33" s="1"/>
      <c r="F33" s="1"/>
      <c r="G33" s="1"/>
      <c r="H33" s="1"/>
      <c r="I33" s="1"/>
      <c r="J33" s="1"/>
      <c r="K33" s="1"/>
      <c r="L33" s="1"/>
      <c r="M33" s="272"/>
    </row>
    <row r="34" spans="2:13">
      <c r="B34" s="271"/>
      <c r="C34" s="1"/>
      <c r="D34" s="1"/>
      <c r="E34" s="1"/>
      <c r="F34" s="1"/>
      <c r="G34" s="1"/>
      <c r="H34" s="1"/>
      <c r="I34" s="1"/>
      <c r="J34" s="1"/>
      <c r="K34" s="1"/>
      <c r="L34" s="1"/>
      <c r="M34" s="272"/>
    </row>
    <row r="35" spans="2:13">
      <c r="B35" s="271"/>
      <c r="C35" s="1"/>
      <c r="D35" s="1"/>
      <c r="E35" s="1"/>
      <c r="F35" s="1"/>
      <c r="G35" s="1"/>
      <c r="H35" s="1"/>
      <c r="I35" s="1"/>
      <c r="J35" s="1"/>
      <c r="K35" s="1"/>
      <c r="L35" s="1"/>
      <c r="M35" s="272"/>
    </row>
    <row r="36" spans="2:13">
      <c r="B36" s="271"/>
      <c r="C36" s="1"/>
      <c r="D36" s="1"/>
      <c r="E36" s="1"/>
      <c r="F36" s="1"/>
      <c r="G36" s="1"/>
      <c r="H36" s="1"/>
      <c r="I36" s="1"/>
      <c r="J36" s="1"/>
      <c r="K36" s="1"/>
      <c r="L36" s="1"/>
      <c r="M36" s="272"/>
    </row>
    <row r="37" spans="2:13">
      <c r="B37" s="271"/>
      <c r="C37" s="1"/>
      <c r="D37" s="1"/>
      <c r="E37" s="1"/>
      <c r="F37" s="1"/>
      <c r="G37" s="1"/>
      <c r="H37" s="1"/>
      <c r="I37" s="1"/>
      <c r="J37" s="1"/>
      <c r="K37" s="1"/>
      <c r="L37" s="1"/>
      <c r="M37" s="272"/>
    </row>
    <row r="38" spans="2:13">
      <c r="B38" s="271"/>
      <c r="C38" s="1"/>
      <c r="D38" s="1"/>
      <c r="E38" s="1"/>
      <c r="F38" s="1"/>
      <c r="G38" s="1"/>
      <c r="H38" s="1"/>
      <c r="I38" s="1"/>
      <c r="J38" s="1"/>
      <c r="K38" s="1"/>
      <c r="L38" s="1"/>
      <c r="M38" s="272"/>
    </row>
    <row r="39" spans="2:13">
      <c r="B39" s="271"/>
      <c r="C39" s="1"/>
      <c r="D39" s="1"/>
      <c r="E39" s="1"/>
      <c r="F39" s="1"/>
      <c r="G39" s="1"/>
      <c r="H39" s="1"/>
      <c r="I39" s="1"/>
      <c r="J39" s="1"/>
      <c r="K39" s="1"/>
      <c r="L39" s="1"/>
      <c r="M39" s="272"/>
    </row>
    <row r="40" spans="2:13">
      <c r="B40" s="271"/>
      <c r="C40" s="1"/>
      <c r="D40" s="1"/>
      <c r="E40" s="1"/>
      <c r="F40" s="1"/>
      <c r="G40" s="1"/>
      <c r="H40" s="1"/>
      <c r="I40" s="1"/>
      <c r="J40" s="1"/>
      <c r="K40" s="1"/>
      <c r="L40" s="1"/>
      <c r="M40" s="272"/>
    </row>
    <row r="41" spans="2:13">
      <c r="B41" s="271"/>
      <c r="C41" s="1"/>
      <c r="D41" s="1"/>
      <c r="E41" s="1"/>
      <c r="F41" s="1"/>
      <c r="G41" s="1"/>
      <c r="H41" s="1"/>
      <c r="I41" s="1"/>
      <c r="J41" s="1"/>
      <c r="K41" s="1"/>
      <c r="L41" s="1"/>
      <c r="M41" s="272"/>
    </row>
    <row r="42" spans="2:13">
      <c r="B42" s="271"/>
      <c r="C42" s="1"/>
      <c r="D42" s="1"/>
      <c r="E42" s="1"/>
      <c r="F42" s="1"/>
      <c r="G42" s="1"/>
      <c r="H42" s="1"/>
      <c r="I42" s="1"/>
      <c r="J42" s="1"/>
      <c r="K42" s="1"/>
      <c r="L42" s="1"/>
      <c r="M42" s="272"/>
    </row>
    <row r="43" spans="2:13">
      <c r="B43" s="271"/>
      <c r="C43" s="1"/>
      <c r="D43" s="1"/>
      <c r="E43" s="1"/>
      <c r="F43" s="1"/>
      <c r="G43" s="1"/>
      <c r="H43" s="1"/>
      <c r="I43" s="1"/>
      <c r="J43" s="1"/>
      <c r="K43" s="1"/>
      <c r="L43" s="1"/>
      <c r="M43" s="272"/>
    </row>
    <row r="44" spans="2:13">
      <c r="B44" s="271"/>
      <c r="C44" s="1"/>
      <c r="D44" s="1"/>
      <c r="E44" s="1"/>
      <c r="F44" s="1"/>
      <c r="G44" s="1"/>
      <c r="H44" s="1"/>
      <c r="I44" s="1"/>
      <c r="J44" s="1"/>
      <c r="K44" s="1"/>
      <c r="L44" s="1"/>
      <c r="M44" s="272"/>
    </row>
    <row r="45" spans="2:13">
      <c r="B45" s="271"/>
      <c r="C45" s="1"/>
      <c r="D45" s="1"/>
      <c r="E45" s="1"/>
      <c r="F45" s="1"/>
      <c r="G45" s="1"/>
      <c r="H45" s="1"/>
      <c r="I45" s="1"/>
      <c r="J45" s="1"/>
      <c r="K45" s="1"/>
      <c r="L45" s="1"/>
      <c r="M45" s="272"/>
    </row>
    <row r="46" spans="2:13">
      <c r="B46" s="271"/>
      <c r="C46" s="1"/>
      <c r="D46" s="1"/>
      <c r="E46" s="1"/>
      <c r="F46" s="1"/>
      <c r="G46" s="1"/>
      <c r="H46" s="1"/>
      <c r="I46" s="1"/>
      <c r="J46" s="1"/>
      <c r="K46" s="1"/>
      <c r="L46" s="1"/>
      <c r="M46" s="272"/>
    </row>
    <row r="47" spans="2:13">
      <c r="B47" s="271"/>
      <c r="C47" s="1"/>
      <c r="D47" s="1"/>
      <c r="E47" s="1"/>
      <c r="F47" s="1"/>
      <c r="G47" s="1"/>
      <c r="H47" s="1"/>
      <c r="I47" s="1"/>
      <c r="J47" s="1"/>
      <c r="K47" s="1"/>
      <c r="L47" s="1"/>
      <c r="M47" s="272"/>
    </row>
    <row r="48" spans="2:13">
      <c r="B48" s="271"/>
      <c r="C48" s="1"/>
      <c r="D48" s="1"/>
      <c r="E48" s="1"/>
      <c r="F48" s="1"/>
      <c r="G48" s="1"/>
      <c r="H48" s="1"/>
      <c r="I48" s="1"/>
      <c r="J48" s="1"/>
      <c r="K48" s="1"/>
      <c r="L48" s="1"/>
      <c r="M48" s="272"/>
    </row>
    <row r="49" spans="2:13">
      <c r="B49" s="271"/>
      <c r="C49" s="1"/>
      <c r="D49" s="1"/>
      <c r="E49" s="1"/>
      <c r="F49" s="1"/>
      <c r="G49" s="1"/>
      <c r="H49" s="1"/>
      <c r="I49" s="1"/>
      <c r="J49" s="1"/>
      <c r="K49" s="1"/>
      <c r="L49" s="1"/>
      <c r="M49" s="272"/>
    </row>
    <row r="50" spans="2:13">
      <c r="B50" s="271"/>
      <c r="C50" s="1"/>
      <c r="D50" s="1"/>
      <c r="E50" s="1"/>
      <c r="F50" s="1"/>
      <c r="G50" s="1"/>
      <c r="H50" s="1"/>
      <c r="I50" s="1"/>
      <c r="J50" s="1"/>
      <c r="K50" s="1"/>
      <c r="L50" s="1"/>
      <c r="M50" s="272"/>
    </row>
    <row r="51" spans="2:13">
      <c r="B51" s="271"/>
      <c r="C51" s="1"/>
      <c r="D51" s="1"/>
      <c r="E51" s="1"/>
      <c r="F51" s="1"/>
      <c r="G51" s="1"/>
      <c r="H51" s="1"/>
      <c r="I51" s="1"/>
      <c r="J51" s="1"/>
      <c r="K51" s="1"/>
      <c r="L51" s="1"/>
      <c r="M51" s="272"/>
    </row>
    <row r="52" spans="2:13">
      <c r="B52" s="271"/>
      <c r="C52" s="1"/>
      <c r="D52" s="1"/>
      <c r="E52" s="1"/>
      <c r="F52" s="1"/>
      <c r="G52" s="1"/>
      <c r="H52" s="1"/>
      <c r="I52" s="1"/>
      <c r="J52" s="1"/>
      <c r="K52" s="1"/>
      <c r="L52" s="1"/>
      <c r="M52" s="272"/>
    </row>
    <row r="53" spans="2:13">
      <c r="B53" s="271"/>
      <c r="C53" s="1"/>
      <c r="D53" s="1"/>
      <c r="E53" s="1"/>
      <c r="F53" s="1"/>
      <c r="G53" s="1"/>
      <c r="H53" s="1"/>
      <c r="I53" s="1"/>
      <c r="J53" s="1"/>
      <c r="K53" s="1"/>
      <c r="L53" s="1"/>
      <c r="M53" s="272"/>
    </row>
    <row r="54" spans="2:13" ht="13.5" thickBot="1">
      <c r="B54" s="273"/>
      <c r="C54" s="6"/>
      <c r="D54" s="6"/>
      <c r="E54" s="6"/>
      <c r="F54" s="6"/>
      <c r="G54" s="6"/>
      <c r="H54" s="6"/>
      <c r="I54" s="6"/>
      <c r="J54" s="6"/>
      <c r="K54" s="6"/>
      <c r="L54" s="6"/>
      <c r="M54" s="7"/>
    </row>
  </sheetData>
  <dataConsolidate/>
  <mergeCells count="1">
    <mergeCell ref="B2:M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sheetPr codeName="Sheet2">
    <pageSetUpPr fitToPage="1"/>
  </sheetPr>
  <dimension ref="A1:O256"/>
  <sheetViews>
    <sheetView showGridLines="0" showRowColHeaders="0" tabSelected="1" topLeftCell="A11" zoomScale="70" zoomScaleNormal="70" workbookViewId="0">
      <selection activeCell="D29" sqref="D29"/>
    </sheetView>
  </sheetViews>
  <sheetFormatPr defaultColWidth="9.140625" defaultRowHeight="15"/>
  <cols>
    <col min="1" max="1" width="3.42578125" style="3" customWidth="1"/>
    <col min="2" max="2" width="76.7109375" style="3" bestFit="1" customWidth="1"/>
    <col min="3" max="3" width="32" style="3" bestFit="1" customWidth="1"/>
    <col min="4" max="4" width="24.140625" style="642" bestFit="1" customWidth="1"/>
    <col min="5" max="5" width="7.42578125" style="3" customWidth="1"/>
    <col min="6" max="6" width="71.42578125" style="3" bestFit="1" customWidth="1"/>
    <col min="7" max="7" width="28.5703125" style="3" bestFit="1" customWidth="1"/>
    <col min="8" max="16384" width="9.140625" style="3"/>
  </cols>
  <sheetData>
    <row r="1" spans="1:8" ht="21.75" thickBot="1">
      <c r="A1" s="898"/>
      <c r="B1" s="1118" t="s">
        <v>1349</v>
      </c>
      <c r="C1" s="1118"/>
      <c r="D1" s="1119"/>
      <c r="E1" s="1118"/>
      <c r="F1" s="179"/>
      <c r="G1" s="519"/>
    </row>
    <row r="2" spans="1:8">
      <c r="A2" s="170"/>
      <c r="B2" s="1134" t="s">
        <v>1231</v>
      </c>
      <c r="C2" s="1135"/>
      <c r="D2" s="1089"/>
      <c r="E2" s="747"/>
      <c r="F2" s="747"/>
      <c r="G2" s="748" t="str">
        <f>"Version: " &amp; CalcVersion</f>
        <v>Version: 7.6</v>
      </c>
    </row>
    <row r="3" spans="1:8">
      <c r="A3" s="170"/>
      <c r="B3" s="1123" t="s">
        <v>1232</v>
      </c>
      <c r="C3" s="1132"/>
      <c r="D3" s="1132"/>
      <c r="E3" s="1132"/>
      <c r="F3" s="1132"/>
      <c r="G3" s="1133"/>
    </row>
    <row r="4" spans="1:8">
      <c r="A4" s="170"/>
      <c r="B4" s="749" t="s">
        <v>57</v>
      </c>
      <c r="C4" s="643"/>
      <c r="D4" s="980"/>
      <c r="E4" s="743"/>
      <c r="F4" s="643"/>
      <c r="G4" s="4"/>
    </row>
    <row r="5" spans="1:8">
      <c r="A5" s="170"/>
      <c r="B5" s="1123" t="s">
        <v>1392</v>
      </c>
      <c r="C5" s="1136"/>
      <c r="D5" s="1090"/>
      <c r="E5" s="743"/>
      <c r="F5" s="643"/>
      <c r="G5" s="4"/>
    </row>
    <row r="6" spans="1:8">
      <c r="A6" s="170"/>
      <c r="B6" s="749"/>
      <c r="C6" s="643"/>
      <c r="D6" s="980"/>
      <c r="E6" s="743"/>
      <c r="F6" s="643"/>
      <c r="G6" s="4"/>
    </row>
    <row r="7" spans="1:8">
      <c r="A7" s="170"/>
      <c r="B7" s="1129" t="s">
        <v>572</v>
      </c>
      <c r="C7" s="1124"/>
      <c r="D7" s="1124"/>
      <c r="E7" s="1124"/>
      <c r="F7" s="1124"/>
      <c r="G7" s="1125"/>
      <c r="H7" s="11"/>
    </row>
    <row r="8" spans="1:8">
      <c r="A8" s="170"/>
      <c r="B8" s="1123"/>
      <c r="C8" s="1124"/>
      <c r="D8" s="1124"/>
      <c r="E8" s="1124"/>
      <c r="F8" s="1124"/>
      <c r="G8" s="1125"/>
    </row>
    <row r="9" spans="1:8">
      <c r="A9" s="170"/>
      <c r="B9" s="1130" t="s">
        <v>269</v>
      </c>
      <c r="C9" s="1131"/>
      <c r="D9" s="1131"/>
      <c r="E9" s="1131"/>
      <c r="F9" s="1131"/>
      <c r="G9" s="4"/>
    </row>
    <row r="10" spans="1:8" ht="15" customHeight="1">
      <c r="A10" s="170"/>
      <c r="B10" s="1120" t="s">
        <v>1691</v>
      </c>
      <c r="C10" s="1121"/>
      <c r="D10" s="1121"/>
      <c r="E10" s="1121"/>
      <c r="F10" s="1121"/>
      <c r="G10" s="1122"/>
    </row>
    <row r="11" spans="1:8">
      <c r="A11" s="170"/>
      <c r="B11" s="1120"/>
      <c r="C11" s="1121"/>
      <c r="D11" s="1121"/>
      <c r="E11" s="1121"/>
      <c r="F11" s="1121"/>
      <c r="G11" s="1122"/>
    </row>
    <row r="12" spans="1:8">
      <c r="A12" s="170"/>
      <c r="B12" s="359"/>
      <c r="C12" s="360"/>
      <c r="D12" s="360"/>
      <c r="E12" s="360"/>
      <c r="F12" s="360"/>
      <c r="G12" s="361"/>
    </row>
    <row r="13" spans="1:8">
      <c r="A13" s="170"/>
      <c r="B13" s="1126" t="s">
        <v>1409</v>
      </c>
      <c r="C13" s="1127"/>
      <c r="D13" s="1127"/>
      <c r="E13" s="1127"/>
      <c r="F13" s="1127"/>
      <c r="G13" s="1128"/>
    </row>
    <row r="14" spans="1:8">
      <c r="A14" s="170"/>
      <c r="B14" s="1120" t="s">
        <v>1410</v>
      </c>
      <c r="C14" s="1121"/>
      <c r="D14" s="1121"/>
      <c r="E14" s="1121"/>
      <c r="F14" s="1121"/>
      <c r="G14" s="1122"/>
    </row>
    <row r="15" spans="1:8">
      <c r="A15" s="170"/>
      <c r="B15" s="1126" t="s">
        <v>1411</v>
      </c>
      <c r="C15" s="1127"/>
      <c r="D15" s="1127"/>
      <c r="E15" s="1127"/>
      <c r="F15" s="1127"/>
      <c r="G15" s="1128"/>
    </row>
    <row r="16" spans="1:8">
      <c r="A16" s="170"/>
      <c r="B16" s="1150"/>
      <c r="C16" s="1151"/>
      <c r="D16" s="1151"/>
      <c r="E16" s="1151"/>
      <c r="F16" s="1151"/>
      <c r="G16" s="1152"/>
    </row>
    <row r="17" spans="1:11">
      <c r="A17" s="170"/>
      <c r="B17" s="1137" t="s">
        <v>520</v>
      </c>
      <c r="C17" s="1138"/>
      <c r="D17" s="1138"/>
      <c r="E17" s="1138"/>
      <c r="F17" s="1138"/>
      <c r="G17" s="1139"/>
    </row>
    <row r="18" spans="1:11" s="12" customFormat="1" ht="15" customHeight="1">
      <c r="A18" s="170"/>
      <c r="B18" s="1140" t="s">
        <v>531</v>
      </c>
      <c r="C18" s="1141"/>
      <c r="D18" s="1141"/>
      <c r="E18" s="1141"/>
      <c r="F18" s="1141"/>
      <c r="G18" s="1142"/>
    </row>
    <row r="19" spans="1:11" s="12" customFormat="1">
      <c r="A19" s="170"/>
      <c r="B19" s="1140"/>
      <c r="C19" s="1141"/>
      <c r="D19" s="1141"/>
      <c r="E19" s="1141"/>
      <c r="F19" s="1141"/>
      <c r="G19" s="1142"/>
    </row>
    <row r="20" spans="1:11">
      <c r="A20" s="170"/>
      <c r="B20" s="750"/>
      <c r="C20" s="643"/>
      <c r="D20" s="980"/>
      <c r="E20" s="643"/>
      <c r="F20" s="937"/>
      <c r="G20" s="4"/>
    </row>
    <row r="21" spans="1:11">
      <c r="A21" s="170"/>
      <c r="B21" s="751" t="s">
        <v>319</v>
      </c>
      <c r="C21" s="174" t="s">
        <v>249</v>
      </c>
      <c r="D21" s="174"/>
      <c r="E21" s="643"/>
      <c r="F21" s="424" t="s">
        <v>706</v>
      </c>
      <c r="G21" s="445" t="s">
        <v>249</v>
      </c>
    </row>
    <row r="22" spans="1:11">
      <c r="A22" s="170"/>
      <c r="B22" s="344" t="s">
        <v>584</v>
      </c>
      <c r="C22" s="173" t="s">
        <v>586</v>
      </c>
      <c r="D22" s="173"/>
      <c r="E22" s="643"/>
      <c r="F22" s="8" t="s">
        <v>705</v>
      </c>
      <c r="G22" s="327" t="s">
        <v>8</v>
      </c>
    </row>
    <row r="23" spans="1:11">
      <c r="A23" s="170"/>
      <c r="B23" s="344" t="s">
        <v>786</v>
      </c>
      <c r="C23" s="173" t="s">
        <v>8</v>
      </c>
      <c r="D23" s="173"/>
      <c r="E23" s="643"/>
      <c r="F23" s="8" t="s">
        <v>517</v>
      </c>
      <c r="G23" s="631" t="s">
        <v>643</v>
      </c>
    </row>
    <row r="24" spans="1:11">
      <c r="A24" s="170"/>
      <c r="B24" s="344" t="s">
        <v>761</v>
      </c>
      <c r="C24" s="173" t="s">
        <v>8</v>
      </c>
      <c r="D24" s="173"/>
      <c r="E24" s="643"/>
      <c r="F24" s="8" t="s">
        <v>418</v>
      </c>
      <c r="G24" s="631">
        <v>24</v>
      </c>
    </row>
    <row r="25" spans="1:11" s="14" customFormat="1">
      <c r="A25" s="171"/>
      <c r="B25" s="752" t="s">
        <v>313</v>
      </c>
      <c r="C25" s="638" t="s">
        <v>8</v>
      </c>
      <c r="D25" s="173"/>
      <c r="E25" s="171"/>
      <c r="F25" s="8" t="s">
        <v>640</v>
      </c>
      <c r="G25" s="251" t="s">
        <v>8</v>
      </c>
      <c r="H25" s="266"/>
      <c r="K25" s="735"/>
    </row>
    <row r="26" spans="1:11" s="14" customFormat="1" ht="15" customHeight="1">
      <c r="A26" s="171"/>
      <c r="B26" s="752" t="str">
        <f>IF(HAOption="Yes",IF(SiteResilienceEnabled="Yes","Number of Mailbox Servers Hosting Active Mailboxes / DAG (Primary Datacenter)","Number of Mailbox Servers Hosting Active Mailboxes / DAG"),"Number of Mailbox Servers")</f>
        <v>Number of Mailbox Servers Hosting Active Mailboxes / DAG (Primary Datacenter)</v>
      </c>
      <c r="C26" s="278">
        <v>2</v>
      </c>
      <c r="D26" s="278"/>
      <c r="E26" s="171"/>
      <c r="F26" s="637" t="s">
        <v>703</v>
      </c>
      <c r="G26" s="251" t="s">
        <v>9</v>
      </c>
      <c r="H26" s="260"/>
      <c r="I26" s="438"/>
      <c r="K26" s="721"/>
    </row>
    <row r="27" spans="1:11" s="706" customFormat="1" ht="15" customHeight="1">
      <c r="A27" s="171"/>
      <c r="B27" s="344" t="str">
        <f>IF(AND(HAOption="Yes",SiteResilienceEnabled="Yes",SRModel="Active/Active (Multiple DAGs)"),"Database Availability Group Multiplier", "Number of Database Availability Groups")</f>
        <v>Number of Database Availability Groups</v>
      </c>
      <c r="C27" s="278">
        <v>1</v>
      </c>
      <c r="D27" s="278"/>
      <c r="E27" s="171"/>
      <c r="F27" s="171"/>
      <c r="G27" s="742"/>
    </row>
    <row r="28" spans="1:11" ht="15" customHeight="1">
      <c r="A28" s="170"/>
      <c r="B28" s="753"/>
      <c r="C28" s="754"/>
      <c r="D28" s="754"/>
      <c r="E28" s="643"/>
      <c r="F28" s="520"/>
      <c r="G28" s="549"/>
    </row>
    <row r="29" spans="1:11">
      <c r="A29" s="170"/>
      <c r="B29" s="755" t="s">
        <v>444</v>
      </c>
      <c r="C29" s="178" t="s">
        <v>249</v>
      </c>
      <c r="D29" s="178"/>
      <c r="E29" s="178"/>
      <c r="F29" s="172" t="s">
        <v>537</v>
      </c>
      <c r="G29" s="250" t="s">
        <v>249</v>
      </c>
    </row>
    <row r="30" spans="1:11">
      <c r="A30" s="170"/>
      <c r="B30" s="344" t="s">
        <v>618</v>
      </c>
      <c r="C30" s="173">
        <v>3</v>
      </c>
      <c r="D30" s="178"/>
      <c r="E30" s="18"/>
      <c r="F30" s="8" t="s">
        <v>400</v>
      </c>
      <c r="G30" s="629" t="s">
        <v>9</v>
      </c>
    </row>
    <row r="31" spans="1:11">
      <c r="A31" s="170"/>
      <c r="B31" s="344" t="s">
        <v>619</v>
      </c>
      <c r="C31" s="503">
        <v>1</v>
      </c>
      <c r="D31" s="178"/>
      <c r="E31" s="643"/>
      <c r="F31" s="8" t="s">
        <v>439</v>
      </c>
      <c r="G31" s="630">
        <v>72</v>
      </c>
      <c r="K31" s="540"/>
    </row>
    <row r="32" spans="1:11">
      <c r="A32" s="170"/>
      <c r="B32" s="344" t="s">
        <v>576</v>
      </c>
      <c r="C32" s="367">
        <v>1</v>
      </c>
      <c r="D32" s="178"/>
      <c r="E32" s="643"/>
      <c r="F32" s="8" t="s">
        <v>440</v>
      </c>
      <c r="G32" s="630">
        <v>0</v>
      </c>
    </row>
    <row r="33" spans="1:15">
      <c r="A33" s="170"/>
      <c r="B33" s="344" t="s">
        <v>577</v>
      </c>
      <c r="C33" s="367">
        <v>1</v>
      </c>
      <c r="D33" s="178"/>
      <c r="E33" s="643"/>
      <c r="F33" s="8" t="s">
        <v>1684</v>
      </c>
      <c r="G33" s="682" t="s">
        <v>8</v>
      </c>
    </row>
    <row r="34" spans="1:15">
      <c r="A34" s="170"/>
      <c r="B34" s="16"/>
      <c r="C34" s="13"/>
      <c r="D34" s="178"/>
      <c r="E34" s="13"/>
      <c r="F34" s="13"/>
      <c r="G34" s="17"/>
    </row>
    <row r="35" spans="1:15">
      <c r="A35" s="170"/>
      <c r="B35" s="198" t="s">
        <v>6</v>
      </c>
      <c r="C35" s="172" t="s">
        <v>249</v>
      </c>
      <c r="D35" s="178"/>
      <c r="E35" s="643"/>
      <c r="F35" s="178" t="s">
        <v>29</v>
      </c>
      <c r="G35" s="253" t="s">
        <v>249</v>
      </c>
    </row>
    <row r="36" spans="1:15">
      <c r="A36" s="170"/>
      <c r="B36" s="344" t="s">
        <v>45</v>
      </c>
      <c r="C36" s="633">
        <v>0.1</v>
      </c>
      <c r="D36" s="178"/>
      <c r="E36" s="643"/>
      <c r="F36" s="8" t="s">
        <v>302</v>
      </c>
      <c r="G36" s="571" t="s">
        <v>303</v>
      </c>
    </row>
    <row r="37" spans="1:15">
      <c r="A37" s="170"/>
      <c r="B37" s="344" t="s">
        <v>33</v>
      </c>
      <c r="C37" s="633">
        <v>0.01</v>
      </c>
      <c r="D37" s="178"/>
      <c r="E37" s="643"/>
      <c r="F37" s="8" t="s">
        <v>99</v>
      </c>
      <c r="G37" s="640">
        <v>100</v>
      </c>
    </row>
    <row r="38" spans="1:15">
      <c r="A38" s="170"/>
      <c r="B38" s="344" t="s">
        <v>826</v>
      </c>
      <c r="C38" s="173" t="s">
        <v>8</v>
      </c>
      <c r="D38" s="178"/>
      <c r="E38" s="643"/>
      <c r="F38" s="13" t="str">
        <f>"Automatically Calculate Number of Unique Databases" &amp; IF(HAOption="Yes"," / DAG","")</f>
        <v>Automatically Calculate Number of Unique Databases / DAG</v>
      </c>
      <c r="G38" s="632" t="s">
        <v>8</v>
      </c>
      <c r="I38" s="642"/>
    </row>
    <row r="39" spans="1:15">
      <c r="A39" s="170"/>
      <c r="B39" s="344" t="s">
        <v>827</v>
      </c>
      <c r="C39" s="634">
        <v>0.05</v>
      </c>
      <c r="D39" s="178"/>
      <c r="E39" s="643"/>
      <c r="F39" s="13" t="str">
        <f>"Custom Number of Databases" &amp; IF(HAOption="Yes"," / DAG"," / Server")</f>
        <v>Custom Number of Databases / DAG</v>
      </c>
      <c r="G39" s="641">
        <v>0</v>
      </c>
    </row>
    <row r="40" spans="1:15">
      <c r="A40" s="170"/>
      <c r="B40" s="16" t="s">
        <v>458</v>
      </c>
      <c r="C40" s="635" t="s">
        <v>31</v>
      </c>
      <c r="D40" s="178"/>
      <c r="E40" s="643"/>
      <c r="F40" s="8" t="s">
        <v>744</v>
      </c>
      <c r="G40" s="682" t="s">
        <v>8</v>
      </c>
    </row>
    <row r="41" spans="1:15">
      <c r="A41" s="170"/>
      <c r="B41" s="756" t="s">
        <v>548</v>
      </c>
      <c r="C41" s="636">
        <v>0.3</v>
      </c>
      <c r="D41" s="178"/>
      <c r="E41" s="643"/>
      <c r="F41" s="811"/>
      <c r="G41" s="17"/>
      <c r="N41" s="12"/>
      <c r="O41" s="12"/>
    </row>
    <row r="42" spans="1:15">
      <c r="A42" s="170"/>
      <c r="B42" s="344"/>
      <c r="C42" s="278"/>
      <c r="D42" s="178"/>
      <c r="E42" s="938"/>
      <c r="G42" s="17"/>
      <c r="H42" s="13"/>
      <c r="N42" s="12"/>
      <c r="O42" s="175"/>
    </row>
    <row r="43" spans="1:15">
      <c r="A43" s="170"/>
      <c r="B43" s="755" t="s">
        <v>283</v>
      </c>
      <c r="C43" s="178" t="s">
        <v>249</v>
      </c>
      <c r="D43" s="178"/>
      <c r="E43" s="178"/>
      <c r="F43" s="951" t="s">
        <v>1355</v>
      </c>
      <c r="G43" s="445" t="s">
        <v>249</v>
      </c>
      <c r="N43" s="12"/>
      <c r="O43" s="175"/>
    </row>
    <row r="44" spans="1:15">
      <c r="A44" s="170"/>
      <c r="B44" s="344" t="s">
        <v>44</v>
      </c>
      <c r="C44" s="633">
        <v>0.1</v>
      </c>
      <c r="D44" s="178"/>
      <c r="E44" s="13"/>
      <c r="F44" s="948" t="s">
        <v>1352</v>
      </c>
      <c r="G44" s="952">
        <v>2</v>
      </c>
      <c r="N44" s="12"/>
      <c r="O44" s="175"/>
    </row>
    <row r="45" spans="1:15">
      <c r="A45" s="170"/>
      <c r="B45" s="344" t="s">
        <v>1527</v>
      </c>
      <c r="C45" s="639">
        <v>0</v>
      </c>
      <c r="D45" s="178"/>
      <c r="E45" s="13"/>
      <c r="F45" s="344" t="s">
        <v>1356</v>
      </c>
      <c r="G45" s="952">
        <v>7</v>
      </c>
      <c r="N45" s="12"/>
      <c r="O45" s="175"/>
    </row>
    <row r="46" spans="1:15">
      <c r="A46" s="170"/>
      <c r="B46" s="757"/>
      <c r="C46" s="248"/>
      <c r="D46" s="178"/>
      <c r="E46" s="18"/>
      <c r="F46" s="9"/>
      <c r="G46" s="249"/>
    </row>
    <row r="47" spans="1:15">
      <c r="A47" s="170"/>
      <c r="B47" s="1137" t="s">
        <v>538</v>
      </c>
      <c r="C47" s="1138"/>
      <c r="D47" s="1138"/>
      <c r="E47" s="1138"/>
      <c r="F47" s="1138"/>
      <c r="G47" s="1139"/>
      <c r="J47" s="172"/>
      <c r="K47" s="424"/>
    </row>
    <row r="48" spans="1:15" s="12" customFormat="1">
      <c r="A48" s="170"/>
      <c r="B48" s="1140" t="s">
        <v>1592</v>
      </c>
      <c r="C48" s="1141"/>
      <c r="D48" s="1141"/>
      <c r="E48" s="1141"/>
      <c r="F48" s="1141"/>
      <c r="G48" s="1142"/>
      <c r="J48" s="628"/>
      <c r="K48" s="628"/>
    </row>
    <row r="49" spans="1:11" s="12" customFormat="1">
      <c r="A49" s="170"/>
      <c r="B49" s="1140"/>
      <c r="C49" s="1141"/>
      <c r="D49" s="1141"/>
      <c r="E49" s="1141"/>
      <c r="F49" s="1141"/>
      <c r="G49" s="1142"/>
      <c r="J49" s="628"/>
      <c r="K49" s="628"/>
    </row>
    <row r="50" spans="1:11" s="628" customFormat="1">
      <c r="A50" s="170"/>
      <c r="B50" s="1011"/>
      <c r="C50" s="1012"/>
      <c r="D50" s="178"/>
      <c r="E50" s="1012"/>
      <c r="F50" s="1012"/>
      <c r="G50" s="1013"/>
    </row>
    <row r="51" spans="1:11" s="628" customFormat="1">
      <c r="A51" s="170"/>
      <c r="B51" s="1016" t="s">
        <v>1593</v>
      </c>
      <c r="C51" s="1016" t="s">
        <v>249</v>
      </c>
      <c r="D51" s="178"/>
      <c r="E51" s="1012"/>
      <c r="F51" s="1012"/>
      <c r="G51" s="1013"/>
    </row>
    <row r="52" spans="1:11" s="628" customFormat="1">
      <c r="A52" s="170"/>
      <c r="B52" s="1017" t="s">
        <v>1596</v>
      </c>
      <c r="C52" s="1066">
        <v>5</v>
      </c>
      <c r="D52" s="178"/>
      <c r="E52" s="1012"/>
      <c r="F52" s="1012"/>
      <c r="G52" s="1013"/>
    </row>
    <row r="53" spans="1:11" s="12" customFormat="1">
      <c r="A53" s="170"/>
      <c r="B53" s="758"/>
      <c r="C53" s="737"/>
      <c r="D53" s="178"/>
      <c r="E53" s="737"/>
      <c r="F53" s="737"/>
      <c r="G53" s="738"/>
    </row>
    <row r="54" spans="1:11">
      <c r="A54" s="170"/>
      <c r="B54" s="198" t="s">
        <v>104</v>
      </c>
      <c r="C54" s="172" t="s">
        <v>249</v>
      </c>
      <c r="D54" s="178"/>
      <c r="E54" s="389"/>
      <c r="F54" s="172" t="s">
        <v>107</v>
      </c>
      <c r="G54" s="250" t="s">
        <v>249</v>
      </c>
    </row>
    <row r="55" spans="1:11">
      <c r="A55" s="170"/>
      <c r="B55" s="344" t="s">
        <v>680</v>
      </c>
      <c r="C55" s="180">
        <v>5000</v>
      </c>
      <c r="D55" s="178"/>
      <c r="E55" s="643"/>
      <c r="F55" s="8" t="s">
        <v>682</v>
      </c>
      <c r="G55" s="565">
        <v>0</v>
      </c>
    </row>
    <row r="56" spans="1:11" ht="15.75" thickBot="1">
      <c r="A56" s="170"/>
      <c r="B56" s="344" t="s">
        <v>464</v>
      </c>
      <c r="C56" s="759">
        <v>0</v>
      </c>
      <c r="D56" s="178"/>
      <c r="E56" s="643"/>
      <c r="F56" s="8" t="s">
        <v>464</v>
      </c>
      <c r="G56" s="566">
        <v>0</v>
      </c>
    </row>
    <row r="57" spans="1:11">
      <c r="A57" s="170"/>
      <c r="B57" s="256" t="s">
        <v>592</v>
      </c>
      <c r="C57" s="173" t="s">
        <v>594</v>
      </c>
      <c r="D57" s="178"/>
      <c r="E57" s="643"/>
      <c r="F57" s="257" t="s">
        <v>592</v>
      </c>
      <c r="G57" s="567" t="s">
        <v>594</v>
      </c>
    </row>
    <row r="58" spans="1:11" ht="15.75" thickBot="1">
      <c r="A58" s="170"/>
      <c r="B58" s="760" t="s">
        <v>37</v>
      </c>
      <c r="C58" s="180">
        <v>65</v>
      </c>
      <c r="D58" s="178"/>
      <c r="E58" s="643"/>
      <c r="F58" s="8" t="s">
        <v>37</v>
      </c>
      <c r="G58" s="565">
        <v>75</v>
      </c>
    </row>
    <row r="59" spans="1:11">
      <c r="A59" s="895"/>
      <c r="B59" s="1056" t="s">
        <v>1611</v>
      </c>
      <c r="C59" s="1051">
        <v>125</v>
      </c>
      <c r="D59" s="178"/>
      <c r="E59" s="643"/>
      <c r="F59" s="257" t="s">
        <v>1611</v>
      </c>
      <c r="G59" s="1051">
        <v>0</v>
      </c>
      <c r="H59" s="16"/>
    </row>
    <row r="60" spans="1:11">
      <c r="A60" s="170"/>
      <c r="B60" s="1044" t="s">
        <v>365</v>
      </c>
      <c r="C60" s="1050">
        <v>500</v>
      </c>
      <c r="D60" s="178"/>
      <c r="E60" s="643"/>
      <c r="F60" s="8" t="s">
        <v>365</v>
      </c>
      <c r="G60" s="1057">
        <v>5120</v>
      </c>
      <c r="H60" s="13"/>
    </row>
    <row r="61" spans="1:11" ht="15.75" thickBot="1">
      <c r="A61" s="170"/>
      <c r="B61" s="1046" t="s">
        <v>393</v>
      </c>
      <c r="C61" s="761">
        <v>0</v>
      </c>
      <c r="D61" s="178"/>
      <c r="E61" s="643"/>
      <c r="F61" s="762" t="s">
        <v>393</v>
      </c>
      <c r="G61" s="763">
        <v>0</v>
      </c>
      <c r="H61" s="13"/>
    </row>
    <row r="62" spans="1:11">
      <c r="A62" s="895"/>
      <c r="B62" s="1044" t="s">
        <v>15</v>
      </c>
      <c r="C62" s="177">
        <v>14</v>
      </c>
      <c r="D62" s="178"/>
      <c r="E62" s="643"/>
      <c r="F62" s="257" t="s">
        <v>15</v>
      </c>
      <c r="G62" s="568">
        <v>14</v>
      </c>
      <c r="H62" s="13"/>
    </row>
    <row r="63" spans="1:11">
      <c r="A63" s="170"/>
      <c r="B63" s="1047" t="s">
        <v>371</v>
      </c>
      <c r="C63" s="512" t="s">
        <v>31</v>
      </c>
      <c r="D63" s="178"/>
      <c r="E63" s="643"/>
      <c r="F63" s="510" t="s">
        <v>371</v>
      </c>
      <c r="G63" s="569" t="s">
        <v>31</v>
      </c>
      <c r="H63" s="13"/>
    </row>
    <row r="64" spans="1:11" ht="15.75" thickBot="1">
      <c r="A64" s="170"/>
      <c r="B64" s="1048" t="s">
        <v>457</v>
      </c>
      <c r="C64" s="829" t="s">
        <v>31</v>
      </c>
      <c r="D64" s="178"/>
      <c r="E64" s="827"/>
      <c r="F64" s="431" t="s">
        <v>457</v>
      </c>
      <c r="G64" s="570" t="s">
        <v>31</v>
      </c>
      <c r="H64" s="16"/>
    </row>
    <row r="65" spans="1:8">
      <c r="A65" s="170"/>
      <c r="B65" s="1045" t="s">
        <v>1237</v>
      </c>
      <c r="C65" s="830">
        <v>1</v>
      </c>
      <c r="D65" s="178"/>
      <c r="E65" s="643"/>
      <c r="F65" s="257" t="s">
        <v>1237</v>
      </c>
      <c r="G65" s="830">
        <v>1</v>
      </c>
      <c r="H65" s="16"/>
    </row>
    <row r="66" spans="1:8">
      <c r="A66" s="170"/>
      <c r="B66" s="1047" t="s">
        <v>266</v>
      </c>
      <c r="C66" s="584">
        <v>1</v>
      </c>
      <c r="D66" s="178"/>
      <c r="E66" s="643"/>
      <c r="F66" s="510" t="s">
        <v>266</v>
      </c>
      <c r="G66" s="836">
        <v>1</v>
      </c>
    </row>
    <row r="67" spans="1:8" ht="15.75" thickBot="1">
      <c r="A67" s="170"/>
      <c r="B67" s="1048" t="s">
        <v>641</v>
      </c>
      <c r="C67" s="584">
        <v>1</v>
      </c>
      <c r="D67" s="178"/>
      <c r="E67" s="643"/>
      <c r="F67" s="834" t="s">
        <v>641</v>
      </c>
      <c r="G67" s="590">
        <v>1</v>
      </c>
    </row>
    <row r="68" spans="1:8" ht="15.75" thickBot="1">
      <c r="A68" s="170"/>
      <c r="B68" s="1049" t="s">
        <v>366</v>
      </c>
      <c r="C68" s="586" t="s">
        <v>9</v>
      </c>
      <c r="D68" s="178"/>
      <c r="E68" s="643"/>
      <c r="F68" s="587" t="s">
        <v>366</v>
      </c>
      <c r="G68" s="588" t="s">
        <v>9</v>
      </c>
    </row>
    <row r="69" spans="1:8">
      <c r="A69" s="170"/>
      <c r="B69" s="1044" t="s">
        <v>71</v>
      </c>
      <c r="C69" s="182" t="s">
        <v>8</v>
      </c>
      <c r="D69" s="178"/>
      <c r="E69" s="643"/>
      <c r="F69" s="257" t="s">
        <v>71</v>
      </c>
      <c r="G69" s="327" t="s">
        <v>8</v>
      </c>
    </row>
    <row r="70" spans="1:8" s="642" customFormat="1">
      <c r="A70" s="170"/>
      <c r="B70" s="1044" t="s">
        <v>105</v>
      </c>
      <c r="C70" s="183">
        <v>0</v>
      </c>
      <c r="D70" s="178"/>
      <c r="E70" s="827"/>
      <c r="F70" s="8" t="s">
        <v>108</v>
      </c>
      <c r="G70" s="252">
        <v>0</v>
      </c>
    </row>
    <row r="71" spans="1:8" s="642" customFormat="1">
      <c r="A71" s="170"/>
      <c r="B71" s="344" t="s">
        <v>139</v>
      </c>
      <c r="C71" s="175" t="s">
        <v>379</v>
      </c>
      <c r="D71" s="178"/>
      <c r="E71" s="980"/>
      <c r="F71" s="8" t="s">
        <v>140</v>
      </c>
      <c r="G71" s="571" t="s">
        <v>379</v>
      </c>
    </row>
    <row r="72" spans="1:8">
      <c r="A72" s="170"/>
      <c r="B72" s="757"/>
      <c r="C72" s="20"/>
      <c r="D72" s="178"/>
      <c r="E72" s="18"/>
      <c r="F72" s="9"/>
      <c r="G72" s="184"/>
    </row>
    <row r="73" spans="1:8">
      <c r="A73" s="170"/>
      <c r="B73" s="198" t="s">
        <v>106</v>
      </c>
      <c r="C73" s="172" t="s">
        <v>249</v>
      </c>
      <c r="D73" s="178"/>
      <c r="E73" s="643"/>
      <c r="F73" s="172" t="s">
        <v>623</v>
      </c>
      <c r="G73" s="250" t="s">
        <v>249</v>
      </c>
    </row>
    <row r="74" spans="1:8">
      <c r="A74" s="170"/>
      <c r="B74" s="344" t="s">
        <v>681</v>
      </c>
      <c r="C74" s="180">
        <v>0</v>
      </c>
      <c r="D74" s="178"/>
      <c r="E74" s="643"/>
      <c r="F74" s="8" t="s">
        <v>683</v>
      </c>
      <c r="G74" s="565">
        <v>0</v>
      </c>
    </row>
    <row r="75" spans="1:8" ht="15.75" thickBot="1">
      <c r="A75" s="170"/>
      <c r="B75" s="760" t="s">
        <v>464</v>
      </c>
      <c r="C75" s="181">
        <v>0</v>
      </c>
      <c r="D75" s="178"/>
      <c r="E75" s="643"/>
      <c r="F75" s="8" t="s">
        <v>464</v>
      </c>
      <c r="G75" s="566">
        <v>0</v>
      </c>
    </row>
    <row r="76" spans="1:8">
      <c r="A76" s="170"/>
      <c r="B76" s="344" t="s">
        <v>592</v>
      </c>
      <c r="C76" s="551" t="s">
        <v>596</v>
      </c>
      <c r="D76" s="178"/>
      <c r="E76" s="643"/>
      <c r="F76" s="257" t="s">
        <v>592</v>
      </c>
      <c r="G76" s="567" t="s">
        <v>594</v>
      </c>
    </row>
    <row r="77" spans="1:8" ht="15.75" thickBot="1">
      <c r="A77" s="170"/>
      <c r="B77" s="344" t="s">
        <v>37</v>
      </c>
      <c r="C77" s="180">
        <v>75</v>
      </c>
      <c r="D77" s="178"/>
      <c r="E77" s="643"/>
      <c r="F77" s="762" t="s">
        <v>37</v>
      </c>
      <c r="G77" s="565">
        <v>75</v>
      </c>
    </row>
    <row r="78" spans="1:8">
      <c r="A78" s="170"/>
      <c r="B78" s="256" t="s">
        <v>1611</v>
      </c>
      <c r="C78" s="1051">
        <v>0</v>
      </c>
      <c r="D78" s="178"/>
      <c r="E78" s="643"/>
      <c r="F78" s="257" t="s">
        <v>1611</v>
      </c>
      <c r="G78" s="1051">
        <v>0</v>
      </c>
      <c r="H78" s="16"/>
    </row>
    <row r="79" spans="1:8">
      <c r="A79" s="170"/>
      <c r="B79" s="344" t="s">
        <v>365</v>
      </c>
      <c r="C79" s="1050">
        <v>10240</v>
      </c>
      <c r="D79" s="178"/>
      <c r="E79" s="643"/>
      <c r="F79" s="8" t="s">
        <v>365</v>
      </c>
      <c r="G79" s="1057">
        <v>5120</v>
      </c>
    </row>
    <row r="80" spans="1:8" ht="15.75" thickBot="1">
      <c r="A80" s="170"/>
      <c r="B80" s="760" t="s">
        <v>393</v>
      </c>
      <c r="C80" s="761">
        <v>0</v>
      </c>
      <c r="D80" s="178"/>
      <c r="E80" s="643"/>
      <c r="F80" s="762" t="s">
        <v>393</v>
      </c>
      <c r="G80" s="763">
        <v>0</v>
      </c>
    </row>
    <row r="81" spans="1:7">
      <c r="A81" s="170"/>
      <c r="B81" s="344" t="s">
        <v>15</v>
      </c>
      <c r="C81" s="177">
        <v>14</v>
      </c>
      <c r="D81" s="178"/>
      <c r="E81" s="643"/>
      <c r="F81" s="257" t="s">
        <v>15</v>
      </c>
      <c r="G81" s="568">
        <v>14</v>
      </c>
    </row>
    <row r="82" spans="1:7">
      <c r="A82" s="170"/>
      <c r="B82" s="513" t="s">
        <v>371</v>
      </c>
      <c r="C82" s="512" t="s">
        <v>31</v>
      </c>
      <c r="D82" s="178"/>
      <c r="E82" s="643"/>
      <c r="F82" s="510" t="s">
        <v>371</v>
      </c>
      <c r="G82" s="569" t="s">
        <v>31</v>
      </c>
    </row>
    <row r="83" spans="1:7" ht="15.75" thickBot="1">
      <c r="A83" s="170"/>
      <c r="B83" s="514" t="s">
        <v>457</v>
      </c>
      <c r="C83" s="511" t="s">
        <v>31</v>
      </c>
      <c r="D83" s="178"/>
      <c r="E83" s="827"/>
      <c r="F83" s="431" t="s">
        <v>457</v>
      </c>
      <c r="G83" s="570" t="s">
        <v>31</v>
      </c>
    </row>
    <row r="84" spans="1:7">
      <c r="A84" s="170"/>
      <c r="B84" s="256" t="s">
        <v>1237</v>
      </c>
      <c r="C84" s="830">
        <v>1</v>
      </c>
      <c r="D84" s="178"/>
      <c r="E84" s="643"/>
      <c r="F84" s="257" t="s">
        <v>1237</v>
      </c>
      <c r="G84" s="838">
        <v>1</v>
      </c>
    </row>
    <row r="85" spans="1:7">
      <c r="A85" s="170"/>
      <c r="B85" s="513" t="s">
        <v>266</v>
      </c>
      <c r="C85" s="837">
        <v>1</v>
      </c>
      <c r="D85" s="178"/>
      <c r="E85" s="643"/>
      <c r="F85" s="510" t="s">
        <v>266</v>
      </c>
      <c r="G85" s="836">
        <v>1</v>
      </c>
    </row>
    <row r="86" spans="1:7" ht="15.75" thickBot="1">
      <c r="A86" s="170"/>
      <c r="B86" s="764" t="s">
        <v>641</v>
      </c>
      <c r="C86" s="584">
        <v>1</v>
      </c>
      <c r="D86" s="178"/>
      <c r="E86" s="643"/>
      <c r="F86" s="835" t="s">
        <v>641</v>
      </c>
      <c r="G86" s="590">
        <v>1</v>
      </c>
    </row>
    <row r="87" spans="1:7" ht="15.75" thickBot="1">
      <c r="A87" s="170"/>
      <c r="B87" s="583" t="s">
        <v>366</v>
      </c>
      <c r="C87" s="585" t="s">
        <v>9</v>
      </c>
      <c r="D87" s="178"/>
      <c r="E87" s="643"/>
      <c r="F87" s="589" t="s">
        <v>366</v>
      </c>
      <c r="G87" s="588" t="s">
        <v>9</v>
      </c>
    </row>
    <row r="88" spans="1:7">
      <c r="A88" s="170"/>
      <c r="B88" s="256" t="s">
        <v>71</v>
      </c>
      <c r="C88" s="255" t="s">
        <v>8</v>
      </c>
      <c r="D88" s="178"/>
      <c r="E88" s="643"/>
      <c r="F88" s="257" t="s">
        <v>71</v>
      </c>
      <c r="G88" s="327" t="s">
        <v>8</v>
      </c>
    </row>
    <row r="89" spans="1:7" s="642" customFormat="1">
      <c r="A89" s="170"/>
      <c r="B89" s="344" t="s">
        <v>250</v>
      </c>
      <c r="C89" s="183">
        <v>0</v>
      </c>
      <c r="D89" s="178"/>
      <c r="E89" s="827"/>
      <c r="F89" s="8" t="s">
        <v>1311</v>
      </c>
      <c r="G89" s="252">
        <v>0</v>
      </c>
    </row>
    <row r="90" spans="1:7" s="642" customFormat="1">
      <c r="A90" s="170"/>
      <c r="B90" s="344" t="s">
        <v>251</v>
      </c>
      <c r="C90" s="175" t="s">
        <v>379</v>
      </c>
      <c r="D90" s="178"/>
      <c r="E90" s="980"/>
      <c r="F90" s="8" t="s">
        <v>1312</v>
      </c>
      <c r="G90" s="571" t="s">
        <v>379</v>
      </c>
    </row>
    <row r="91" spans="1:7">
      <c r="A91" s="170"/>
      <c r="B91" s="757"/>
      <c r="C91" s="20"/>
      <c r="D91" s="178"/>
      <c r="E91" s="18"/>
      <c r="F91" s="10"/>
      <c r="G91" s="21"/>
    </row>
    <row r="92" spans="1:7">
      <c r="A92" s="170"/>
      <c r="B92" s="1137" t="s">
        <v>521</v>
      </c>
      <c r="C92" s="1138"/>
      <c r="D92" s="1138"/>
      <c r="E92" s="1138"/>
      <c r="F92" s="1138"/>
      <c r="G92" s="1139"/>
    </row>
    <row r="93" spans="1:7" ht="15" customHeight="1">
      <c r="A93" s="170"/>
      <c r="B93" s="1156" t="s">
        <v>493</v>
      </c>
      <c r="C93" s="1157"/>
      <c r="D93" s="1157"/>
      <c r="E93" s="1157"/>
      <c r="F93" s="1157"/>
      <c r="G93" s="1158"/>
    </row>
    <row r="94" spans="1:7">
      <c r="A94" s="170"/>
      <c r="B94" s="1156"/>
      <c r="C94" s="1157"/>
      <c r="D94" s="1157"/>
      <c r="E94" s="1157"/>
      <c r="F94" s="1157"/>
      <c r="G94" s="1158"/>
    </row>
    <row r="95" spans="1:7">
      <c r="A95" s="170"/>
      <c r="B95" s="758"/>
      <c r="C95" s="737"/>
      <c r="D95" s="1087"/>
      <c r="E95" s="737"/>
      <c r="F95" s="737"/>
      <c r="G95" s="738"/>
    </row>
    <row r="96" spans="1:7">
      <c r="A96" s="170"/>
      <c r="B96" s="755" t="s">
        <v>13</v>
      </c>
      <c r="C96" s="178" t="s">
        <v>249</v>
      </c>
      <c r="D96" s="178"/>
      <c r="E96" s="18"/>
      <c r="F96" s="18"/>
      <c r="G96" s="19"/>
    </row>
    <row r="97" spans="1:9">
      <c r="A97" s="170"/>
      <c r="B97" s="344" t="s">
        <v>19</v>
      </c>
      <c r="C97" s="185" t="s">
        <v>70</v>
      </c>
      <c r="D97" s="178"/>
      <c r="E97" s="18"/>
      <c r="F97" s="18"/>
      <c r="G97" s="19"/>
    </row>
    <row r="98" spans="1:9">
      <c r="A98" s="170"/>
      <c r="B98" s="344" t="s">
        <v>24</v>
      </c>
      <c r="C98" s="185" t="s">
        <v>22</v>
      </c>
      <c r="D98" s="178"/>
      <c r="E98" s="18"/>
      <c r="F98" s="18"/>
      <c r="G98" s="19"/>
    </row>
    <row r="99" spans="1:9">
      <c r="A99" s="170"/>
      <c r="B99" s="344" t="s">
        <v>309</v>
      </c>
      <c r="C99" s="186">
        <v>3</v>
      </c>
      <c r="D99" s="178"/>
      <c r="E99" s="18"/>
      <c r="F99" s="18"/>
      <c r="G99" s="19"/>
    </row>
    <row r="100" spans="1:9">
      <c r="A100" s="170"/>
      <c r="B100" s="344" t="s">
        <v>209</v>
      </c>
      <c r="C100" s="186">
        <v>0</v>
      </c>
      <c r="D100" s="178"/>
      <c r="E100" s="18"/>
      <c r="F100" s="18"/>
      <c r="G100" s="19"/>
    </row>
    <row r="101" spans="1:9">
      <c r="A101" s="170"/>
      <c r="B101" s="22"/>
      <c r="C101" s="18"/>
      <c r="D101" s="178"/>
      <c r="E101" s="18"/>
      <c r="F101" s="18"/>
      <c r="G101" s="19"/>
    </row>
    <row r="102" spans="1:9">
      <c r="A102" s="170"/>
      <c r="B102" s="1153" t="s">
        <v>527</v>
      </c>
      <c r="C102" s="1154"/>
      <c r="D102" s="1154"/>
      <c r="E102" s="1154"/>
      <c r="F102" s="1154"/>
      <c r="G102" s="1155"/>
    </row>
    <row r="103" spans="1:9" ht="15" customHeight="1">
      <c r="A103" s="170"/>
      <c r="B103" s="1159" t="s">
        <v>828</v>
      </c>
      <c r="C103" s="1160"/>
      <c r="D103" s="1160"/>
      <c r="E103" s="1160"/>
      <c r="F103" s="1160"/>
      <c r="G103" s="1161"/>
    </row>
    <row r="104" spans="1:9" ht="15" customHeight="1">
      <c r="A104" s="170"/>
      <c r="B104" s="1159"/>
      <c r="C104" s="1160"/>
      <c r="D104" s="1160"/>
      <c r="E104" s="1160"/>
      <c r="F104" s="1160"/>
      <c r="G104" s="1161"/>
    </row>
    <row r="105" spans="1:9" ht="15" customHeight="1">
      <c r="A105" s="170"/>
      <c r="B105" s="744"/>
      <c r="C105" s="739"/>
      <c r="D105" s="1088"/>
      <c r="E105" s="739"/>
      <c r="F105" s="739"/>
      <c r="G105" s="740"/>
    </row>
    <row r="106" spans="1:9" ht="15" customHeight="1">
      <c r="A106" s="170"/>
      <c r="B106" s="765" t="s">
        <v>525</v>
      </c>
      <c r="C106" s="476" t="s">
        <v>249</v>
      </c>
      <c r="D106" s="178"/>
      <c r="E106" s="897"/>
      <c r="F106" s="1170" t="str">
        <f>IF(OR(JBODDBCapCheckPDC,JBODRLCapCheckPDC,JBODDBCapCheckSDC,JBODRLCapCheckSDC),varJBODInvDiskCap,IF(OR(JBODDBIOCheckPDC,JBODRLIOCheckPDC,JBODDBIOCheckSDC,JBODRLIOCheckSDC),varJBODInvDiskIO,""))</f>
        <v/>
      </c>
      <c r="G106" s="740"/>
      <c r="I106" s="642"/>
    </row>
    <row r="107" spans="1:9" ht="15" customHeight="1">
      <c r="A107" s="170"/>
      <c r="B107" s="744" t="s">
        <v>528</v>
      </c>
      <c r="C107" s="477" t="s">
        <v>8</v>
      </c>
      <c r="D107" s="178"/>
      <c r="E107" s="896"/>
      <c r="F107" s="1170"/>
      <c r="G107" s="740"/>
    </row>
    <row r="108" spans="1:9" s="642" customFormat="1" ht="15" customHeight="1">
      <c r="A108" s="170"/>
      <c r="B108" s="744" t="s">
        <v>1280</v>
      </c>
      <c r="C108" s="477" t="s">
        <v>8</v>
      </c>
      <c r="D108" s="178"/>
      <c r="E108" s="896"/>
      <c r="F108" s="741"/>
      <c r="G108" s="740"/>
    </row>
    <row r="109" spans="1:9" s="642" customFormat="1" ht="15" customHeight="1">
      <c r="A109" s="895"/>
      <c r="B109" s="877" t="s">
        <v>1279</v>
      </c>
      <c r="C109" s="866" t="s">
        <v>8</v>
      </c>
      <c r="D109" s="178"/>
      <c r="E109" s="896"/>
      <c r="F109" s="810"/>
      <c r="G109" s="809"/>
    </row>
    <row r="110" spans="1:9" s="642" customFormat="1" ht="15" customHeight="1">
      <c r="A110" s="895"/>
      <c r="B110" s="917" t="s">
        <v>1363</v>
      </c>
      <c r="C110" s="477" t="s">
        <v>8</v>
      </c>
      <c r="D110" s="178"/>
      <c r="E110" s="896"/>
      <c r="F110" s="919"/>
      <c r="G110" s="918"/>
    </row>
    <row r="111" spans="1:9" s="642" customFormat="1" ht="15" customHeight="1">
      <c r="A111" s="895"/>
      <c r="B111" s="908" t="s">
        <v>1289</v>
      </c>
      <c r="C111" s="186">
        <v>20</v>
      </c>
      <c r="D111" s="178"/>
      <c r="E111" s="896"/>
      <c r="F111" s="1071"/>
      <c r="G111" s="1070"/>
    </row>
    <row r="112" spans="1:9" s="642" customFormat="1" ht="15" customHeight="1">
      <c r="A112" s="895"/>
      <c r="B112" s="1076" t="s">
        <v>1621</v>
      </c>
      <c r="C112" s="477">
        <v>1</v>
      </c>
      <c r="D112" s="178"/>
      <c r="E112" s="896"/>
      <c r="F112" s="910"/>
      <c r="G112" s="909"/>
    </row>
    <row r="113" spans="1:9" ht="15.75" thickBot="1">
      <c r="A113" s="895"/>
      <c r="B113" s="33"/>
      <c r="C113" s="33"/>
      <c r="D113" s="178"/>
      <c r="E113" s="33"/>
      <c r="F113" s="548"/>
      <c r="G113" s="40"/>
      <c r="I113" s="642"/>
    </row>
    <row r="114" spans="1:9" ht="15.75" thickBot="1">
      <c r="A114" s="170"/>
      <c r="B114" s="766" t="str">
        <f>IF(AND(HAOption="Yes",SiteResilienceEnabled="Yes",SRModel="Active/Active (Single DAG)"),"Datacenter 1 ","Primary Datacenter ") &amp; "Server Disk Configuration"</f>
        <v>Datacenter 1 Server Disk Configuration</v>
      </c>
      <c r="C114" s="679" t="s">
        <v>81</v>
      </c>
      <c r="D114" s="679" t="s">
        <v>12</v>
      </c>
      <c r="F114" s="204"/>
      <c r="G114" s="42"/>
    </row>
    <row r="115" spans="1:9">
      <c r="A115" s="170"/>
      <c r="B115" s="947" t="s">
        <v>1350</v>
      </c>
      <c r="C115" s="245" t="s">
        <v>784</v>
      </c>
      <c r="D115" s="245" t="s">
        <v>267</v>
      </c>
      <c r="F115" s="245"/>
      <c r="G115" s="42"/>
    </row>
    <row r="116" spans="1:9">
      <c r="A116" s="170"/>
      <c r="B116" s="767" t="str">
        <f>IF(OR(VolArchitecture="Multiple DBs / Volume",VolArchitecture="1 Volume / DB"),"Database + Log","Database")</f>
        <v>Database + Log</v>
      </c>
      <c r="C116" s="245" t="s">
        <v>784</v>
      </c>
      <c r="D116" s="245" t="s">
        <v>267</v>
      </c>
      <c r="F116" s="245"/>
      <c r="G116" s="42"/>
      <c r="H116" s="642"/>
    </row>
    <row r="117" spans="1:9">
      <c r="A117" s="170"/>
      <c r="B117" s="768" t="s">
        <v>204</v>
      </c>
      <c r="C117" s="245" t="s">
        <v>784</v>
      </c>
      <c r="D117" s="245" t="s">
        <v>267</v>
      </c>
      <c r="F117" s="245"/>
      <c r="G117" s="42"/>
    </row>
    <row r="118" spans="1:9" s="642" customFormat="1">
      <c r="A118" s="170"/>
      <c r="B118" s="803" t="s">
        <v>825</v>
      </c>
      <c r="C118" s="245" t="s">
        <v>784</v>
      </c>
      <c r="D118" s="245" t="s">
        <v>267</v>
      </c>
      <c r="F118" s="245"/>
      <c r="G118" s="42"/>
    </row>
    <row r="119" spans="1:9" s="642" customFormat="1" ht="15.75" thickBot="1">
      <c r="A119" s="170"/>
      <c r="B119" s="769"/>
      <c r="C119" s="245"/>
      <c r="D119" s="245"/>
      <c r="E119" s="245"/>
      <c r="F119" s="245"/>
      <c r="G119" s="42"/>
    </row>
    <row r="120" spans="1:9" s="642" customFormat="1" ht="15.75" thickBot="1">
      <c r="A120" s="170"/>
      <c r="B120" s="766" t="str">
        <f>IF(AND(HAOption="Yes",SiteResilienceEnabled="Yes",SRModel="Active/Active (Single DAG)"),"Datacenter 2 ","Secondary Datacenter ") &amp; "Server Disk Configuration"</f>
        <v>Datacenter 2 Server Disk Configuration</v>
      </c>
      <c r="C120" s="679" t="s">
        <v>81</v>
      </c>
      <c r="D120" s="679" t="s">
        <v>12</v>
      </c>
      <c r="F120" s="245"/>
      <c r="G120" s="42"/>
    </row>
    <row r="121" spans="1:9" s="642" customFormat="1">
      <c r="A121" s="170"/>
      <c r="B121" s="45" t="s">
        <v>1350</v>
      </c>
      <c r="C121" s="245" t="s">
        <v>784</v>
      </c>
      <c r="D121" s="245" t="s">
        <v>267</v>
      </c>
      <c r="F121" s="245"/>
      <c r="G121" s="42"/>
    </row>
    <row r="122" spans="1:9" s="642" customFormat="1">
      <c r="A122" s="170"/>
      <c r="B122" s="939" t="str">
        <f>IF(OR(VolArchitecture="Multiple DBs / Volume",VolArchitecture="1 Volume / DB"),"Database + Log","Database")</f>
        <v>Database + Log</v>
      </c>
      <c r="C122" s="245" t="s">
        <v>784</v>
      </c>
      <c r="D122" s="245" t="s">
        <v>267</v>
      </c>
      <c r="F122" s="245"/>
      <c r="G122" s="42"/>
    </row>
    <row r="123" spans="1:9" s="642" customFormat="1">
      <c r="A123" s="170"/>
      <c r="B123" s="939" t="s">
        <v>204</v>
      </c>
      <c r="C123" s="245" t="s">
        <v>784</v>
      </c>
      <c r="D123" s="245" t="s">
        <v>267</v>
      </c>
      <c r="F123" s="245"/>
      <c r="G123" s="42"/>
    </row>
    <row r="124" spans="1:9" s="642" customFormat="1">
      <c r="A124" s="170"/>
      <c r="B124" s="803" t="s">
        <v>825</v>
      </c>
      <c r="C124" s="245" t="s">
        <v>784</v>
      </c>
      <c r="D124" s="245" t="s">
        <v>267</v>
      </c>
      <c r="F124" s="245"/>
      <c r="G124" s="42"/>
    </row>
    <row r="125" spans="1:9" s="642" customFormat="1">
      <c r="A125" s="170"/>
      <c r="B125" s="803"/>
      <c r="C125" s="245"/>
      <c r="D125" s="245"/>
      <c r="E125" s="245"/>
      <c r="F125" s="245"/>
      <c r="G125" s="42"/>
    </row>
    <row r="126" spans="1:9">
      <c r="A126" s="170"/>
      <c r="B126" s="1137" t="s">
        <v>569</v>
      </c>
      <c r="C126" s="1138"/>
      <c r="D126" s="1138"/>
      <c r="E126" s="1138"/>
      <c r="F126" s="1138"/>
      <c r="G126" s="1139"/>
    </row>
    <row r="127" spans="1:9">
      <c r="A127" s="170"/>
      <c r="B127" s="1140" t="s">
        <v>736</v>
      </c>
      <c r="C127" s="1141"/>
      <c r="D127" s="1141"/>
      <c r="E127" s="1141"/>
      <c r="F127" s="1141"/>
      <c r="G127" s="1142"/>
    </row>
    <row r="128" spans="1:9">
      <c r="A128" s="170"/>
      <c r="B128" s="1140"/>
      <c r="C128" s="1141"/>
      <c r="D128" s="1141"/>
      <c r="E128" s="1141"/>
      <c r="F128" s="1141"/>
      <c r="G128" s="1142"/>
    </row>
    <row r="129" spans="1:8">
      <c r="A129" s="170"/>
      <c r="B129" s="344"/>
      <c r="C129" s="176"/>
      <c r="D129" s="176"/>
      <c r="E129" s="643"/>
      <c r="F129" s="8"/>
      <c r="G129" s="277"/>
    </row>
    <row r="130" spans="1:8">
      <c r="A130" s="170"/>
      <c r="B130" s="770" t="s">
        <v>406</v>
      </c>
      <c r="C130" s="496" t="s">
        <v>532</v>
      </c>
      <c r="D130" s="504" t="s">
        <v>725</v>
      </c>
      <c r="F130" s="1143" t="s">
        <v>1696</v>
      </c>
      <c r="G130" s="536"/>
    </row>
    <row r="131" spans="1:8">
      <c r="A131" s="170"/>
      <c r="B131" s="23" t="str">
        <f>IF(VirtualizationEnabled="Yes",IF(AND(HAOption="Yes",SiteResilienceEnabled="Yes"),"Primary Datacenter Mailbox Server Guest Machines","Mailbox Server Guest Machines"),IF(AND(HAOption="Yes",SiteResilienceEnabled="Yes"),"Primary Datacenter Mailbox Servers","Mailbox Servers"))</f>
        <v>Primary Datacenter Mailbox Server Guest Machines</v>
      </c>
      <c r="C131" s="771">
        <v>16</v>
      </c>
      <c r="D131" s="771">
        <v>0</v>
      </c>
      <c r="F131" s="1143"/>
      <c r="G131" s="277"/>
    </row>
    <row r="132" spans="1:8">
      <c r="A132" s="170"/>
      <c r="B132" s="23" t="str">
        <f>IF(VirtualizationEnabled="Yes","Secondary Datacenter Mailbox Server Guest Machines","Secondary Datacenter Mailbox Servers")</f>
        <v>Secondary Datacenter Mailbox Server Guest Machines</v>
      </c>
      <c r="C132" s="771">
        <v>16</v>
      </c>
      <c r="D132" s="498">
        <v>0</v>
      </c>
      <c r="F132" s="25"/>
      <c r="G132" s="535"/>
    </row>
    <row r="133" spans="1:8">
      <c r="A133" s="170"/>
      <c r="B133" s="23" t="str">
        <f>IF(VirtualizationEnabled="Yes","Lagged Copy Server Guest Machines","Lagged Copy Servers")</f>
        <v>Lagged Copy Server Guest Machines</v>
      </c>
      <c r="C133" s="771">
        <v>16</v>
      </c>
      <c r="D133" s="498">
        <v>0</v>
      </c>
      <c r="F133" s="25"/>
      <c r="G133" s="535"/>
    </row>
    <row r="134" spans="1:8" s="642" customFormat="1">
      <c r="A134" s="170"/>
      <c r="B134" s="23"/>
      <c r="C134" s="497"/>
      <c r="D134" s="497"/>
      <c r="E134" s="498"/>
      <c r="F134" s="25"/>
      <c r="G134" s="535"/>
    </row>
    <row r="135" spans="1:8" s="642" customFormat="1">
      <c r="A135" s="170"/>
      <c r="B135" s="23" t="s">
        <v>764</v>
      </c>
      <c r="C135" s="713" t="s">
        <v>249</v>
      </c>
      <c r="D135" s="713"/>
      <c r="E135" s="498"/>
      <c r="F135" s="25"/>
      <c r="G135" s="535"/>
    </row>
    <row r="136" spans="1:8" s="642" customFormat="1">
      <c r="A136" s="170"/>
      <c r="B136" s="23" t="s">
        <v>765</v>
      </c>
      <c r="C136" s="714">
        <v>0.1</v>
      </c>
      <c r="D136" s="714"/>
      <c r="E136" s="498"/>
      <c r="F136" s="25"/>
      <c r="G136" s="535"/>
    </row>
    <row r="137" spans="1:8">
      <c r="A137" s="170"/>
      <c r="B137" s="22"/>
      <c r="C137" s="18"/>
      <c r="D137" s="18"/>
      <c r="E137" s="18"/>
      <c r="F137" s="18"/>
      <c r="G137" s="19"/>
    </row>
    <row r="138" spans="1:8">
      <c r="A138" s="170"/>
      <c r="B138" s="1137" t="s">
        <v>522</v>
      </c>
      <c r="C138" s="1138"/>
      <c r="D138" s="1138"/>
      <c r="E138" s="1138"/>
      <c r="F138" s="1138"/>
      <c r="G138" s="1139"/>
    </row>
    <row r="139" spans="1:8" ht="15" customHeight="1">
      <c r="A139" s="170"/>
      <c r="B139" s="1167" t="s">
        <v>570</v>
      </c>
      <c r="C139" s="1168"/>
      <c r="D139" s="1168"/>
      <c r="E139" s="1168"/>
      <c r="F139" s="1168"/>
      <c r="G139" s="1169"/>
    </row>
    <row r="140" spans="1:8">
      <c r="A140" s="170"/>
      <c r="B140" s="1167"/>
      <c r="C140" s="1168"/>
      <c r="D140" s="1168"/>
      <c r="E140" s="1168"/>
      <c r="F140" s="1168"/>
      <c r="G140" s="1169"/>
    </row>
    <row r="141" spans="1:8">
      <c r="A141" s="170"/>
      <c r="B141" s="1167"/>
      <c r="C141" s="1168"/>
      <c r="D141" s="1168"/>
      <c r="E141" s="1168"/>
      <c r="F141" s="1168"/>
      <c r="G141" s="1169"/>
    </row>
    <row r="142" spans="1:8" ht="15.75" thickBot="1">
      <c r="A142" s="170"/>
      <c r="B142" s="22"/>
      <c r="C142" s="18"/>
      <c r="D142" s="18"/>
      <c r="E142" s="18"/>
      <c r="F142" s="18"/>
      <c r="G142" s="19"/>
    </row>
    <row r="143" spans="1:8" ht="15.75" thickBot="1">
      <c r="A143" s="170"/>
      <c r="B143" s="1165" t="s">
        <v>102</v>
      </c>
      <c r="C143" s="1166"/>
      <c r="D143" s="578"/>
      <c r="E143" s="18"/>
      <c r="F143" s="178" t="s">
        <v>158</v>
      </c>
      <c r="G143" s="253" t="s">
        <v>249</v>
      </c>
    </row>
    <row r="144" spans="1:8">
      <c r="A144" s="170"/>
      <c r="B144" s="198" t="s">
        <v>103</v>
      </c>
      <c r="C144" s="172" t="s">
        <v>470</v>
      </c>
      <c r="D144" s="172"/>
      <c r="E144" s="18"/>
      <c r="F144" s="8" t="s">
        <v>159</v>
      </c>
      <c r="G144" s="254" t="s">
        <v>155</v>
      </c>
      <c r="H144" s="12"/>
    </row>
    <row r="145" spans="1:8">
      <c r="A145" s="170"/>
      <c r="B145" s="344">
        <v>1</v>
      </c>
      <c r="C145" s="426">
        <v>0</v>
      </c>
      <c r="D145" s="426"/>
      <c r="E145" s="187"/>
      <c r="F145" s="8" t="s">
        <v>160</v>
      </c>
      <c r="G145" s="252">
        <v>50</v>
      </c>
      <c r="H145" s="25"/>
    </row>
    <row r="146" spans="1:8">
      <c r="A146" s="170"/>
      <c r="B146" s="344">
        <v>2</v>
      </c>
      <c r="C146" s="426">
        <v>0</v>
      </c>
      <c r="D146" s="426"/>
      <c r="E146" s="187"/>
      <c r="F146" s="8"/>
      <c r="G146" s="17"/>
      <c r="H146" s="12"/>
    </row>
    <row r="147" spans="1:8">
      <c r="A147" s="170"/>
      <c r="B147" s="344">
        <v>3</v>
      </c>
      <c r="C147" s="426">
        <v>0</v>
      </c>
      <c r="D147" s="426"/>
      <c r="E147" s="187"/>
      <c r="F147" s="26"/>
      <c r="G147" s="19"/>
      <c r="H147" s="12"/>
    </row>
    <row r="148" spans="1:8">
      <c r="A148" s="170"/>
      <c r="B148" s="344">
        <v>4</v>
      </c>
      <c r="C148" s="426">
        <v>0</v>
      </c>
      <c r="D148" s="426"/>
      <c r="E148" s="187"/>
      <c r="F148" s="27"/>
      <c r="G148" s="19"/>
    </row>
    <row r="149" spans="1:8">
      <c r="A149" s="170"/>
      <c r="B149" s="344">
        <v>5</v>
      </c>
      <c r="C149" s="426">
        <v>0</v>
      </c>
      <c r="D149" s="426"/>
      <c r="E149" s="187"/>
      <c r="F149" s="18"/>
      <c r="G149" s="19"/>
    </row>
    <row r="150" spans="1:8">
      <c r="A150" s="170"/>
      <c r="B150" s="344">
        <v>6</v>
      </c>
      <c r="C150" s="426">
        <v>0</v>
      </c>
      <c r="D150" s="426"/>
      <c r="E150" s="187"/>
      <c r="F150" s="1096"/>
      <c r="G150" s="17"/>
    </row>
    <row r="151" spans="1:8">
      <c r="A151" s="170"/>
      <c r="B151" s="344">
        <v>7</v>
      </c>
      <c r="C151" s="426">
        <v>0</v>
      </c>
      <c r="D151" s="426"/>
      <c r="E151" s="187"/>
      <c r="F151" s="13"/>
      <c r="G151" s="17"/>
    </row>
    <row r="152" spans="1:8">
      <c r="A152" s="170"/>
      <c r="B152" s="344">
        <v>8</v>
      </c>
      <c r="C152" s="426">
        <v>0</v>
      </c>
      <c r="D152" s="426"/>
      <c r="E152" s="187"/>
      <c r="F152" s="13"/>
      <c r="G152" s="17"/>
    </row>
    <row r="153" spans="1:8">
      <c r="A153" s="170"/>
      <c r="B153" s="344">
        <v>9</v>
      </c>
      <c r="C153" s="426">
        <v>0</v>
      </c>
      <c r="D153" s="426"/>
      <c r="E153" s="187"/>
      <c r="F153" s="26"/>
      <c r="G153" s="19"/>
      <c r="H153" s="28"/>
    </row>
    <row r="154" spans="1:8">
      <c r="A154" s="170"/>
      <c r="B154" s="344">
        <v>10</v>
      </c>
      <c r="C154" s="426">
        <v>0</v>
      </c>
      <c r="D154" s="426"/>
      <c r="E154" s="187"/>
      <c r="F154" s="26"/>
      <c r="G154" s="19"/>
    </row>
    <row r="155" spans="1:8">
      <c r="A155" s="170"/>
      <c r="B155" s="344">
        <v>11</v>
      </c>
      <c r="C155" s="426">
        <v>0</v>
      </c>
      <c r="D155" s="426"/>
      <c r="E155" s="187"/>
      <c r="F155" s="26"/>
      <c r="G155" s="19"/>
    </row>
    <row r="156" spans="1:8">
      <c r="A156" s="170"/>
      <c r="B156" s="344">
        <v>12</v>
      </c>
      <c r="C156" s="426">
        <v>0</v>
      </c>
      <c r="D156" s="426"/>
      <c r="E156" s="187"/>
      <c r="F156" s="26"/>
      <c r="G156" s="19"/>
    </row>
    <row r="157" spans="1:8">
      <c r="A157" s="170"/>
      <c r="B157" s="344">
        <v>13</v>
      </c>
      <c r="C157" s="426">
        <v>0</v>
      </c>
      <c r="D157" s="426"/>
      <c r="E157" s="187"/>
      <c r="F157" s="26"/>
      <c r="G157" s="19"/>
    </row>
    <row r="158" spans="1:8">
      <c r="A158" s="170"/>
      <c r="B158" s="344">
        <v>14</v>
      </c>
      <c r="C158" s="426">
        <v>0</v>
      </c>
      <c r="D158" s="426"/>
      <c r="E158" s="187"/>
      <c r="F158" s="26"/>
      <c r="G158" s="19"/>
    </row>
    <row r="159" spans="1:8">
      <c r="A159" s="170"/>
      <c r="B159" s="344">
        <v>15</v>
      </c>
      <c r="C159" s="426">
        <v>0</v>
      </c>
      <c r="D159" s="426"/>
      <c r="E159" s="187"/>
      <c r="F159" s="26"/>
      <c r="G159" s="19"/>
    </row>
    <row r="160" spans="1:8">
      <c r="A160" s="170"/>
      <c r="B160" s="344">
        <v>16</v>
      </c>
      <c r="C160" s="426">
        <v>0</v>
      </c>
      <c r="D160" s="426"/>
      <c r="E160" s="187"/>
      <c r="F160" s="26"/>
      <c r="G160" s="19"/>
    </row>
    <row r="161" spans="1:11">
      <c r="A161" s="170"/>
      <c r="B161" s="344">
        <v>17</v>
      </c>
      <c r="C161" s="426">
        <v>0</v>
      </c>
      <c r="D161" s="426"/>
      <c r="E161" s="187"/>
      <c r="F161" s="26"/>
      <c r="G161" s="19"/>
    </row>
    <row r="162" spans="1:11">
      <c r="A162" s="170"/>
      <c r="B162" s="344">
        <v>18</v>
      </c>
      <c r="C162" s="426">
        <v>0</v>
      </c>
      <c r="D162" s="426"/>
      <c r="E162" s="187"/>
      <c r="F162" s="26"/>
      <c r="G162" s="19"/>
    </row>
    <row r="163" spans="1:11">
      <c r="A163" s="170"/>
      <c r="B163" s="344">
        <v>19</v>
      </c>
      <c r="C163" s="426">
        <v>0</v>
      </c>
      <c r="D163" s="426"/>
      <c r="E163" s="187"/>
      <c r="F163" s="26"/>
      <c r="G163" s="19"/>
    </row>
    <row r="164" spans="1:11">
      <c r="A164" s="170"/>
      <c r="B164" s="344">
        <v>20</v>
      </c>
      <c r="C164" s="426">
        <v>0</v>
      </c>
      <c r="D164" s="426"/>
      <c r="E164" s="187"/>
      <c r="F164" s="26"/>
      <c r="G164" s="19"/>
    </row>
    <row r="165" spans="1:11">
      <c r="A165" s="170"/>
      <c r="B165" s="344">
        <v>21</v>
      </c>
      <c r="C165" s="426">
        <v>0</v>
      </c>
      <c r="D165" s="426"/>
      <c r="E165" s="187"/>
      <c r="F165" s="26"/>
      <c r="G165" s="19"/>
    </row>
    <row r="166" spans="1:11">
      <c r="A166" s="170"/>
      <c r="B166" s="344">
        <v>22</v>
      </c>
      <c r="C166" s="426">
        <v>0</v>
      </c>
      <c r="D166" s="426"/>
      <c r="E166" s="187"/>
      <c r="F166" s="26"/>
      <c r="G166" s="19"/>
    </row>
    <row r="167" spans="1:11">
      <c r="A167" s="170"/>
      <c r="B167" s="344">
        <v>23</v>
      </c>
      <c r="C167" s="426">
        <v>0</v>
      </c>
      <c r="D167" s="426"/>
      <c r="E167" s="187"/>
      <c r="F167" s="26"/>
      <c r="G167" s="19"/>
    </row>
    <row r="168" spans="1:11">
      <c r="A168" s="170"/>
      <c r="B168" s="344">
        <v>24</v>
      </c>
      <c r="C168" s="426">
        <v>0</v>
      </c>
      <c r="D168" s="426"/>
      <c r="E168" s="187"/>
      <c r="F168" s="26"/>
      <c r="G168" s="19"/>
    </row>
    <row r="169" spans="1:11">
      <c r="A169" s="170"/>
      <c r="B169" s="772" t="s">
        <v>489</v>
      </c>
      <c r="C169" s="773">
        <f>SUBTOTAL(9,[Logs Generated / Hour Percentage])</f>
        <v>0</v>
      </c>
      <c r="D169" s="773"/>
      <c r="E169" s="187"/>
      <c r="F169" s="26"/>
      <c r="G169" s="19"/>
    </row>
    <row r="170" spans="1:11" ht="15.75" thickBot="1">
      <c r="A170" s="170"/>
      <c r="B170" s="772"/>
      <c r="C170" s="773"/>
      <c r="D170" s="773"/>
      <c r="E170" s="187"/>
      <c r="F170" s="26"/>
      <c r="G170" s="19"/>
    </row>
    <row r="171" spans="1:11">
      <c r="A171" s="13"/>
      <c r="B171" s="1171" t="s">
        <v>795</v>
      </c>
      <c r="C171" s="1172"/>
      <c r="D171" s="1172"/>
      <c r="E171" s="1172"/>
      <c r="F171" s="1172"/>
      <c r="G171" s="1172"/>
    </row>
    <row r="172" spans="1:11">
      <c r="B172" s="1162" t="s">
        <v>1397</v>
      </c>
      <c r="C172" s="1163"/>
      <c r="D172" s="1163"/>
      <c r="E172" s="1163"/>
      <c r="F172" s="1163"/>
      <c r="G172" s="1164"/>
      <c r="K172" s="642"/>
    </row>
    <row r="173" spans="1:11" ht="15.75" thickBot="1">
      <c r="B173" s="777"/>
      <c r="C173" s="778"/>
      <c r="D173" s="778"/>
      <c r="E173" s="779"/>
      <c r="F173" s="26"/>
      <c r="G173" s="19"/>
      <c r="K173" s="792"/>
    </row>
    <row r="174" spans="1:11" ht="15.75" thickBot="1">
      <c r="B174" s="755" t="s">
        <v>796</v>
      </c>
      <c r="C174" s="253" t="s">
        <v>797</v>
      </c>
      <c r="D174" s="178"/>
      <c r="E174" s="779"/>
      <c r="F174" s="745" t="s">
        <v>800</v>
      </c>
      <c r="G174" s="746" t="s">
        <v>801</v>
      </c>
      <c r="K174" s="792"/>
    </row>
    <row r="175" spans="1:11">
      <c r="B175" s="783" t="str">
        <f>GetFailureDomain(1)</f>
        <v>Server 1 Primary Site Failure Domain 1</v>
      </c>
      <c r="C175" s="820" t="s">
        <v>1509</v>
      </c>
      <c r="D175" s="950"/>
      <c r="E175" s="779"/>
      <c r="F175" s="780" t="s">
        <v>803</v>
      </c>
      <c r="G175" s="818" t="s">
        <v>869</v>
      </c>
      <c r="K175" s="792"/>
    </row>
    <row r="176" spans="1:11" ht="15.75" thickBot="1">
      <c r="B176" s="783" t="str">
        <f>GetFailureDomain(2)</f>
        <v>Server 2 Primary Site Failure Domain 1</v>
      </c>
      <c r="C176" s="821" t="s">
        <v>1510</v>
      </c>
      <c r="D176" s="1091"/>
      <c r="E176" s="779"/>
      <c r="F176" s="1014" t="s">
        <v>804</v>
      </c>
      <c r="G176" s="1015" t="s">
        <v>1247</v>
      </c>
      <c r="K176" s="792"/>
    </row>
    <row r="177" spans="1:11">
      <c r="B177" s="783" t="str">
        <f>GetFailureDomain(3)</f>
        <v>Server 3 Secondary Site Failure Domain 1</v>
      </c>
      <c r="C177" s="820" t="s">
        <v>1511</v>
      </c>
      <c r="D177" s="950"/>
      <c r="E177" s="779"/>
      <c r="F177" s="26"/>
      <c r="G177" s="19"/>
      <c r="K177" s="792"/>
    </row>
    <row r="178" spans="1:11">
      <c r="B178" s="783" t="str">
        <f>GetFailureDomain(4)</f>
        <v>Server 4 Secondary Site Failure Domain 1</v>
      </c>
      <c r="C178" s="820" t="s">
        <v>1512</v>
      </c>
      <c r="D178" s="950"/>
      <c r="E178" s="779"/>
      <c r="G178" s="421"/>
      <c r="K178" s="792"/>
    </row>
    <row r="179" spans="1:11">
      <c r="B179" s="783" t="str">
        <f>GetFailureDomain(5)</f>
        <v>Server 5</v>
      </c>
      <c r="C179" s="821" t="s">
        <v>1513</v>
      </c>
      <c r="D179" s="1091"/>
      <c r="E179" s="779"/>
      <c r="G179" s="421"/>
      <c r="K179" s="792"/>
    </row>
    <row r="180" spans="1:11">
      <c r="B180" s="783" t="str">
        <f>GetFailureDomain(6)</f>
        <v>Server 6</v>
      </c>
      <c r="C180" s="820" t="s">
        <v>1514</v>
      </c>
      <c r="D180" s="950"/>
      <c r="E180" s="779"/>
      <c r="G180" s="421"/>
      <c r="K180" s="792"/>
    </row>
    <row r="181" spans="1:11">
      <c r="A181" s="13"/>
      <c r="B181" s="783" t="str">
        <f>GetFailureDomain(7)</f>
        <v>Server 7</v>
      </c>
      <c r="C181" s="820" t="s">
        <v>1515</v>
      </c>
      <c r="D181" s="950"/>
      <c r="E181" s="779"/>
      <c r="G181" s="17"/>
      <c r="K181" s="792"/>
    </row>
    <row r="182" spans="1:11">
      <c r="A182" s="13"/>
      <c r="B182" s="783" t="str">
        <f>GetFailureDomain(8)</f>
        <v>Server 8</v>
      </c>
      <c r="C182" s="821" t="s">
        <v>1516</v>
      </c>
      <c r="D182" s="1091"/>
      <c r="E182" s="779"/>
      <c r="G182" s="17"/>
    </row>
    <row r="183" spans="1:11">
      <c r="A183" s="13"/>
      <c r="B183" s="783" t="str">
        <f>GetFailureDomain(9)</f>
        <v>Server 9</v>
      </c>
      <c r="C183" s="820" t="s">
        <v>1517</v>
      </c>
      <c r="D183" s="950"/>
      <c r="E183" s="779"/>
      <c r="G183" s="17"/>
    </row>
    <row r="184" spans="1:11">
      <c r="A184" s="13"/>
      <c r="B184" s="783" t="str">
        <f>GetFailureDomain(10)</f>
        <v>Server 10</v>
      </c>
      <c r="C184" s="820" t="s">
        <v>1518</v>
      </c>
      <c r="D184" s="950"/>
      <c r="E184" s="779"/>
      <c r="G184" s="17"/>
    </row>
    <row r="185" spans="1:11">
      <c r="A185" s="13"/>
      <c r="B185" s="783" t="str">
        <f>GetFailureDomain(11)</f>
        <v>Server 11</v>
      </c>
      <c r="C185" s="821" t="s">
        <v>1519</v>
      </c>
      <c r="D185" s="1091"/>
      <c r="E185" s="779"/>
      <c r="G185" s="17"/>
    </row>
    <row r="186" spans="1:11">
      <c r="A186" s="13"/>
      <c r="B186" s="783" t="str">
        <f>GetFailureDomain(12)</f>
        <v>Server 12</v>
      </c>
      <c r="C186" s="820" t="s">
        <v>1520</v>
      </c>
      <c r="D186" s="950"/>
      <c r="E186" s="779"/>
      <c r="G186" s="17"/>
    </row>
    <row r="187" spans="1:11">
      <c r="B187" s="783" t="str">
        <f>GetFailureDomain(13)</f>
        <v>Server 13</v>
      </c>
      <c r="C187" s="820" t="s">
        <v>1521</v>
      </c>
      <c r="D187" s="950"/>
      <c r="E187" s="779"/>
      <c r="G187" s="17"/>
    </row>
    <row r="188" spans="1:11">
      <c r="B188" s="783" t="str">
        <f>GetFailureDomain(14)</f>
        <v>Server 14</v>
      </c>
      <c r="C188" s="821" t="s">
        <v>1522</v>
      </c>
      <c r="D188" s="1091"/>
      <c r="E188" s="779"/>
      <c r="G188" s="17"/>
    </row>
    <row r="189" spans="1:11">
      <c r="B189" s="783" t="str">
        <f>GetFailureDomain(15)</f>
        <v>Server 15</v>
      </c>
      <c r="C189" s="820" t="s">
        <v>1523</v>
      </c>
      <c r="D189" s="950"/>
      <c r="E189" s="779"/>
      <c r="G189" s="17"/>
    </row>
    <row r="190" spans="1:11">
      <c r="B190" s="783" t="str">
        <f>GetFailureDomain(16)</f>
        <v>Server 16</v>
      </c>
      <c r="C190" s="820" t="s">
        <v>1524</v>
      </c>
      <c r="D190" s="950"/>
      <c r="E190" s="779"/>
      <c r="G190" s="17"/>
    </row>
    <row r="191" spans="1:11" s="642" customFormat="1" hidden="1">
      <c r="A191" s="17"/>
      <c r="B191" s="949"/>
      <c r="C191" s="950"/>
      <c r="D191" s="950"/>
      <c r="E191" s="779"/>
      <c r="G191" s="17"/>
    </row>
    <row r="192" spans="1:11" s="642" customFormat="1" ht="15.75" hidden="1" thickBot="1">
      <c r="A192" s="17"/>
      <c r="B192" s="870" t="s">
        <v>1249</v>
      </c>
      <c r="C192" s="871" t="s">
        <v>249</v>
      </c>
      <c r="D192" s="178"/>
      <c r="E192" s="779"/>
      <c r="G192" s="17"/>
    </row>
    <row r="193" spans="1:7" s="642" customFormat="1" hidden="1">
      <c r="A193" s="17"/>
      <c r="B193" s="872" t="s">
        <v>1248</v>
      </c>
      <c r="C193" s="873" t="s">
        <v>9</v>
      </c>
      <c r="D193" s="1092"/>
      <c r="E193" s="779"/>
      <c r="G193" s="17"/>
    </row>
    <row r="194" spans="1:7" s="642" customFormat="1" hidden="1">
      <c r="A194" s="17"/>
      <c r="B194" s="874" t="s">
        <v>813</v>
      </c>
      <c r="C194" s="875">
        <v>1</v>
      </c>
      <c r="D194" s="1093"/>
      <c r="E194" s="779"/>
      <c r="G194" s="17"/>
    </row>
    <row r="195" spans="1:7" s="642" customFormat="1" hidden="1">
      <c r="A195" s="17"/>
      <c r="B195" s="872" t="s">
        <v>814</v>
      </c>
      <c r="C195" s="876">
        <v>1</v>
      </c>
      <c r="D195" s="1093"/>
      <c r="E195" s="779"/>
      <c r="G195" s="17"/>
    </row>
    <row r="196" spans="1:7" s="642" customFormat="1" ht="15.75" hidden="1" thickBot="1">
      <c r="A196" s="17"/>
      <c r="B196" s="13"/>
      <c r="C196" s="446"/>
      <c r="D196" s="446"/>
      <c r="E196" s="779"/>
      <c r="F196" s="26"/>
      <c r="G196" s="19"/>
    </row>
    <row r="197" spans="1:7" s="642" customFormat="1" ht="15.75" hidden="1" thickBot="1">
      <c r="A197" s="17"/>
      <c r="B197" s="814" t="s">
        <v>798</v>
      </c>
      <c r="C197" s="746" t="s">
        <v>799</v>
      </c>
      <c r="D197" s="746"/>
      <c r="E197" s="746" t="s">
        <v>820</v>
      </c>
      <c r="F197" s="26"/>
      <c r="G197" s="19"/>
    </row>
    <row r="198" spans="1:7" s="642" customFormat="1" hidden="1">
      <c r="A198" s="17"/>
      <c r="B198" s="815" t="s">
        <v>805</v>
      </c>
      <c r="C198" s="819">
        <v>2</v>
      </c>
      <c r="D198" s="819"/>
      <c r="E198" s="819">
        <v>2</v>
      </c>
      <c r="F198" s="26"/>
      <c r="G198" s="19"/>
    </row>
    <row r="199" spans="1:7" s="642" customFormat="1" hidden="1">
      <c r="A199" s="17"/>
      <c r="B199" s="816" t="s">
        <v>806</v>
      </c>
      <c r="C199" s="822">
        <v>0</v>
      </c>
      <c r="D199" s="822"/>
      <c r="E199" s="822">
        <v>0</v>
      </c>
      <c r="F199" s="26"/>
      <c r="G199" s="19"/>
    </row>
    <row r="200" spans="1:7" s="642" customFormat="1" hidden="1">
      <c r="A200" s="17"/>
      <c r="B200" s="815" t="s">
        <v>807</v>
      </c>
      <c r="C200" s="819">
        <v>0</v>
      </c>
      <c r="D200" s="819"/>
      <c r="E200" s="819">
        <v>0</v>
      </c>
      <c r="F200" s="26"/>
      <c r="G200" s="19"/>
    </row>
    <row r="201" spans="1:7" s="642" customFormat="1" hidden="1">
      <c r="A201" s="17"/>
      <c r="B201" s="816" t="s">
        <v>808</v>
      </c>
      <c r="C201" s="822">
        <v>0</v>
      </c>
      <c r="D201" s="822"/>
      <c r="E201" s="822">
        <v>0</v>
      </c>
      <c r="F201" s="26"/>
      <c r="G201" s="19"/>
    </row>
    <row r="202" spans="1:7" s="642" customFormat="1" hidden="1">
      <c r="B202" s="781" t="s">
        <v>809</v>
      </c>
      <c r="C202" s="819">
        <v>0</v>
      </c>
      <c r="D202" s="819"/>
      <c r="E202" s="819">
        <v>0</v>
      </c>
      <c r="F202" s="26"/>
      <c r="G202" s="19"/>
    </row>
    <row r="203" spans="1:7" s="642" customFormat="1" hidden="1">
      <c r="B203" s="782" t="s">
        <v>810</v>
      </c>
      <c r="C203" s="822">
        <v>0</v>
      </c>
      <c r="D203" s="822"/>
      <c r="E203" s="822">
        <v>0</v>
      </c>
      <c r="F203" s="26"/>
      <c r="G203" s="19"/>
    </row>
    <row r="204" spans="1:7" s="642" customFormat="1" hidden="1">
      <c r="B204" s="781" t="s">
        <v>811</v>
      </c>
      <c r="C204" s="819">
        <v>0</v>
      </c>
      <c r="D204" s="819"/>
      <c r="E204" s="819">
        <v>0</v>
      </c>
      <c r="F204" s="26"/>
      <c r="G204" s="19"/>
    </row>
    <row r="205" spans="1:7" s="642" customFormat="1" hidden="1">
      <c r="B205" s="782" t="s">
        <v>812</v>
      </c>
      <c r="C205" s="822">
        <v>0</v>
      </c>
      <c r="D205" s="822"/>
      <c r="E205" s="822">
        <v>0</v>
      </c>
      <c r="F205" s="26"/>
      <c r="G205" s="19"/>
    </row>
    <row r="206" spans="1:7" s="642" customFormat="1" ht="15.75" hidden="1" thickBot="1">
      <c r="B206" s="785" t="s">
        <v>489</v>
      </c>
      <c r="C206" s="790">
        <f>IF(NumFailureDomainsPri&gt;0,C198,0)+IF(NumFailureDomainsPri&gt;1,C199,0)+IF(NumFailureDomainsPri&gt;2,C200,0)+IF(NumFailureDomainsPri&gt;3,C201,0)+IF(NumFailureDomainsPri&gt;4,C202,0)+IF(NumFailureDomainsPri&gt;5,C203,0)+IF(NumFailureDomainsPri&gt;6,C204,0)+IF(NumFailureDomainsPri&gt;7,C205,0)</f>
        <v>2</v>
      </c>
      <c r="D206" s="790"/>
      <c r="E206" s="790">
        <f>IF(NumFailureDomainsPri&gt;0,E198,0)+IF(NumFailureDomainsPri&gt;1,E199,0)+IF(NumFailureDomainsPri&gt;2,E200,0)+IF(NumFailureDomainsPri&gt;3,E201,0)+IF(NumFailureDomainsPri&gt;4,E202,0)+IF(NumFailureDomainsPri&gt;5,E203,0)+IF(NumFailureDomainsPri&gt;6,E204,0)+IF(NumFailureDomainsPri&gt;7,E205,0)</f>
        <v>2</v>
      </c>
      <c r="F206" s="26"/>
      <c r="G206" s="19"/>
    </row>
    <row r="207" spans="1:7" s="642" customFormat="1" ht="15.75" hidden="1" thickBot="1">
      <c r="A207" s="17"/>
      <c r="B207" s="784" t="s">
        <v>815</v>
      </c>
      <c r="C207" s="786">
        <f>NumDAGServersPDC</f>
        <v>2</v>
      </c>
      <c r="D207" s="1094"/>
      <c r="E207" s="787">
        <f>IF(ValidationCheck=TRUE,"--",IF(LOWER(calcDedLaggedCopyServer)="no",calcNumDBCopyInPDC+calcNumLagCopyInPDC,calcNumDBCopyInPDC))</f>
        <v>2</v>
      </c>
      <c r="F207" s="26"/>
      <c r="G207" s="19"/>
    </row>
    <row r="208" spans="1:7" s="642" customFormat="1" hidden="1">
      <c r="A208" s="17"/>
      <c r="B208" s="26"/>
      <c r="C208" s="18"/>
      <c r="D208" s="18"/>
      <c r="E208" s="17"/>
      <c r="F208" s="26"/>
      <c r="G208" s="19"/>
    </row>
    <row r="209" spans="1:7" s="642" customFormat="1" ht="15.75" hidden="1" thickBot="1">
      <c r="A209" s="17"/>
      <c r="B209" s="26"/>
      <c r="C209" s="18"/>
      <c r="D209" s="18"/>
      <c r="E209" s="17"/>
      <c r="F209" s="26"/>
      <c r="G209" s="19"/>
    </row>
    <row r="210" spans="1:7" s="642" customFormat="1" ht="15.75" hidden="1" thickBot="1">
      <c r="A210" s="17"/>
      <c r="B210" s="814" t="s">
        <v>802</v>
      </c>
      <c r="C210" s="746" t="s">
        <v>799</v>
      </c>
      <c r="D210" s="746"/>
      <c r="E210" s="746" t="s">
        <v>820</v>
      </c>
      <c r="F210" s="26"/>
      <c r="G210" s="19"/>
    </row>
    <row r="211" spans="1:7" s="642" customFormat="1" hidden="1">
      <c r="A211" s="17"/>
      <c r="B211" s="815" t="s">
        <v>805</v>
      </c>
      <c r="C211" s="819">
        <v>2</v>
      </c>
      <c r="D211" s="819"/>
      <c r="E211" s="819">
        <v>2</v>
      </c>
      <c r="F211" s="26"/>
      <c r="G211" s="19"/>
    </row>
    <row r="212" spans="1:7" s="642" customFormat="1" hidden="1">
      <c r="A212" s="17"/>
      <c r="B212" s="816" t="s">
        <v>806</v>
      </c>
      <c r="C212" s="822">
        <v>0</v>
      </c>
      <c r="D212" s="822"/>
      <c r="E212" s="822">
        <v>0</v>
      </c>
      <c r="F212" s="26"/>
      <c r="G212" s="19"/>
    </row>
    <row r="213" spans="1:7" s="642" customFormat="1" hidden="1">
      <c r="A213" s="17"/>
      <c r="B213" s="815" t="s">
        <v>807</v>
      </c>
      <c r="C213" s="819">
        <v>0</v>
      </c>
      <c r="D213" s="819"/>
      <c r="E213" s="819">
        <v>0</v>
      </c>
      <c r="F213" s="26"/>
      <c r="G213" s="19"/>
    </row>
    <row r="214" spans="1:7" s="642" customFormat="1" hidden="1">
      <c r="A214" s="17"/>
      <c r="B214" s="816" t="s">
        <v>808</v>
      </c>
      <c r="C214" s="822">
        <v>0</v>
      </c>
      <c r="D214" s="822"/>
      <c r="E214" s="822">
        <v>0</v>
      </c>
      <c r="F214" s="26"/>
      <c r="G214" s="19"/>
    </row>
    <row r="215" spans="1:7" s="642" customFormat="1" hidden="1">
      <c r="A215" s="17"/>
      <c r="B215" s="815" t="s">
        <v>809</v>
      </c>
      <c r="C215" s="819">
        <v>0</v>
      </c>
      <c r="D215" s="819"/>
      <c r="E215" s="819">
        <v>0</v>
      </c>
      <c r="F215" s="26"/>
      <c r="G215" s="19"/>
    </row>
    <row r="216" spans="1:7" s="642" customFormat="1" hidden="1">
      <c r="A216" s="17"/>
      <c r="B216" s="816" t="s">
        <v>810</v>
      </c>
      <c r="C216" s="822">
        <v>0</v>
      </c>
      <c r="D216" s="822"/>
      <c r="E216" s="822">
        <v>0</v>
      </c>
      <c r="F216" s="26"/>
      <c r="G216" s="19"/>
    </row>
    <row r="217" spans="1:7" s="642" customFormat="1" hidden="1">
      <c r="A217" s="17"/>
      <c r="B217" s="815" t="s">
        <v>811</v>
      </c>
      <c r="C217" s="819">
        <v>0</v>
      </c>
      <c r="D217" s="819"/>
      <c r="E217" s="819">
        <v>0</v>
      </c>
      <c r="F217" s="26"/>
      <c r="G217" s="19"/>
    </row>
    <row r="218" spans="1:7" s="642" customFormat="1" hidden="1">
      <c r="A218" s="17"/>
      <c r="B218" s="816" t="s">
        <v>812</v>
      </c>
      <c r="C218" s="822">
        <v>0</v>
      </c>
      <c r="D218" s="822"/>
      <c r="E218" s="822">
        <v>0</v>
      </c>
      <c r="F218" s="26"/>
      <c r="G218" s="19"/>
    </row>
    <row r="219" spans="1:7" s="642" customFormat="1" ht="15.75" hidden="1" thickBot="1">
      <c r="A219" s="17"/>
      <c r="B219" s="817" t="s">
        <v>489</v>
      </c>
      <c r="C219" s="791">
        <f>IF(NumFailureDomainsSec&gt;0,C211,0)+IF(NumFailureDomainsSec&gt;1,C212,0)+IF(NumFailureDomainsSec&gt;2,C213,0)+IF(NumFailureDomainsSec&gt;3,C214,0)+IF(NumFailureDomainsSec&gt;4,C215,0)+IF(NumFailureDomainsSec&gt;5,C216,0)+IF(NumFailureDomainsSec&gt;6,C217,0)+IF(NumFailureDomainsSec&gt;7,C218,0)</f>
        <v>2</v>
      </c>
      <c r="D219" s="791"/>
      <c r="E219" s="791">
        <f>IF(NumFailureDomainsSec&gt;0,E211,0)+IF(NumFailureDomainsSec&gt;1,E212,0)+IF(NumFailureDomainsSec&gt;2,E213,0)+IF(NumFailureDomainsSec&gt;3,E214,0)+IF(NumFailureDomainsSec&gt;4,E215,0)+IF(NumFailureDomainsSec&gt;5,E216,0)+IF(NumFailureDomainsSec&gt;6,E217,0)+IF(NumFailureDomainsSec&gt;7,E218,0)</f>
        <v>2</v>
      </c>
      <c r="F219" s="26"/>
      <c r="G219" s="19"/>
    </row>
    <row r="220" spans="1:7" s="642" customFormat="1" ht="15.75" hidden="1" thickBot="1">
      <c r="A220" s="17"/>
      <c r="B220" s="784" t="s">
        <v>815</v>
      </c>
      <c r="C220" s="788">
        <f>IF(NumDAGServersSDC="--",0,NumDAGServersSDC)</f>
        <v>2</v>
      </c>
      <c r="D220" s="1095"/>
      <c r="E220" s="789">
        <f>IF(ValidationCheck=TRUE,"--",IF(LOWER(calcDedLaggedCopyServer)="no",calcNumDBCopyInSDC+calcNumLagCopyInSDC,calcNumDBCopyInSDC))</f>
        <v>2</v>
      </c>
      <c r="F220" s="26"/>
      <c r="G220" s="19"/>
    </row>
    <row r="221" spans="1:7" s="642" customFormat="1" hidden="1">
      <c r="A221" s="17"/>
      <c r="B221" s="13"/>
      <c r="C221" s="446"/>
      <c r="D221" s="446"/>
      <c r="E221" s="779"/>
      <c r="F221" s="26"/>
      <c r="G221" s="19"/>
    </row>
    <row r="222" spans="1:7" s="642" customFormat="1" hidden="1">
      <c r="B222" s="783"/>
      <c r="C222" s="550"/>
      <c r="D222" s="550"/>
      <c r="E222" s="779"/>
      <c r="F222" s="26"/>
      <c r="G222" s="19"/>
    </row>
    <row r="223" spans="1:7" hidden="1">
      <c r="B223" s="1147" t="s">
        <v>816</v>
      </c>
      <c r="C223" s="1148"/>
      <c r="D223" s="1148"/>
      <c r="E223" s="1148"/>
      <c r="F223" s="1148"/>
      <c r="G223" s="1149"/>
    </row>
    <row r="224" spans="1:7" ht="35.1" hidden="1" customHeight="1">
      <c r="B224" s="1144" t="s">
        <v>1695</v>
      </c>
      <c r="C224" s="1145"/>
      <c r="D224" s="1145"/>
      <c r="E224" s="1145"/>
      <c r="F224" s="1145"/>
      <c r="G224" s="1146"/>
    </row>
    <row r="225" spans="2:7" ht="15.75" thickBot="1">
      <c r="B225" s="774"/>
      <c r="C225" s="775"/>
      <c r="D225" s="775"/>
      <c r="E225" s="776"/>
      <c r="F225" s="775"/>
      <c r="G225" s="813"/>
    </row>
    <row r="228" spans="2:7">
      <c r="F228" s="25"/>
    </row>
    <row r="236" spans="2:7">
      <c r="E236" s="25"/>
      <c r="F236" s="25"/>
    </row>
    <row r="237" spans="2:7">
      <c r="E237" s="25"/>
      <c r="F237" s="25"/>
    </row>
    <row r="238" spans="2:7">
      <c r="E238" s="25"/>
      <c r="F238" s="25"/>
    </row>
    <row r="239" spans="2:7">
      <c r="E239" s="25"/>
      <c r="F239" s="25"/>
    </row>
    <row r="240" spans="2:7">
      <c r="E240" s="25"/>
      <c r="F240" s="25"/>
    </row>
    <row r="241" spans="5:6">
      <c r="E241" s="25"/>
      <c r="F241" s="25"/>
    </row>
    <row r="242" spans="5:6">
      <c r="E242" s="25"/>
      <c r="F242" s="25"/>
    </row>
    <row r="243" spans="5:6">
      <c r="E243" s="25"/>
      <c r="F243" s="25"/>
    </row>
    <row r="244" spans="5:6">
      <c r="E244" s="25"/>
      <c r="F244" s="25"/>
    </row>
    <row r="245" spans="5:6">
      <c r="E245" s="25"/>
      <c r="F245" s="25"/>
    </row>
    <row r="246" spans="5:6">
      <c r="E246" s="25"/>
      <c r="F246" s="25"/>
    </row>
    <row r="247" spans="5:6">
      <c r="E247" s="25"/>
      <c r="F247" s="25"/>
    </row>
    <row r="248" spans="5:6">
      <c r="E248" s="25"/>
      <c r="F248" s="25"/>
    </row>
    <row r="249" spans="5:6">
      <c r="E249" s="25"/>
      <c r="F249" s="25"/>
    </row>
    <row r="250" spans="5:6">
      <c r="E250" s="25"/>
      <c r="F250" s="13"/>
    </row>
    <row r="256" spans="5:6">
      <c r="E256" s="12"/>
    </row>
  </sheetData>
  <dataConsolidate/>
  <mergeCells count="31">
    <mergeCell ref="B224:G224"/>
    <mergeCell ref="B223:G223"/>
    <mergeCell ref="B92:G92"/>
    <mergeCell ref="B16:G16"/>
    <mergeCell ref="B17:G17"/>
    <mergeCell ref="B102:G102"/>
    <mergeCell ref="B93:G94"/>
    <mergeCell ref="B103:G104"/>
    <mergeCell ref="B172:G172"/>
    <mergeCell ref="B143:C143"/>
    <mergeCell ref="B139:G141"/>
    <mergeCell ref="F106:F107"/>
    <mergeCell ref="B126:G126"/>
    <mergeCell ref="B127:G128"/>
    <mergeCell ref="B138:G138"/>
    <mergeCell ref="B171:G171"/>
    <mergeCell ref="B15:G15"/>
    <mergeCell ref="B47:G47"/>
    <mergeCell ref="B18:G19"/>
    <mergeCell ref="B48:G49"/>
    <mergeCell ref="F130:F131"/>
    <mergeCell ref="B1:E1"/>
    <mergeCell ref="B14:G14"/>
    <mergeCell ref="B8:G8"/>
    <mergeCell ref="B13:G13"/>
    <mergeCell ref="B7:G7"/>
    <mergeCell ref="B9:F9"/>
    <mergeCell ref="B3:G3"/>
    <mergeCell ref="B2:C2"/>
    <mergeCell ref="B10:G11"/>
    <mergeCell ref="B5:C5"/>
  </mergeCells>
  <phoneticPr fontId="22" type="noConversion"/>
  <conditionalFormatting sqref="F30:G33 B33:C33">
    <cfRule type="expression" dxfId="1172" priority="210" stopIfTrue="1">
      <formula>IF(numLagDBCopies=0,TRUE,FALSE)</formula>
    </cfRule>
  </conditionalFormatting>
  <conditionalFormatting sqref="F37:G37">
    <cfRule type="expression" dxfId="1171" priority="300">
      <formula>IF(DBSizeOverride="Default",TRUE,FALSE)</formula>
    </cfRule>
  </conditionalFormatting>
  <conditionalFormatting sqref="F70:G71">
    <cfRule type="expression" dxfId="1170" priority="299">
      <formula>IF(Tier3PredictIOPS="Yes",TRUE,FALSE)</formula>
    </cfRule>
  </conditionalFormatting>
  <conditionalFormatting sqref="B89:C90">
    <cfRule type="expression" dxfId="1169" priority="298">
      <formula>IF(Tier2PredictIOPS="Yes",TRUE,FALSE)</formula>
    </cfRule>
  </conditionalFormatting>
  <conditionalFormatting sqref="B70:C71">
    <cfRule type="expression" dxfId="1168" priority="297">
      <formula>IF(Tier1PredictIOPS="Yes",TRUE,FALSE)</formula>
    </cfRule>
  </conditionalFormatting>
  <conditionalFormatting sqref="G37 C134:D136 C129:D129 C130">
    <cfRule type="expression" dxfId="1167" priority="295">
      <formula>IF(AND(DBSizeOverride="Custom",CustomMaxDBSize=0),TRUE,FALSE)</formula>
    </cfRule>
  </conditionalFormatting>
  <conditionalFormatting sqref="B98:C98">
    <cfRule type="expression" dxfId="1166" priority="292">
      <formula>IF(BackupMethod="Exchange Native Data Protection",TRUE,FALSE)</formula>
    </cfRule>
  </conditionalFormatting>
  <conditionalFormatting sqref="C31:C33 D27">
    <cfRule type="expression" dxfId="1165" priority="301">
      <formula>IF(numLagDBCopies+NumDBCopies&gt;16,TRUE,FALSE)</formula>
    </cfRule>
  </conditionalFormatting>
  <conditionalFormatting sqref="B30:C33 F22:G26 B175:D190 F175:G176 B27 B107:C112 D27">
    <cfRule type="expression" dxfId="1164" priority="290" stopIfTrue="1">
      <formula>IF(HAOption="No",TRUE,FALSE)</formula>
    </cfRule>
  </conditionalFormatting>
  <conditionalFormatting sqref="C32:C33">
    <cfRule type="expression" dxfId="1163" priority="247">
      <formula>IF(EqualMBXDistSDC="Yes",TRUE,FALSE)</formula>
    </cfRule>
  </conditionalFormatting>
  <conditionalFormatting sqref="B117:D117">
    <cfRule type="expression" dxfId="1162" priority="255">
      <formula>IF(VolArchitecture="1 LUN / Volume",TRUE,FALSE)</formula>
    </cfRule>
  </conditionalFormatting>
  <conditionalFormatting sqref="C118">
    <cfRule type="expression" dxfId="1161" priority="253">
      <formula>IF(AND(JBODEvaluation="Yes",JBODRLCapCheckPDC),TRUE,FALSE)</formula>
    </cfRule>
  </conditionalFormatting>
  <conditionalFormatting sqref="C32">
    <cfRule type="expression" dxfId="1160" priority="288">
      <formula>IF(AND(numDBCopiesSDC&gt;NumDBCopies-1,numMBXServers&gt;1),TRUE,FALSE)</formula>
    </cfRule>
  </conditionalFormatting>
  <conditionalFormatting sqref="C33">
    <cfRule type="expression" dxfId="1159" priority="260">
      <formula>IF(numLaggedCopiesSDC&gt;numLagDBCopies,TRUE,FALSE)</formula>
    </cfRule>
  </conditionalFormatting>
  <conditionalFormatting sqref="C99">
    <cfRule type="expression" dxfId="1158" priority="240">
      <formula>IF(AND(HAOption="Yes",BackupMethod="Exchange Native Data Protection",BackupFailureTol&lt;3),TRUE,FALSE)</formula>
    </cfRule>
  </conditionalFormatting>
  <conditionalFormatting sqref="C145">
    <cfRule type="expression" dxfId="1157" priority="237">
      <formula>IF(AND(HAOption="Yes",SiteResilienceEnabled="Yes",$C145=0,$C$169&lt;&gt;1),TRUE,FALSE)</formula>
    </cfRule>
  </conditionalFormatting>
  <conditionalFormatting sqref="C146">
    <cfRule type="expression" dxfId="1156" priority="235">
      <formula>IF(AND(HAOption="Yes",SiteResilienceEnabled="Yes",$C146=0,$C$169&lt;&gt;1),TRUE,FALSE)</formula>
    </cfRule>
  </conditionalFormatting>
  <conditionalFormatting sqref="C147">
    <cfRule type="expression" dxfId="1155" priority="234">
      <formula>IF(AND(HAOption="Yes",SiteResilienceEnabled="Yes",$C147=0,$C$169&lt;&gt;1),TRUE,FALSE)</formula>
    </cfRule>
  </conditionalFormatting>
  <conditionalFormatting sqref="C148">
    <cfRule type="expression" dxfId="1154" priority="233">
      <formula>IF(AND(HAOption="Yes",SiteResilienceEnabled="Yes",$C148=0,$C$169&lt;&gt;1),TRUE,FALSE)</formula>
    </cfRule>
  </conditionalFormatting>
  <conditionalFormatting sqref="C149">
    <cfRule type="expression" dxfId="1153" priority="232">
      <formula>IF(AND(HAOption="Yes",SiteResilienceEnabled="Yes",$C149=0,$C$169&lt;&gt;1),TRUE,FALSE)</formula>
    </cfRule>
  </conditionalFormatting>
  <conditionalFormatting sqref="C150">
    <cfRule type="expression" dxfId="1152" priority="231">
      <formula>IF(AND(HAOption="Yes",SiteResilienceEnabled="Yes",$C150=0,$C$169&lt;&gt;1),TRUE,FALSE)</formula>
    </cfRule>
  </conditionalFormatting>
  <conditionalFormatting sqref="C151">
    <cfRule type="expression" dxfId="1151" priority="230">
      <formula>IF(AND(HAOption="Yes",SiteResilienceEnabled="Yes",$C151=0,$C$169&lt;&gt;1),TRUE,FALSE)</formula>
    </cfRule>
  </conditionalFormatting>
  <conditionalFormatting sqref="C152">
    <cfRule type="expression" dxfId="1150" priority="229">
      <formula>IF(AND(HAOption="Yes",SiteResilienceEnabled="Yes",$C152=0,$C$169&lt;&gt;1),TRUE,FALSE)</formula>
    </cfRule>
  </conditionalFormatting>
  <conditionalFormatting sqref="C153">
    <cfRule type="expression" dxfId="1149" priority="228">
      <formula>IF(AND(HAOption="Yes",SiteResilienceEnabled="Yes",$C153=0,$C$169&lt;&gt;1),TRUE,FALSE)</formula>
    </cfRule>
  </conditionalFormatting>
  <conditionalFormatting sqref="C154">
    <cfRule type="expression" dxfId="1148" priority="227">
      <formula>IF(AND(HAOption="Yes",SiteResilienceEnabled="Yes",$C154=0,$C$169&lt;&gt;1),TRUE,FALSE)</formula>
    </cfRule>
  </conditionalFormatting>
  <conditionalFormatting sqref="C155">
    <cfRule type="expression" dxfId="1147" priority="226">
      <formula>IF(AND(HAOption="Yes",SiteResilienceEnabled="Yes",$C155=0,$C$169&lt;&gt;1),TRUE,FALSE)</formula>
    </cfRule>
  </conditionalFormatting>
  <conditionalFormatting sqref="C156">
    <cfRule type="expression" dxfId="1146" priority="225">
      <formula>IF(AND(HAOption="Yes",SiteResilienceEnabled="Yes",$C156=0,$C$169&lt;&gt;1),TRUE,FALSE)</formula>
    </cfRule>
  </conditionalFormatting>
  <conditionalFormatting sqref="C157">
    <cfRule type="expression" dxfId="1145" priority="224">
      <formula>IF(AND(HAOption="Yes",SiteResilienceEnabled="Yes",$C157=0,$C$169&lt;&gt;1),TRUE,FALSE)</formula>
    </cfRule>
  </conditionalFormatting>
  <conditionalFormatting sqref="C158">
    <cfRule type="expression" dxfId="1144" priority="223">
      <formula>IF(AND(HAOption="Yes",SiteResilienceEnabled="Yes",$C158=0,$C$169&lt;&gt;1),TRUE,FALSE)</formula>
    </cfRule>
  </conditionalFormatting>
  <conditionalFormatting sqref="C159">
    <cfRule type="expression" dxfId="1143" priority="222">
      <formula>IF(AND(HAOption="Yes",SiteResilienceEnabled="Yes",$C159=0,$C$169&lt;&gt;1),TRUE,FALSE)</formula>
    </cfRule>
  </conditionalFormatting>
  <conditionalFormatting sqref="C160">
    <cfRule type="expression" dxfId="1142" priority="221">
      <formula>IF(AND(HAOption="Yes",SiteResilienceEnabled="Yes",$C160=0,$C$169&lt;&gt;1),TRUE,FALSE)</formula>
    </cfRule>
  </conditionalFormatting>
  <conditionalFormatting sqref="C161">
    <cfRule type="expression" dxfId="1141" priority="220">
      <formula>IF(AND(HAOption="Yes",SiteResilienceEnabled="Yes",$C161=0,$C$169&lt;&gt;1),TRUE,FALSE)</formula>
    </cfRule>
  </conditionalFormatting>
  <conditionalFormatting sqref="C162">
    <cfRule type="expression" dxfId="1140" priority="219">
      <formula>IF(AND(HAOption="Yes",SiteResilienceEnabled="Yes",$C162=0,$C$169&lt;&gt;1),TRUE,FALSE)</formula>
    </cfRule>
  </conditionalFormatting>
  <conditionalFormatting sqref="C163">
    <cfRule type="expression" dxfId="1139" priority="218">
      <formula>IF(AND(HAOption="Yes",SiteResilienceEnabled="Yes",$C163=0,$C$169&lt;&gt;1),TRUE,FALSE)</formula>
    </cfRule>
  </conditionalFormatting>
  <conditionalFormatting sqref="C164">
    <cfRule type="expression" dxfId="1138" priority="217">
      <formula>IF(AND(HAOption="Yes",SiteResilienceEnabled="Yes",$C164=0,$C$169&lt;&gt;1),TRUE,FALSE)</formula>
    </cfRule>
  </conditionalFormatting>
  <conditionalFormatting sqref="C165">
    <cfRule type="expression" dxfId="1137" priority="216">
      <formula>IF(AND(HAOption="Yes",SiteResilienceEnabled="Yes",$C165=0,$C$169&lt;&gt;1),TRUE,FALSE)</formula>
    </cfRule>
  </conditionalFormatting>
  <conditionalFormatting sqref="C166">
    <cfRule type="expression" dxfId="1136" priority="215">
      <formula>IF(AND(HAOption="Yes",SiteResilienceEnabled="Yes",$C166=0,$C$169&lt;&gt;1),TRUE,FALSE)</formula>
    </cfRule>
  </conditionalFormatting>
  <conditionalFormatting sqref="C167">
    <cfRule type="expression" dxfId="1135" priority="214">
      <formula>IF(AND(HAOption="Yes",SiteResilienceEnabled="Yes",$C167=0,$C$169&lt;&gt;1),TRUE,FALSE)</formula>
    </cfRule>
  </conditionalFormatting>
  <conditionalFormatting sqref="F144:G145 B145:D169 B121:D124 F23:G26 B32:C33 B40:C41 B132:D132">
    <cfRule type="expression" dxfId="1134" priority="202" stopIfTrue="1">
      <formula>IF(OR(HAOption="No",SiteResilienceEnabled="No"),TRUE,FALSE)</formula>
    </cfRule>
  </conditionalFormatting>
  <conditionalFormatting sqref="C30:C33">
    <cfRule type="expression" dxfId="1133" priority="1">
      <formula>IF(InvalidActiveActive=TRUE,TRUE,FALSE)</formula>
    </cfRule>
    <cfRule type="expression" dxfId="1132" priority="242">
      <formula>DAGMemberValCheck=TRUE</formula>
    </cfRule>
  </conditionalFormatting>
  <conditionalFormatting sqref="F56:G71">
    <cfRule type="expression" dxfId="1131" priority="209">
      <formula>IF(NumTier3MBX=0,TRUE,FALSE)</formula>
    </cfRule>
  </conditionalFormatting>
  <conditionalFormatting sqref="B75:C90">
    <cfRule type="expression" dxfId="1130" priority="208">
      <formula>IF(NumTier2MBX=0,TRUE,FALSE)</formula>
    </cfRule>
  </conditionalFormatting>
  <conditionalFormatting sqref="B56:C71">
    <cfRule type="expression" dxfId="1129" priority="207">
      <formula>IF(NumTier1MBX=0,TRUE,FALSE)</formula>
    </cfRule>
  </conditionalFormatting>
  <conditionalFormatting sqref="C70">
    <cfRule type="expression" dxfId="1128" priority="315">
      <formula>IF(AND($C$69="No",$C$70=0),TRUE,FALSE)</formula>
    </cfRule>
  </conditionalFormatting>
  <conditionalFormatting sqref="G70">
    <cfRule type="expression" dxfId="1127" priority="317">
      <formula>IF(AND($G$69="No",$G$70=0),TRUE,FALSE)</formula>
    </cfRule>
  </conditionalFormatting>
  <conditionalFormatting sqref="C89">
    <cfRule type="expression" dxfId="1126" priority="319">
      <formula>IF(AND($C$88="No",$C$89=0),TRUE,FALSE)</formula>
    </cfRule>
  </conditionalFormatting>
  <conditionalFormatting sqref="C316:D316">
    <cfRule type="expression" dxfId="1125" priority="204">
      <formula>IF(AND(SiteResilienceEnabled="Yes",$C339=0,$C$169&lt;&gt;1),TRUE,FALSE)</formula>
    </cfRule>
  </conditionalFormatting>
  <conditionalFormatting sqref="C168">
    <cfRule type="expression" dxfId="1124" priority="211">
      <formula>IF(AND(HAOption="Yes",SiteResilienceEnabled="Yes",$C168=0,$C$169&lt;&gt;1),TRUE,FALSE)</formula>
    </cfRule>
  </conditionalFormatting>
  <conditionalFormatting sqref="C169">
    <cfRule type="expression" dxfId="1123" priority="203">
      <formula>IF(AND(SiteResilienceEnabled="Yes",HAOption="Yes",$C$169&lt;&gt;1),TRUE,FALSE)</formula>
    </cfRule>
  </conditionalFormatting>
  <conditionalFormatting sqref="B133:D133">
    <cfRule type="expression" dxfId="1122" priority="197">
      <formula>IF(OR(calcDedLaggedCopyServer="No",numLagDBCopies=0),TRUE,FALSE)</formula>
    </cfRule>
  </conditionalFormatting>
  <conditionalFormatting sqref="B41:C41">
    <cfRule type="expression" dxfId="1121" priority="196">
      <formula>NetworkCompression="Disabled"</formula>
    </cfRule>
  </conditionalFormatting>
  <conditionalFormatting sqref="C30">
    <cfRule type="expression" dxfId="1120" priority="195">
      <formula>IF(HAOption="Yes",IF(OR(AND(calcNumDBCopyInSDC&gt;NumDBCopies-1,numMBXServers&gt;1),calcNumDBCopyInPDC+calcNumDBCopyInSDC&gt;TotNumMBXServersinDAG),TRUE,FALSE),FALSE)</formula>
    </cfRule>
  </conditionalFormatting>
  <conditionalFormatting sqref="F39:G39">
    <cfRule type="expression" dxfId="1119" priority="194">
      <formula>IF(NumDBsOverride="Yes",TRUE,FALSE)</formula>
    </cfRule>
  </conditionalFormatting>
  <conditionalFormatting sqref="G39">
    <cfRule type="expression" dxfId="1118" priority="16">
      <formula>IF(AND(NumDBsOverride="No",CustomNumDBs&lt;&gt;0,MOD(CustomNumDBs,varDiskGroup)&lt;&gt;0),TRUE,FALSE)</formula>
    </cfRule>
    <cfRule type="expression" dxfId="1117" priority="172">
      <formula>IF(AND(NumDBsOverride="No",CustomNumDBs=0),TRUE,FALSE)</formula>
    </cfRule>
    <cfRule type="expression" dxfId="1116" priority="193">
      <formula>IF(NumDBsOverride="No",IF(HAOption="Yes",IF(CustomNumDBs&gt;calcMaxNumDBDAG,TRUE,FALSE),IF(CustomNumDBs&gt;calcMaxNumDBs,TRUE,FALSE)))</formula>
    </cfRule>
  </conditionalFormatting>
  <conditionalFormatting sqref="D116">
    <cfRule type="expression" dxfId="1115" priority="187">
      <formula>IF(AND(JBODEvaluation="Yes",JBODDBIOCheckPDC),TRUE,FALSE)</formula>
    </cfRule>
  </conditionalFormatting>
  <conditionalFormatting sqref="F89:G90">
    <cfRule type="expression" dxfId="1114" priority="183">
      <formula>IF(Tier4PredictIOPS="Yes",TRUE,FALSE)</formula>
    </cfRule>
  </conditionalFormatting>
  <conditionalFormatting sqref="F75:G90">
    <cfRule type="expression" dxfId="1113" priority="182">
      <formula>IF(NumTier4MBX=0,TRUE,FALSE)</formula>
    </cfRule>
  </conditionalFormatting>
  <conditionalFormatting sqref="G89">
    <cfRule type="expression" dxfId="1112" priority="184">
      <formula>IF(AND($G$88="No",$G$89=0),TRUE,FALSE)</formula>
    </cfRule>
  </conditionalFormatting>
  <conditionalFormatting sqref="F26:G26">
    <cfRule type="expression" dxfId="1111" priority="33">
      <formula>IF(VolArchitecture="Multiple DBs / Volume",TRUE,FALSE)</formula>
    </cfRule>
    <cfRule type="expression" dxfId="1110" priority="176">
      <formula>IF(AND(HAOption="Yes",SiteResilienceEnabled="Yes",SRModel&lt;&gt;"Active/Active (Single DAG)"),TRUE,FALSE)</formula>
    </cfRule>
    <cfRule type="expression" dxfId="1109" priority="177">
      <formula>IF(AND(HAOption="Yes",SiteResilienceEnabled="Yes",SRModel="Active/Active (Single DAG)",numMBXServers=1),TRUE,FALSE)</formula>
    </cfRule>
  </conditionalFormatting>
  <conditionalFormatting sqref="D132">
    <cfRule type="expression" dxfId="1108" priority="174" stopIfTrue="1">
      <formula>IF(SiteResilienceEnabled="No",TRUE,FALSE)</formula>
    </cfRule>
  </conditionalFormatting>
  <conditionalFormatting sqref="D133">
    <cfRule type="expression" dxfId="1107" priority="173">
      <formula>IF(OR(calcDedLaggedCopyServer="No",numLagDBCopies=0),TRUE,FALSE)</formula>
    </cfRule>
  </conditionalFormatting>
  <conditionalFormatting sqref="C123:D123">
    <cfRule type="expression" dxfId="1106" priority="155">
      <formula>IF(VolArchitecture="1 LUN / DB",TRUE,FALSE)</formula>
    </cfRule>
  </conditionalFormatting>
  <conditionalFormatting sqref="D122">
    <cfRule type="expression" dxfId="1105" priority="152">
      <formula>IF(AND(JBODEvaluation="Yes",JBODDBIOCheckSDC),TRUE,FALSE)</formula>
    </cfRule>
  </conditionalFormatting>
  <conditionalFormatting sqref="B123">
    <cfRule type="expression" dxfId="1104" priority="151">
      <formula>IF(VolArchitecture="1 LUN / DB",TRUE,FALSE)</formula>
    </cfRule>
  </conditionalFormatting>
  <conditionalFormatting sqref="F40:G40">
    <cfRule type="expression" dxfId="1103" priority="150">
      <formula>IF(NumDBsOverride="No",TRUE,FALSE)</formula>
    </cfRule>
  </conditionalFormatting>
  <conditionalFormatting sqref="B136:D136">
    <cfRule type="expression" dxfId="1102" priority="149">
      <formula>IF(VirtualizationEnabled="No",TRUE,FALSE)</formula>
    </cfRule>
  </conditionalFormatting>
  <conditionalFormatting sqref="C26:D26 C27">
    <cfRule type="expression" dxfId="1101" priority="148">
      <formula>IF(numLagDBCopies+NumDBCopies&gt;16,TRUE,FALSE)</formula>
    </cfRule>
  </conditionalFormatting>
  <conditionalFormatting sqref="B108:C109">
    <cfRule type="expression" dxfId="1100" priority="146">
      <formula>IF(JBODEvaluation="No",TRUE,FALSE)</formula>
    </cfRule>
  </conditionalFormatting>
  <conditionalFormatting sqref="F106:F107">
    <cfRule type="expression" dxfId="1099" priority="145">
      <formula>IF(AND(JBODEvaluation="Yes",OR(JBODDBCapCheckPDC,JBODRLCapCheckPDC,JBODDBCapCheckSDC,JBODRLCapCheckSDC)),TRUE,IF(AND(JBODEvaluation="Yes",OR(JBODDBIOCheckPDC,JBODRLIOCheckPDC,JBODDBIOCheckSDC,JBODRLIOCheckSDC)),TRUE,FALSE))</formula>
    </cfRule>
  </conditionalFormatting>
  <conditionalFormatting sqref="C198:D205">
    <cfRule type="expression" dxfId="1098" priority="117">
      <formula>IF(calcFailureDomainServersDC1&lt;&gt;NumDAGServersPDC,1,0)</formula>
    </cfRule>
  </conditionalFormatting>
  <conditionalFormatting sqref="C211:D218">
    <cfRule type="expression" dxfId="1097" priority="116">
      <formula>IF(calcFailureDomainServersDC2&lt;&gt;NumDAGServersSDC,1,0)</formula>
    </cfRule>
  </conditionalFormatting>
  <conditionalFormatting sqref="C194:D194">
    <cfRule type="expression" dxfId="1096" priority="115">
      <formula>IF(NumDAGServersPDC/2+0.5&lt;$C$194,1,0)</formula>
    </cfRule>
  </conditionalFormatting>
  <conditionalFormatting sqref="B194:D195 B198:E206 C207:E207 B211:E219 C220:E220">
    <cfRule type="expression" dxfId="1095" priority="36" stopIfTrue="1">
      <formula>IF(FailureDomainsEnabled="Yes",FALSE,TRUE)</formula>
    </cfRule>
  </conditionalFormatting>
  <conditionalFormatting sqref="B211:D219">
    <cfRule type="expression" dxfId="1094" priority="96" stopIfTrue="1">
      <formula>IF(LOWER(SiteResilienceEnabled)&lt;&gt;"yes",1,0)</formula>
    </cfRule>
  </conditionalFormatting>
  <conditionalFormatting sqref="C198:D198">
    <cfRule type="expression" dxfId="1093" priority="111">
      <formula>IF(AND(NumFailureDomainsPri&gt;0,$C$198=0),1,0)</formula>
    </cfRule>
  </conditionalFormatting>
  <conditionalFormatting sqref="C199:D199">
    <cfRule type="expression" dxfId="1092" priority="110">
      <formula>IF(AND(NumFailureDomainsPri&gt;1,$C$199=0),1,0)</formula>
    </cfRule>
  </conditionalFormatting>
  <conditionalFormatting sqref="C200:D200">
    <cfRule type="expression" dxfId="1091" priority="109">
      <formula>IF(AND(NumFailureDomainsPri&gt;2,$C$200=0),1,0)</formula>
    </cfRule>
  </conditionalFormatting>
  <conditionalFormatting sqref="C201:D201">
    <cfRule type="expression" dxfId="1090" priority="108">
      <formula>IF(AND(NumFailureDomainsPri&gt;3,$C$201=0),1,0)</formula>
    </cfRule>
  </conditionalFormatting>
  <conditionalFormatting sqref="C202:D202">
    <cfRule type="expression" dxfId="1089" priority="107">
      <formula>IF(AND(NumFailureDomainsPri&gt;4,$C$202=0),1,0)</formula>
    </cfRule>
  </conditionalFormatting>
  <conditionalFormatting sqref="C203:D203">
    <cfRule type="expression" dxfId="1088" priority="106">
      <formula>IF(AND(NumFailureDomainsPri&gt;5,$C$203=0),1,0)</formula>
    </cfRule>
  </conditionalFormatting>
  <conditionalFormatting sqref="C204:D204">
    <cfRule type="expression" dxfId="1087" priority="105">
      <formula>IF(AND(NumFailureDomainsPri&gt;6,$C$204=0),1,0)</formula>
    </cfRule>
  </conditionalFormatting>
  <conditionalFormatting sqref="C205:D205">
    <cfRule type="expression" dxfId="1086" priority="104">
      <formula>IF(AND(NumFailureDomainsPri&gt;7,$C$205=0),1,0)</formula>
    </cfRule>
  </conditionalFormatting>
  <conditionalFormatting sqref="C211:D211">
    <cfRule type="expression" dxfId="1085" priority="113">
      <formula>IF(AND(NumFailureDomainsSec&gt;0,$C$211=0,FailureDomainsEnabled="Yes"),1,0)</formula>
    </cfRule>
  </conditionalFormatting>
  <conditionalFormatting sqref="C212:D212">
    <cfRule type="expression" dxfId="1084" priority="103">
      <formula>IF(AND(NumFailureDomainsSec&gt;1,$C$212=0),1,0)</formula>
    </cfRule>
  </conditionalFormatting>
  <conditionalFormatting sqref="C213:D213">
    <cfRule type="expression" dxfId="1083" priority="102">
      <formula>IF(AND(NumFailureDomainsSec&gt;2,$C$213=0),1,0)</formula>
    </cfRule>
  </conditionalFormatting>
  <conditionalFormatting sqref="C214:D214">
    <cfRule type="expression" dxfId="1082" priority="101">
      <formula>IF(AND(NumFailureDomainsSec&gt;3,$C$214=0),1,0)</formula>
    </cfRule>
  </conditionalFormatting>
  <conditionalFormatting sqref="C215:D215">
    <cfRule type="expression" dxfId="1081" priority="100">
      <formula>IF(AND(NumFailureDomainsSec&gt;4,$C$215=0),1,0)</formula>
    </cfRule>
  </conditionalFormatting>
  <conditionalFormatting sqref="C216:D216">
    <cfRule type="expression" dxfId="1080" priority="99">
      <formula>IF(AND(NumFailureDomainsSec&gt;5,$C$216=0),1,0)</formula>
    </cfRule>
  </conditionalFormatting>
  <conditionalFormatting sqref="C217:D217">
    <cfRule type="expression" dxfId="1079" priority="98">
      <formula>IF(AND(NumFailureDomainsSec&gt;6,$C$217=0),1,0)</formula>
    </cfRule>
  </conditionalFormatting>
  <conditionalFormatting sqref="C218:D218">
    <cfRule type="expression" dxfId="1078" priority="97">
      <formula>IF(AND(NumFailureDomainsSec&gt;7,$C$218=0),1,0)</formula>
    </cfRule>
  </conditionalFormatting>
  <conditionalFormatting sqref="B224">
    <cfRule type="expression" dxfId="1077" priority="95">
      <formula>IF(FailureDomainStatusField &lt;&gt; varStatusOK_FD,1,0)</formula>
    </cfRule>
  </conditionalFormatting>
  <conditionalFormatting sqref="B199:D199">
    <cfRule type="expression" dxfId="1076" priority="94" stopIfTrue="1">
      <formula>IF(NumFailureDomainsPri&lt;2,1,0)</formula>
    </cfRule>
  </conditionalFormatting>
  <conditionalFormatting sqref="B200:D200">
    <cfRule type="expression" dxfId="1075" priority="93" stopIfTrue="1">
      <formula>IF(NumFailureDomainsPri&lt;3,1,0)</formula>
    </cfRule>
  </conditionalFormatting>
  <conditionalFormatting sqref="B201:D201">
    <cfRule type="expression" dxfId="1074" priority="92" stopIfTrue="1">
      <formula>IF(NumFailureDomainsPri&lt;4,1,0)</formula>
    </cfRule>
  </conditionalFormatting>
  <conditionalFormatting sqref="B202:D202">
    <cfRule type="expression" dxfId="1073" priority="91" stopIfTrue="1">
      <formula>IF(NumFailureDomainsPri&lt;5,1,0)</formula>
    </cfRule>
  </conditionalFormatting>
  <conditionalFormatting sqref="B203:D203">
    <cfRule type="expression" dxfId="1072" priority="90" stopIfTrue="1">
      <formula>IF(NumFailureDomainsPri&lt;6,1,0)</formula>
    </cfRule>
  </conditionalFormatting>
  <conditionalFormatting sqref="B204:D204">
    <cfRule type="expression" dxfId="1071" priority="89" stopIfTrue="1">
      <formula>IF(NumFailureDomainsPri&lt;7,1,0)</formula>
    </cfRule>
  </conditionalFormatting>
  <conditionalFormatting sqref="B205:D205">
    <cfRule type="expression" dxfId="1070" priority="88" stopIfTrue="1">
      <formula>IF(NumFailureDomainsPri&lt;8,1,0)</formula>
    </cfRule>
  </conditionalFormatting>
  <conditionalFormatting sqref="B211:D211">
    <cfRule type="expression" dxfId="1069" priority="87" stopIfTrue="1">
      <formula>IF(NumFailureDomainsSec&lt;1,1,0)</formula>
    </cfRule>
  </conditionalFormatting>
  <conditionalFormatting sqref="B212:D212">
    <cfRule type="expression" dxfId="1068" priority="86" stopIfTrue="1">
      <formula>IF(NumFailureDomainsSec&lt;2,1,0)</formula>
    </cfRule>
  </conditionalFormatting>
  <conditionalFormatting sqref="B213:D213">
    <cfRule type="expression" dxfId="1067" priority="85" stopIfTrue="1">
      <formula>IF(NumFailureDomainsSec&lt;3,1,0)</formula>
    </cfRule>
  </conditionalFormatting>
  <conditionalFormatting sqref="B214:D214">
    <cfRule type="expression" dxfId="1066" priority="84" stopIfTrue="1">
      <formula>IF(NumFailureDomainsSec&lt;4,1,0)</formula>
    </cfRule>
  </conditionalFormatting>
  <conditionalFormatting sqref="B215:D215">
    <cfRule type="expression" dxfId="1065" priority="83" stopIfTrue="1">
      <formula>IF(NumFailureDomainsSec&lt;5,1,0)</formula>
    </cfRule>
  </conditionalFormatting>
  <conditionalFormatting sqref="B216:D216">
    <cfRule type="expression" dxfId="1064" priority="82" stopIfTrue="1">
      <formula>IF(NumFailureDomainsSec&lt;6,1,0)</formula>
    </cfRule>
  </conditionalFormatting>
  <conditionalFormatting sqref="B217:D217">
    <cfRule type="expression" dxfId="1063" priority="81" stopIfTrue="1">
      <formula>IF(NumFailureDomainsSec&lt;7,1,0)</formula>
    </cfRule>
  </conditionalFormatting>
  <conditionalFormatting sqref="B218:D218">
    <cfRule type="expression" dxfId="1062" priority="80" stopIfTrue="1">
      <formula>IF(NumFailureDomainsSec&lt;8,1,0)</formula>
    </cfRule>
  </conditionalFormatting>
  <conditionalFormatting sqref="B176:D191 B222:D222">
    <cfRule type="expression" dxfId="1061" priority="78" stopIfTrue="1">
      <formula>IF(NumDAGServersPDC+NumDAGServersSDC&lt;ROW(B176)-ROW($B$174),1,0)</formula>
    </cfRule>
  </conditionalFormatting>
  <conditionalFormatting sqref="E198:E205">
    <cfRule type="expression" dxfId="1060" priority="112">
      <formula>IF(calcFailureDomainCopiesDC1&lt;&gt;calcFailureDomainTargetCopiesDC1,1,0)</formula>
    </cfRule>
  </conditionalFormatting>
  <conditionalFormatting sqref="E198">
    <cfRule type="expression" dxfId="1059" priority="76">
      <formula>IF(AND(NumFailureDomainsPri&gt;0,$E$198=0),1,0)</formula>
    </cfRule>
  </conditionalFormatting>
  <conditionalFormatting sqref="E199">
    <cfRule type="expression" dxfId="1058" priority="75">
      <formula>IF(AND(NumFailureDomainsPri&gt;1,$E$199=0),1,0)</formula>
    </cfRule>
  </conditionalFormatting>
  <conditionalFormatting sqref="E200">
    <cfRule type="expression" dxfId="1057" priority="74">
      <formula>IF(AND(NumFailureDomainsPri&gt;2,$E$200=0),1,0)</formula>
    </cfRule>
  </conditionalFormatting>
  <conditionalFormatting sqref="E201">
    <cfRule type="expression" dxfId="1056" priority="73">
      <formula>IF(AND(NumFailureDomainsPri&gt;3,$E$201=0),1,0)</formula>
    </cfRule>
  </conditionalFormatting>
  <conditionalFormatting sqref="E202">
    <cfRule type="expression" dxfId="1055" priority="72">
      <formula>IF(AND(NumFailureDomainsPri&gt;4,$E$202=0),1,0)</formula>
    </cfRule>
  </conditionalFormatting>
  <conditionalFormatting sqref="E203">
    <cfRule type="expression" dxfId="1054" priority="71">
      <formula>IF(AND(NumFailureDomainsPri&gt;5,$E$203=0),1,0)</formula>
    </cfRule>
  </conditionalFormatting>
  <conditionalFormatting sqref="E204">
    <cfRule type="expression" dxfId="1053" priority="70">
      <formula>IF(AND(NumFailureDomainsPri&gt;6,$E$204=0),1,0)</formula>
    </cfRule>
  </conditionalFormatting>
  <conditionalFormatting sqref="E205">
    <cfRule type="expression" dxfId="1052" priority="69">
      <formula>IF(AND(NumFailureDomainsPri&gt;7,$E$205=0),1,0)</formula>
    </cfRule>
  </conditionalFormatting>
  <conditionalFormatting sqref="E199">
    <cfRule type="expression" dxfId="1051" priority="67" stopIfTrue="1">
      <formula>IF(NumFailureDomainsPri&lt;2,1,0)</formula>
    </cfRule>
  </conditionalFormatting>
  <conditionalFormatting sqref="E200">
    <cfRule type="expression" dxfId="1050" priority="66" stopIfTrue="1">
      <formula>IF(NumFailureDomainsPri&lt;3,1,0)</formula>
    </cfRule>
  </conditionalFormatting>
  <conditionalFormatting sqref="E201">
    <cfRule type="expression" dxfId="1049" priority="65" stopIfTrue="1">
      <formula>IF(NumFailureDomainsPri&lt;4,1,0)</formula>
    </cfRule>
  </conditionalFormatting>
  <conditionalFormatting sqref="E202">
    <cfRule type="expression" dxfId="1048" priority="64" stopIfTrue="1">
      <formula>IF(NumFailureDomainsPri&lt;5,1,0)</formula>
    </cfRule>
  </conditionalFormatting>
  <conditionalFormatting sqref="E203">
    <cfRule type="expression" dxfId="1047" priority="63" stopIfTrue="1">
      <formula>IF(NumFailureDomainsPri&lt;6,1,0)</formula>
    </cfRule>
  </conditionalFormatting>
  <conditionalFormatting sqref="E204">
    <cfRule type="expression" dxfId="1046" priority="62" stopIfTrue="1">
      <formula>IF(NumFailureDomainsPri&lt;7,1,0)</formula>
    </cfRule>
  </conditionalFormatting>
  <conditionalFormatting sqref="E205">
    <cfRule type="expression" dxfId="1045" priority="61" stopIfTrue="1">
      <formula>IF(NumFailureDomainsPri&lt;8,1,0)</formula>
    </cfRule>
  </conditionalFormatting>
  <conditionalFormatting sqref="E211:E218">
    <cfRule type="expression" dxfId="1044" priority="68">
      <formula>IF(calcFailureDomainCopiesDC2&lt;&gt;calcFailureDomainTargetCopiesDC2,1,0)</formula>
    </cfRule>
  </conditionalFormatting>
  <conditionalFormatting sqref="E211:E219">
    <cfRule type="expression" dxfId="1043" priority="51" stopIfTrue="1">
      <formula>IF(LOWER(SiteResilienceEnabled)&lt;&gt;"yes",1,0)</formula>
    </cfRule>
  </conditionalFormatting>
  <conditionalFormatting sqref="E211">
    <cfRule type="expression" dxfId="1042" priority="60">
      <formula>IF(AND(NumFailureDomainsSec&gt;0,$E$211=0),1,0)</formula>
    </cfRule>
  </conditionalFormatting>
  <conditionalFormatting sqref="E212">
    <cfRule type="expression" dxfId="1041" priority="59">
      <formula>IF(AND(NumFailureDomainsSec&gt;1,$E$212=0),1,0)</formula>
    </cfRule>
  </conditionalFormatting>
  <conditionalFormatting sqref="E213">
    <cfRule type="expression" dxfId="1040" priority="58">
      <formula>IF(AND(NumFailureDomainsSec&gt;2,$E$213=0),1,0)</formula>
    </cfRule>
  </conditionalFormatting>
  <conditionalFormatting sqref="E214">
    <cfRule type="expression" dxfId="1039" priority="57">
      <formula>IF(AND(NumFailureDomainsSec&gt;3,$E$214=0),1,0)</formula>
    </cfRule>
  </conditionalFormatting>
  <conditionalFormatting sqref="E215">
    <cfRule type="expression" dxfId="1038" priority="56">
      <formula>IF(AND(NumFailureDomainsSec&gt;4,$E$215=0),1,0)</formula>
    </cfRule>
  </conditionalFormatting>
  <conditionalFormatting sqref="E216">
    <cfRule type="expression" dxfId="1037" priority="55">
      <formula>IF(AND(NumFailureDomainsSec&gt;5,$E$216=0),1,0)</formula>
    </cfRule>
  </conditionalFormatting>
  <conditionalFormatting sqref="E217">
    <cfRule type="expression" dxfId="1036" priority="54">
      <formula>IF(AND(NumFailureDomainsSec&gt;6,$E$217=0),1,0)</formula>
    </cfRule>
  </conditionalFormatting>
  <conditionalFormatting sqref="E218">
    <cfRule type="expression" dxfId="1035" priority="53">
      <formula>IF(AND(NumFailureDomainsSec&gt;7,$E$218=0),1,0)</formula>
    </cfRule>
  </conditionalFormatting>
  <conditionalFormatting sqref="E211">
    <cfRule type="expression" dxfId="1034" priority="50" stopIfTrue="1">
      <formula>IF(NumFailureDomainsSec&lt;1,1,0)</formula>
    </cfRule>
  </conditionalFormatting>
  <conditionalFormatting sqref="E212">
    <cfRule type="expression" dxfId="1033" priority="49" stopIfTrue="1">
      <formula>IF(NumFailureDomainsSec&lt;2,1,0)</formula>
    </cfRule>
  </conditionalFormatting>
  <conditionalFormatting sqref="E213">
    <cfRule type="expression" dxfId="1032" priority="48" stopIfTrue="1">
      <formula>IF(NumFailureDomainsSec&lt;3,1,0)</formula>
    </cfRule>
  </conditionalFormatting>
  <conditionalFormatting sqref="E214">
    <cfRule type="expression" dxfId="1031" priority="47" stopIfTrue="1">
      <formula>IF(NumFailureDomainsSec&lt;4,1,0)</formula>
    </cfRule>
  </conditionalFormatting>
  <conditionalFormatting sqref="E215">
    <cfRule type="expression" dxfId="1030" priority="46" stopIfTrue="1">
      <formula>IF(NumFailureDomainsSec&lt;5,1,0)</formula>
    </cfRule>
  </conditionalFormatting>
  <conditionalFormatting sqref="E216">
    <cfRule type="expression" dxfId="1029" priority="45" stopIfTrue="1">
      <formula>IF(NumFailureDomainsSec&lt;6,1,0)</formula>
    </cfRule>
  </conditionalFormatting>
  <conditionalFormatting sqref="E217">
    <cfRule type="expression" dxfId="1028" priority="44" stopIfTrue="1">
      <formula>IF(NumFailureDomainsSec&lt;7,1,0)</formula>
    </cfRule>
  </conditionalFormatting>
  <conditionalFormatting sqref="E218">
    <cfRule type="expression" dxfId="1027" priority="43" stopIfTrue="1">
      <formula>IF(NumFailureDomainsSec&lt;8,1,0)</formula>
    </cfRule>
  </conditionalFormatting>
  <conditionalFormatting sqref="B117:D117 B123:D123">
    <cfRule type="expression" dxfId="1026" priority="37">
      <formula>IF(AND(HAOption="Yes",DBLogIsolation="No"),TRUE,FALSE)</formula>
    </cfRule>
  </conditionalFormatting>
  <conditionalFormatting sqref="C195:D195 C221:D221">
    <cfRule type="expression" dxfId="1025" priority="372">
      <formula>IF(NumDAGServersSDC/2+0.5&lt;$C$195,1,0)</formula>
    </cfRule>
  </conditionalFormatting>
  <conditionalFormatting sqref="B193:D193">
    <cfRule type="expression" dxfId="1024" priority="35" stopIfTrue="1">
      <formula>IF(LOWER(HAOption)&lt;&gt;"yes",1,0)</formula>
    </cfRule>
  </conditionalFormatting>
  <conditionalFormatting sqref="C193:D193">
    <cfRule type="expression" dxfId="1023" priority="52">
      <formula>IF(NumDAGServersSDC/2+0.5&lt;$C$195,1,0)</formula>
    </cfRule>
  </conditionalFormatting>
  <conditionalFormatting sqref="F30:G30">
    <cfRule type="expression" dxfId="1022" priority="34">
      <formula>IF(VolArchitecture="Multiple DBs / Volume",TRUE,FALSE)</formula>
    </cfRule>
  </conditionalFormatting>
  <conditionalFormatting sqref="B118:D118 B124:D124">
    <cfRule type="expression" dxfId="1021" priority="28">
      <formula>IF(RestoreVol="No",TRUE,FALSE)</formula>
    </cfRule>
  </conditionalFormatting>
  <conditionalFormatting sqref="B111:C111">
    <cfRule type="expression" dxfId="1020" priority="26">
      <formula>IF(calcDiskLimitOverride="Yes",TRUE,FALSE)</formula>
    </cfRule>
  </conditionalFormatting>
  <conditionalFormatting sqref="F20">
    <cfRule type="expression" dxfId="1019" priority="24">
      <formula>IF(AND(LOWER(varWizardConfiguration)="yes",LOWER(varWizardTamperLock)="secure"),1,0)</formula>
    </cfRule>
    <cfRule type="expression" dxfId="1018" priority="25">
      <formula>IF(AND(LOWER(varWizardConfiguration)="yes",LOWER(varWizardTamperLock)&lt;&gt;"secure"),1,0)</formula>
    </cfRule>
  </conditionalFormatting>
  <conditionalFormatting sqref="F45:G45">
    <cfRule type="expression" dxfId="1017" priority="21" stopIfTrue="1">
      <formula>IF(HAOption="No",TRUE,FALSE)</formula>
    </cfRule>
  </conditionalFormatting>
  <conditionalFormatting sqref="F43">
    <cfRule type="expression" dxfId="1016" priority="19" stopIfTrue="1">
      <formula>IF(HAOption="No",TRUE,FALSE)</formula>
    </cfRule>
  </conditionalFormatting>
  <conditionalFormatting sqref="G45">
    <cfRule type="expression" dxfId="1015" priority="17">
      <formula>IF(AND(OR(calcNumLagCopyInPDC&gt;0,calcNumLagCopyInSDC&gt;0),SafetyNetTimeout&lt;ReplayLagTime),TRUE,FALSE)</formula>
    </cfRule>
  </conditionalFormatting>
  <conditionalFormatting sqref="B107:C109">
    <cfRule type="expression" dxfId="1014" priority="201">
      <formula>IF(OR(HAOption="No",NumDBCopies&lt;3,DBLogIsolation="Yes"),TRUE,FALSE)</formula>
    </cfRule>
  </conditionalFormatting>
  <conditionalFormatting sqref="B109:C109">
    <cfRule type="expression" dxfId="1013" priority="38">
      <formula>IF(calcMultipleDBVolume="No",TRUE,FALSE)</formula>
    </cfRule>
  </conditionalFormatting>
  <conditionalFormatting sqref="B195:D195">
    <cfRule type="expression" dxfId="1012" priority="15" stopIfTrue="1">
      <formula>IF(SiteResilienceEnabled="No",1,0)</formula>
    </cfRule>
  </conditionalFormatting>
  <conditionalFormatting sqref="B192:G224">
    <cfRule type="expression" dxfId="1011" priority="14">
      <formula>IF(TRUE,1,0)</formula>
    </cfRule>
  </conditionalFormatting>
  <conditionalFormatting sqref="C116">
    <cfRule type="expression" dxfId="1010" priority="13">
      <formula>IF(AND(JBODEvaluation="Yes",JBODDBCapCheckPDC),TRUE,FALSE)</formula>
    </cfRule>
  </conditionalFormatting>
  <conditionalFormatting sqref="C122">
    <cfRule type="expression" dxfId="1009" priority="12">
      <formula>IF(AND(JBODEvaluation="Yes",JBODDBCapCheckSDC),TRUE,FALSE)</formula>
    </cfRule>
  </conditionalFormatting>
  <conditionalFormatting sqref="B112:C112">
    <cfRule type="expression" dxfId="1008" priority="8">
      <formula>IF(MultipleDBVolume &lt;&gt; "Yes",1,0)</formula>
    </cfRule>
  </conditionalFormatting>
  <conditionalFormatting sqref="F33:G33">
    <cfRule type="expression" dxfId="1007" priority="7">
      <formula>IF(OR(VolArchitecture&lt;&gt;"Multiple DBs / Volume",NumDBCopies&lt;3),TRUE,FALSE)</formula>
    </cfRule>
  </conditionalFormatting>
  <conditionalFormatting sqref="F130:F131">
    <cfRule type="expression" dxfId="1006" priority="6">
      <formula>IF(OR(numProcCoresPDC&gt;24,numProcCoresSDC&gt;24),TRUE,FALSE)</formula>
    </cfRule>
  </conditionalFormatting>
  <conditionalFormatting sqref="C131">
    <cfRule type="expression" dxfId="1005" priority="5">
      <formula>$C$131&gt;24</formula>
    </cfRule>
  </conditionalFormatting>
  <conditionalFormatting sqref="C132">
    <cfRule type="expression" dxfId="1004" priority="4">
      <formula>IF(AND(HAOption="Yes",SiteResilienceEnabled="Yes",$C$132&gt;24),TRUE,FALSE)</formula>
    </cfRule>
  </conditionalFormatting>
  <conditionalFormatting sqref="C97">
    <cfRule type="expression" dxfId="1003" priority="274">
      <formula>IF(AND(BackupMethod="Exchange Native Data Protection",OR(AND(NumTier3MBX&lt;&gt;0,Tier3SIREnabled="Disabled"),AND(NumTier2MBX&lt;&gt;0,Tier2SIREnabled="Disabled"),AND(NumTier1MBX&lt;&gt;0,Tier1SIREnabled="Disabled"))),TRUE,FALSE)</formula>
    </cfRule>
    <cfRule type="expression" dxfId="1002" priority="275">
      <formula>IF(AND(HAOption="Yes",NumDBCopies&lt;3,BackupMethod="Exchange Native Data Protection"),TRUE,FALSE)</formula>
    </cfRule>
    <cfRule type="expression" dxfId="1001" priority="285">
      <formula>IF(AND(HAOption="No",BackupMethod="Exchange Native Data Protection"),TRUE,FALSE)</formula>
    </cfRule>
  </conditionalFormatting>
  <conditionalFormatting sqref="G23">
    <cfRule type="expression" dxfId="1000" priority="2">
      <formula>IF(InvalidActiveActive=TRUE,TRUE,FALSE)</formula>
    </cfRule>
  </conditionalFormatting>
  <dataValidations count="34">
    <dataValidation type="list" allowBlank="1" showInputMessage="1" showErrorMessage="1" sqref="G57 C57 G76 C76">
      <formula1>varUserProfile</formula1>
    </dataValidation>
    <dataValidation type="list" allowBlank="1" showInputMessage="1" showErrorMessage="1" sqref="G33 G68:G69 C87:C88 C38 C23:D25 G38 G30 C107:C110 G87:G88 G25:G26 G22 G40 C68:C69">
      <formula1>varYNQuestion</formula1>
    </dataValidation>
    <dataValidation type="list" allowBlank="1" showInputMessage="1" showErrorMessage="1" sqref="G91 G24">
      <formula1>varHours</formula1>
    </dataValidation>
    <dataValidation type="decimal" operator="greaterThanOrEqual" allowBlank="1" showInputMessage="1" showErrorMessage="1" errorTitle="Input Error" error="The number entered must be greater than or equal to zero." sqref="G129 G75 C56 G89 G70 C70 C75 G56 C36:C37 C145:D168 G145 C39 C44:C45 C89">
      <formula1>0</formula1>
    </dataValidation>
    <dataValidation type="list" allowBlank="1" showInputMessage="1" showErrorMessage="1" sqref="C134:D134">
      <formula1>varNumCores</formula1>
    </dataValidation>
    <dataValidation operator="greaterThanOrEqual" allowBlank="1" showInputMessage="1" showErrorMessage="1" errorTitle="Input Error" error="The number entered must be greater than or equal to zero." sqref="G130 G132:G136"/>
    <dataValidation type="list" allowBlank="1" showInputMessage="1" showErrorMessage="1" sqref="G144">
      <formula1>varNetLinkType</formula1>
    </dataValidation>
    <dataValidation type="list" allowBlank="1" showInputMessage="1" showErrorMessage="1" sqref="D115:D118 D121:D124 E125">
      <formula1>varDiskType</formula1>
    </dataValidation>
    <dataValidation type="list" allowBlank="1" showInputMessage="1" showErrorMessage="1" sqref="C115:C118 C121:C124 C125:D125">
      <formula1>varDiskSize</formula1>
    </dataValidation>
    <dataValidation type="list" allowBlank="1" showInputMessage="1" showErrorMessage="1" sqref="C63:C64 C40 G63:G64 G82:G83 C82:C83">
      <formula1>varEnabledQuestion</formula1>
    </dataValidation>
    <dataValidation type="whole" operator="greaterThanOrEqual" allowBlank="1" showInputMessage="1" showErrorMessage="1" errorTitle="Input Error" error="The number entered must be greater than or equal to zero." sqref="C74 G55 C55 C60:C62 G74 C58 C79:C81 G60:G62 G58 C77 G77 G79:G81 C100">
      <formula1>0</formula1>
    </dataValidation>
    <dataValidation type="list" operator="greaterThan" allowBlank="1" showInputMessage="1" showErrorMessage="1" sqref="C71 G90 G71 C90">
      <formula1>varRWRatio</formula1>
    </dataValidation>
    <dataValidation type="list" allowBlank="1" showInputMessage="1" showErrorMessage="1" sqref="C97">
      <formula1>varBackupMethod</formula1>
    </dataValidation>
    <dataValidation type="list" allowBlank="1" showInputMessage="1" showErrorMessage="1" sqref="C98">
      <formula1>varBackupFreq</formula1>
    </dataValidation>
    <dataValidation type="whole" operator="greaterThanOrEqual" allowBlank="1" showInputMessage="1" showErrorMessage="1" errorTitle="Input Error" error="You must enter a value of 1 or greater for the backup / truncation failure tolerance field." sqref="C99">
      <formula1>1</formula1>
    </dataValidation>
    <dataValidation type="list" allowBlank="1" showInputMessage="1" showErrorMessage="1" sqref="G23">
      <formula1>varSRModel</formula1>
    </dataValidation>
    <dataValidation type="whole" allowBlank="1" showInputMessage="1" showErrorMessage="1" errorTitle="Server Count" error="Choose a number between 1 and 16." sqref="C26:D26 C27">
      <formula1>1</formula1>
      <formula2>16</formula2>
    </dataValidation>
    <dataValidation type="list" allowBlank="1" showInputMessage="1" showErrorMessage="1" sqref="C22:D22">
      <formula1>varServerArch</formula1>
    </dataValidation>
    <dataValidation type="list" allowBlank="1" showInputMessage="1" showErrorMessage="1" sqref="G36 O42:O45">
      <formula1>varDefault</formula1>
    </dataValidation>
    <dataValidation type="list" allowBlank="1" showInputMessage="1" showErrorMessage="1" sqref="C30">
      <formula1>varNumDBCopyIn</formula1>
    </dataValidation>
    <dataValidation type="list" allowBlank="1" showInputMessage="1" showErrorMessage="1" sqref="C31">
      <formula1>varNumLaggedDBCopyIn</formula1>
    </dataValidation>
    <dataValidation type="list" showInputMessage="1" showErrorMessage="1" sqref="C32">
      <formula1>varNumDBCopyInSDC</formula1>
    </dataValidation>
    <dataValidation type="decimal" operator="greaterThanOrEqual" allowBlank="1" showInputMessage="1" showErrorMessage="1" errorTitle="Input Error" error="The number entered must be greater than or equal to 1." sqref="C85:C86 G66:G67 G85:G86 C66:C67">
      <formula1>1</formula1>
    </dataValidation>
    <dataValidation type="whole" allowBlank="1" showInputMessage="1" showErrorMessage="1" errorTitle="Lag Time Error" error="Supported lag times are between 0 seconds and 336 hours (14 days)." sqref="G31:G32 C42">
      <formula1>0</formula1>
      <formula2>336</formula2>
    </dataValidation>
    <dataValidation type="list" allowBlank="1" showInputMessage="1" showErrorMessage="1" sqref="C33">
      <formula1>varNumLaggedDBCopyInSDC</formula1>
    </dataValidation>
    <dataValidation type="whole" operator="greaterThanOrEqual" allowBlank="1" showInputMessage="1" showErrorMessage="1" sqref="C131:C133 D27">
      <formula1>1</formula1>
    </dataValidation>
    <dataValidation type="whole" showInputMessage="1" showErrorMessage="1" errorTitle="Number of Failure Domains" error="The number must be greater than or equal to 1 and less than or equal to half the number of mailbox servers in the site." sqref="C194:D194">
      <formula1>1</formula1>
      <formula2>NumDAGServersPDC/2</formula2>
    </dataValidation>
    <dataValidation type="whole" showInputMessage="1" showErrorMessage="1" errorTitle="Number of Failure Domains" error="The number must be greater than or equal to 1 and less than or equal to half the number of mailbox servers in the site." sqref="C221:D221 C195:D196">
      <formula1>1</formula1>
      <formula2>NumDAGServersSDC / 2 +1</formula2>
    </dataValidation>
    <dataValidation showInputMessage="1" showErrorMessage="1" sqref="G175 C193:D193"/>
    <dataValidation type="whole" allowBlank="1" showInputMessage="1" showErrorMessage="1" errorTitle="Input Error" error="You must enter a value of 1 or greater for the backup / truncation failure tolerance field." sqref="C111">
      <formula1>1</formula1>
      <formula2>100</formula2>
    </dataValidation>
    <dataValidation type="decimal" operator="greaterThan" showInputMessage="1" showErrorMessage="1" sqref="G37">
      <formula1>0</formula1>
    </dataValidation>
    <dataValidation type="list" allowBlank="1" showInputMessage="1" showErrorMessage="1" sqref="C52">
      <formula1>varWorkWeek</formula1>
    </dataValidation>
    <dataValidation type="list" showInputMessage="1" showErrorMessage="1" sqref="C112">
      <formula1>TblAutoReseedVolumes</formula1>
    </dataValidation>
    <dataValidation type="decimal" operator="greaterThanOrEqual" allowBlank="1" showInputMessage="1" showErrorMessage="1" sqref="E134:E136 D131:D133">
      <formula1>0</formula1>
    </dataValidation>
  </dataValidations>
  <hyperlinks>
    <hyperlink ref="F130:F131" r:id="rId1" display="You are deploying more processor cores than is recommended. Please see http://aka.ms/e2013cpu for more information."/>
  </hyperlinks>
  <pageMargins left="0.75" right="0.75" top="1" bottom="1" header="0.5" footer="0.5"/>
  <pageSetup scale="22" orientation="portrait" horizontalDpi="4294967293" r:id="rId2"/>
  <headerFooter alignWithMargins="0"/>
  <ignoredErrors>
    <ignoredError sqref="B176:B190" calculatedColumn="1"/>
  </ignoredErrors>
  <legacyDrawing r:id="rId3"/>
  <tableParts count="2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s>
</worksheet>
</file>

<file path=xl/worksheets/sheet3.xml><?xml version="1.0" encoding="utf-8"?>
<worksheet xmlns="http://schemas.openxmlformats.org/spreadsheetml/2006/main" xmlns:r="http://schemas.openxmlformats.org/officeDocument/2006/relationships">
  <sheetPr codeName="Sheet3"/>
  <dimension ref="A1:M318"/>
  <sheetViews>
    <sheetView showGridLines="0" showRowColHeaders="0" topLeftCell="A263" zoomScale="85" zoomScaleNormal="85" workbookViewId="0">
      <selection activeCell="B1" sqref="B1:I1"/>
    </sheetView>
  </sheetViews>
  <sheetFormatPr defaultColWidth="9.140625" defaultRowHeight="15" outlineLevelRow="1"/>
  <cols>
    <col min="1" max="1" width="3.42578125" style="3" customWidth="1"/>
    <col min="2" max="2" width="77.5703125" style="3" customWidth="1"/>
    <col min="3" max="3" width="25.7109375" style="3" customWidth="1"/>
    <col min="4" max="4" width="28.42578125" style="3" bestFit="1" customWidth="1"/>
    <col min="5" max="5" width="25.85546875" style="3" bestFit="1" customWidth="1"/>
    <col min="6" max="7" width="19" style="3" bestFit="1" customWidth="1"/>
    <col min="8" max="8" width="49" style="3" customWidth="1"/>
    <col min="9" max="9" width="11.5703125" style="3" customWidth="1"/>
    <col min="10" max="10" width="19.85546875" style="3" bestFit="1" customWidth="1"/>
    <col min="11" max="11" width="16.85546875" style="3" customWidth="1"/>
    <col min="12" max="12" width="9.85546875" style="3" customWidth="1"/>
    <col min="13" max="16384" width="9.140625" style="3"/>
  </cols>
  <sheetData>
    <row r="1" spans="1:10">
      <c r="B1" s="1181" t="s">
        <v>270</v>
      </c>
      <c r="C1" s="1182"/>
      <c r="D1" s="1182"/>
      <c r="E1" s="1182"/>
      <c r="F1" s="1182"/>
      <c r="G1" s="1182"/>
      <c r="H1" s="1182"/>
      <c r="I1" s="1183"/>
    </row>
    <row r="2" spans="1:10" ht="15" customHeight="1">
      <c r="B2" s="1184" t="s">
        <v>271</v>
      </c>
      <c r="C2" s="1185"/>
      <c r="D2" s="1185"/>
      <c r="E2" s="1185"/>
      <c r="F2" s="1185"/>
      <c r="G2" s="1185"/>
      <c r="H2" s="1185"/>
      <c r="I2" s="1186"/>
    </row>
    <row r="3" spans="1:10" ht="15" customHeight="1">
      <c r="B3" s="1184" t="s">
        <v>631</v>
      </c>
      <c r="C3" s="1185"/>
      <c r="D3" s="1185"/>
      <c r="E3" s="1185"/>
      <c r="F3" s="1185"/>
      <c r="G3" s="1185"/>
      <c r="H3" s="1185"/>
      <c r="I3" s="1186"/>
    </row>
    <row r="4" spans="1:10">
      <c r="B4" s="1184"/>
      <c r="C4" s="1185"/>
      <c r="D4" s="1185"/>
      <c r="E4" s="1185"/>
      <c r="F4" s="1185"/>
      <c r="G4" s="1185"/>
      <c r="H4" s="1185"/>
      <c r="I4" s="1186"/>
    </row>
    <row r="5" spans="1:10" ht="30.75" customHeight="1">
      <c r="B5" s="1184" t="s">
        <v>687</v>
      </c>
      <c r="C5" s="1185"/>
      <c r="D5" s="1185"/>
      <c r="E5" s="1185"/>
      <c r="F5" s="1185"/>
      <c r="G5" s="1185"/>
      <c r="H5" s="1185"/>
      <c r="I5" s="1186"/>
    </row>
    <row r="6" spans="1:10">
      <c r="B6" s="16"/>
      <c r="C6" s="13"/>
      <c r="D6" s="13"/>
      <c r="E6" s="13"/>
      <c r="F6" s="13"/>
      <c r="G6" s="13"/>
      <c r="H6" s="13"/>
      <c r="I6" s="17"/>
    </row>
    <row r="7" spans="1:10">
      <c r="B7" s="196" t="s">
        <v>488</v>
      </c>
      <c r="C7" s="195"/>
      <c r="D7" s="195"/>
      <c r="E7" s="195"/>
      <c r="F7" s="195"/>
      <c r="G7" s="195"/>
      <c r="H7" s="195"/>
      <c r="I7" s="197"/>
    </row>
    <row r="8" spans="1:10" ht="15" hidden="1" customHeight="1" outlineLevel="1">
      <c r="B8" s="15"/>
      <c r="C8" s="5"/>
      <c r="D8" s="5"/>
      <c r="E8" s="5"/>
      <c r="F8" s="5"/>
      <c r="G8" s="5"/>
      <c r="H8" s="5"/>
      <c r="I8" s="4"/>
    </row>
    <row r="9" spans="1:10" ht="15" hidden="1" customHeight="1" outlineLevel="1">
      <c r="B9" s="198" t="s">
        <v>110</v>
      </c>
      <c r="C9" s="193" t="s">
        <v>249</v>
      </c>
      <c r="D9" s="643"/>
      <c r="E9" s="5"/>
      <c r="F9" s="5"/>
      <c r="G9" s="5"/>
      <c r="H9" s="172" t="s">
        <v>111</v>
      </c>
      <c r="I9" s="199" t="s">
        <v>249</v>
      </c>
    </row>
    <row r="10" spans="1:10" ht="15" hidden="1" customHeight="1" outlineLevel="1">
      <c r="B10" s="23" t="s">
        <v>206</v>
      </c>
      <c r="C10" s="190">
        <f>NumTier1MBX+(NumTier1MBX*Tier1NumGrowth)</f>
        <v>5000</v>
      </c>
      <c r="D10" s="643"/>
      <c r="E10" s="5"/>
      <c r="F10" s="5"/>
      <c r="G10" s="5"/>
      <c r="H10" s="25" t="s">
        <v>208</v>
      </c>
      <c r="I10" s="188">
        <f>NumTier2MBX+(NumTier2MBX*Tier2NumGrowth)</f>
        <v>0</v>
      </c>
    </row>
    <row r="11" spans="1:10" ht="15" hidden="1" customHeight="1" outlineLevel="1">
      <c r="B11" s="23" t="s">
        <v>17</v>
      </c>
      <c r="C11" s="190">
        <f>IF(calcTier1MBX&lt;&gt;0,VLOOKUP(Tier1SendReceive,TblSendReceive,3,FALSE),"--")</f>
        <v>100</v>
      </c>
      <c r="D11" s="643"/>
      <c r="E11" s="5"/>
      <c r="F11" s="5"/>
      <c r="G11" s="5"/>
      <c r="H11" s="25" t="s">
        <v>17</v>
      </c>
      <c r="I11" s="188">
        <f>IF(calcTier2MBX&lt;&gt;0,VLOOKUP(Tier2SendReceive,TblSendReceive,3,FALSE),0)</f>
        <v>0</v>
      </c>
    </row>
    <row r="12" spans="1:10" ht="15" hidden="1" customHeight="1" outlineLevel="1">
      <c r="A12" s="17"/>
      <c r="B12" s="628" t="s">
        <v>1238</v>
      </c>
      <c r="C12" s="831">
        <f>IF(Tier1IOFactor&lt;&gt;1,((calcTier1MBX*Tier1UserMFPercentage*Tier1IOFactor*IF(Tier1PredictIOPS="Yes",Tier1BaseIOPS,Tier1IOPS))+((calcTier1MBX-(calcTier1MBX*Tier1UserMFPercentage))*IF(Tier1PredictIOPS="Yes",Tier1BaseIOPS,Tier1IOPS)))/calcTier1MBX/IF(Tier1PredictIOPS="Yes",Tier1BaseIOPS,Tier1IOPS),1)</f>
        <v>1</v>
      </c>
      <c r="D12" s="643"/>
      <c r="E12" s="5"/>
      <c r="F12" s="5"/>
      <c r="G12" s="5"/>
      <c r="H12" s="628" t="s">
        <v>1238</v>
      </c>
      <c r="I12" s="832">
        <f>IF(Tier2IOFactor&lt;&gt;1,((calcTier2MBX*Tier2UserMFPercentage*Tier2IOFactor*IF(Tier2PredictIOPS="Yes",Tier2BaseIOPS,Tier2IOPS))+((calcTier2MBX-(calcTier2MBX*Tier2UserMFPercentage))*IF(Tier2PredictIOPS="Yes",Tier2BaseIOPS,Tier2IOPS)))/calcTier2MBX/IF(Tier2PredictIOPS="Yes",Tier2BaseIOPS,Tier2IOPS),1)</f>
        <v>1</v>
      </c>
    </row>
    <row r="13" spans="1:10" ht="15" hidden="1" customHeight="1" outlineLevel="1">
      <c r="A13" s="17"/>
      <c r="B13" s="628" t="s">
        <v>1239</v>
      </c>
      <c r="C13" s="191">
        <f>IF(Tier1MCFactor&lt;&gt;1,((calcTier1MBX*Tier1UserMFPercentage*Tier1MCFactor*VLOOKUP(Tier1SendReceive,TblSendReceive,5,FALSE))+((calcTier1MBX-(calcTier1MBX*Tier1UserMFPercentage))*VLOOKUP(Tier1SendReceive,TblSendReceive,5,FALSE)))/calcTier1MBX/VLOOKUP(Tier1SendReceive,TblSendReceive,5,FALSE),1)</f>
        <v>1</v>
      </c>
      <c r="D13" s="643"/>
      <c r="E13" s="5"/>
      <c r="F13" s="5"/>
      <c r="G13" s="5"/>
      <c r="H13" s="628" t="s">
        <v>1239</v>
      </c>
      <c r="I13" s="833">
        <f>IF(Tier2MCFactor&lt;&gt;1,((calcTier2MBX*Tier2UserMFPercentage*Tier2MCFactor*VLOOKUP(Tier2SendReceive,TblSendReceive,5,FALSE))+((calcTier2MBX-(calcTier2MBX*Tier2UserMFPercentage))*VLOOKUP(Tier2SendReceive,TblSendReceive,5,FALSE)))/calcTier2MBX/VLOOKUP(Tier2SendReceive,TblSendReceive,5,FALSE),1)</f>
        <v>1</v>
      </c>
    </row>
    <row r="14" spans="1:10" ht="15" hidden="1" customHeight="1" outlineLevel="1">
      <c r="A14" s="17"/>
      <c r="B14" s="25" t="s">
        <v>642</v>
      </c>
      <c r="C14" s="840">
        <f>IF(calcTier1MBX&lt;&gt;0,Tier1MessageProfile*0.0425*calcTier1MCFactor,0)</f>
        <v>4.25</v>
      </c>
      <c r="D14" s="643"/>
      <c r="E14" s="5"/>
      <c r="F14" s="5"/>
      <c r="G14" s="5"/>
      <c r="H14" s="25" t="s">
        <v>642</v>
      </c>
      <c r="I14" s="841">
        <f>IF(calcTier2MBX&lt;&gt;0,Tier2MessageProfile*0.0425*calcTier2MCFactor,0)</f>
        <v>0</v>
      </c>
    </row>
    <row r="15" spans="1:10" ht="15" hidden="1" customHeight="1" outlineLevel="1">
      <c r="B15" s="842" t="s">
        <v>1241</v>
      </c>
      <c r="C15" s="840">
        <f>IF(calcTier1MBX&lt;&gt;0,Tier1MessageProfile*0.0137*calcTier1MCFactor,0)</f>
        <v>1.37</v>
      </c>
      <c r="D15" s="643"/>
      <c r="E15" s="5"/>
      <c r="F15" s="5"/>
      <c r="G15" s="5"/>
      <c r="H15" s="844" t="s">
        <v>1241</v>
      </c>
      <c r="I15" s="841">
        <f>IF(calcTier2MBX&lt;&gt;0,Tier2MessageProfile*0.0137*calcTier2MCFactor,0)</f>
        <v>0</v>
      </c>
    </row>
    <row r="16" spans="1:10" ht="15" hidden="1" customHeight="1" outlineLevel="1">
      <c r="B16" s="842" t="s">
        <v>1253</v>
      </c>
      <c r="C16" s="846">
        <f>IF(calcTier1MBX&lt;&gt;0,Tier1ActiveMegacycles*varCASRatio,0)</f>
        <v>1.59375</v>
      </c>
      <c r="D16" s="643"/>
      <c r="E16" s="5"/>
      <c r="F16" s="5"/>
      <c r="G16" s="5"/>
      <c r="H16" s="844" t="s">
        <v>1253</v>
      </c>
      <c r="I16" s="847">
        <f>IF(calcTier2MBX&lt;&gt;0,Tier2ActiveMegacycles*varCASRatio,0)</f>
        <v>0</v>
      </c>
      <c r="J16" s="13"/>
    </row>
    <row r="17" spans="1:10" ht="15" hidden="1" customHeight="1" outlineLevel="1">
      <c r="B17" s="842" t="s">
        <v>442</v>
      </c>
      <c r="C17" s="843">
        <f>IF(calcTier1MBX&lt;&gt;0,VLOOKUP(Tier1SendReceive,TblSendReceive,2,FALSE),0)</f>
        <v>6</v>
      </c>
      <c r="D17" s="643"/>
      <c r="E17" s="5"/>
      <c r="F17" s="5"/>
      <c r="G17" s="5"/>
      <c r="H17" s="845" t="s">
        <v>442</v>
      </c>
      <c r="I17" s="847">
        <f>IF(calcTier2MBX&lt;&gt;0,VLOOKUP(Tier2SendReceive,TblSendReceive,2,FALSE),0)</f>
        <v>0</v>
      </c>
    </row>
    <row r="18" spans="1:10" ht="15" hidden="1" customHeight="1" outlineLevel="1">
      <c r="B18" s="842" t="s">
        <v>72</v>
      </c>
      <c r="C18" s="843">
        <f>IF(calcTier1MBX&lt;&gt;0,VLOOKUP(Tier1SendReceive,TblSendReceive,4,FALSE)*MROUND(Tier1AvgMessageSize/78.9473684210526,0.1),0)</f>
        <v>16</v>
      </c>
      <c r="D18" s="643"/>
      <c r="E18" s="5"/>
      <c r="F18" s="5"/>
      <c r="G18" s="5"/>
      <c r="H18" s="845" t="s">
        <v>72</v>
      </c>
      <c r="I18" s="847">
        <f>IF(calcTier2MBX&lt;&gt;0,VLOOKUP(Tier2SendReceive,TblSendReceive,4,FALSE)*MROUND(Tier2AvgMessageSize/78.9473684210526,0.1),0)</f>
        <v>0</v>
      </c>
    </row>
    <row r="19" spans="1:10" ht="15" hidden="1" customHeight="1" outlineLevel="1">
      <c r="A19" s="17"/>
      <c r="B19" s="1056" t="s">
        <v>1611</v>
      </c>
      <c r="C19" s="518">
        <f>IF(calcTier1MBX&lt;&gt;0,Tier1InitialMBXSize,0)</f>
        <v>125</v>
      </c>
      <c r="D19" s="643"/>
      <c r="E19" s="25"/>
      <c r="F19" s="25"/>
      <c r="G19" s="25"/>
      <c r="H19" s="1056" t="s">
        <v>1611</v>
      </c>
      <c r="I19" s="1075">
        <f>IF(calcTier2MBX&lt;&gt;0,Tier2InitialMBXSize,0)</f>
        <v>0</v>
      </c>
    </row>
    <row r="20" spans="1:10" ht="15" hidden="1" customHeight="1" outlineLevel="1">
      <c r="A20" s="17"/>
      <c r="B20" s="1018" t="s">
        <v>456</v>
      </c>
      <c r="C20" s="192">
        <f>IF(calcTier1MBX&lt;&gt;0,MIN((VLOOKUP(Tier1SendReceive,TblSendReceive,3,FALSE)*(Tier1AvgMessageSize/1024)*Tier1DIRW)+IF(Tier1SIREnabled="Enabled",Tier1MBXLimit*varSIRVersionsFactor,0)+IF(Tier1CalVersionStoreEnabled="Enabled",Tier1MBXLimit*varCalRetentionFactor,0),30720)+(VLOOKUP(Tier1SendReceive,TblSendReceive,3,FALSE)*(Tier1AvgMessageSize/1024)),0)</f>
        <v>116.21484375</v>
      </c>
      <c r="D20" s="643"/>
      <c r="E20" s="5"/>
      <c r="F20" s="5"/>
      <c r="G20" s="5"/>
      <c r="H20" s="25" t="s">
        <v>456</v>
      </c>
      <c r="I20" s="1075">
        <f>IF(calcTier2MBX&lt;&gt;0,MIN((VLOOKUP(Tier2SendReceive,TblSendReceive,3,FALSE)*(Tier2AvgMessageSize/1024)*Tier2DIRW)+IF(Tier2SIREnabled="Enabled",Tier2MBXLimit*varSIRVersionsFactor,0)+IF(Tier2CalVersionStoreEnabled="Enabled",Tier2MBXLimit*varCalRetentionFactor,0),30720)+(VLOOKUP(Tier2SendReceive,TblSendReceive,3,FALSE)*(Tier2AvgMessageSize/1024)),0)</f>
        <v>0</v>
      </c>
    </row>
    <row r="21" spans="1:10" ht="15" hidden="1" customHeight="1" outlineLevel="1">
      <c r="A21" s="17"/>
      <c r="B21" s="23" t="s">
        <v>455</v>
      </c>
      <c r="C21" s="192">
        <f>IF(Tier1ArchiveMBXLimit&lt;&gt;0,MIN((VLOOKUP(Tier1SendReceive,TblSendReceive,3,FALSE)*(Tier1AvgMessageSize/1024)*Tier1DIRW)+IF(Tier1SIREnabled="Enabled",Tier1ArchiveMBXLimit*varSIRVersionsFactor,0)+IF(Tier1CalVersionStoreEnabled="Enabled",Tier1ArchiveMBXLimit*varCalRetentionFactor,0),30720)+(VLOOKUP(Tier1SendReceive,TblSendReceive,3,FALSE)*(Tier1AvgMessageSize/1024)),0)</f>
        <v>0</v>
      </c>
      <c r="D21" s="328"/>
      <c r="E21" s="5"/>
      <c r="F21" s="5"/>
      <c r="G21" s="5"/>
      <c r="H21" s="25" t="s">
        <v>455</v>
      </c>
      <c r="I21" s="1075">
        <f>IF(Tier2ArchiveMBXLimit&lt;&gt;0,MIN((VLOOKUP(Tier2SendReceive,TblSendReceive,3,FALSE)*(Tier2AvgMessageSize/1024)*Tier2DIRW)+IF(Tier2SIREnabled="Enabled",Tier2ArchiveMBXLimit*varSIRVersionsFactor,0)+IF(Tier2CalVersionStoreEnabled="Enabled",Tier2ArchiveMBXLimit*varCalRetentionFactor,0),30720)+(VLOOKUP(Tier2SendReceive,TblSendReceive,3,FALSE)*(Tier2AvgMessageSize/1024)),0)</f>
        <v>0</v>
      </c>
    </row>
    <row r="22" spans="1:10" ht="15" hidden="1" customHeight="1" outlineLevel="1">
      <c r="A22" s="17"/>
      <c r="B22" s="23" t="s">
        <v>369</v>
      </c>
      <c r="C22" s="192">
        <f>ROUNDUP(IF(calcTier1MBX&lt;&gt;0,Tier1MBXLimit+Tier1DumpsterSize+Tier1ArchiveMBXLimit+Tier1ArchiveDumpsterSize),0)</f>
        <v>617</v>
      </c>
      <c r="D22" s="328"/>
      <c r="E22" s="5"/>
      <c r="F22" s="5"/>
      <c r="G22" s="5"/>
      <c r="H22" s="25" t="s">
        <v>369</v>
      </c>
      <c r="I22" s="1075">
        <f>ROUNDUP(IF(calcTier2MBX&lt;&gt;0,Tier2MBXLimit+Tier2DumpsterSize+Tier2ArchiveMBXLimit+Tier2ArchiveDumpsterSize),0)</f>
        <v>0</v>
      </c>
    </row>
    <row r="23" spans="1:10" ht="15" hidden="1" customHeight="1" outlineLevel="1">
      <c r="A23" s="17"/>
      <c r="B23" s="23" t="s">
        <v>351</v>
      </c>
      <c r="C23" s="192">
        <f>IF(calcTier1MBX&lt;&gt;0,IF(Tier1PredictIOPS="Yes",Tier1MessageProfile*0.001*0.67,0),0)</f>
        <v>6.7000000000000004E-2</v>
      </c>
      <c r="D23" s="328"/>
      <c r="E23" s="5"/>
      <c r="F23" s="5"/>
      <c r="G23" s="5"/>
      <c r="H23" s="25" t="s">
        <v>351</v>
      </c>
      <c r="I23" s="1075">
        <f>IF(calcTier2MBX&lt;&gt;0,IF(Tier2PredictIOPS="Yes",Tier2MessageProfile*0.001*0.67,0),0)</f>
        <v>0</v>
      </c>
    </row>
    <row r="24" spans="1:10" ht="15" hidden="1" customHeight="1" outlineLevel="1">
      <c r="A24" s="17"/>
      <c r="B24" s="25" t="s">
        <v>352</v>
      </c>
      <c r="C24" s="1019">
        <f>Tier1BaseIOPS*calcTier1RWRatio</f>
        <v>4.02E-2</v>
      </c>
      <c r="D24" s="328"/>
      <c r="E24" s="5"/>
      <c r="F24" s="5"/>
      <c r="G24" s="5"/>
      <c r="H24" s="25" t="s">
        <v>352</v>
      </c>
      <c r="I24" s="1075">
        <f>Tier2BaseIOPS*calcTier2RWRatio</f>
        <v>0</v>
      </c>
    </row>
    <row r="25" spans="1:10" ht="15" hidden="1" customHeight="1" outlineLevel="1">
      <c r="A25" s="17"/>
      <c r="B25" s="25" t="s">
        <v>353</v>
      </c>
      <c r="C25" s="192">
        <f>Tier1BaseIOPS*(1-calcTier1RWRatio)</f>
        <v>2.6800000000000004E-2</v>
      </c>
      <c r="D25" s="328"/>
      <c r="E25" s="5"/>
      <c r="F25" s="5"/>
      <c r="G25" s="5"/>
      <c r="H25" s="25" t="s">
        <v>353</v>
      </c>
      <c r="I25" s="1075">
        <f>Tier2BaseIOPS*(1-calcTier2RWRatio)</f>
        <v>0</v>
      </c>
    </row>
    <row r="26" spans="1:10" ht="15" hidden="1" customHeight="1" outlineLevel="1">
      <c r="A26" s="17"/>
      <c r="B26" s="25" t="s">
        <v>294</v>
      </c>
      <c r="C26" s="192">
        <f>IF(AND(Tier1DesktopSearch="Yes",Tier1MBXSize&gt;=128),MROUND(Tier1MBXSize/170.666666,0.5),1)</f>
        <v>1</v>
      </c>
      <c r="D26" s="328"/>
      <c r="E26" s="5"/>
      <c r="F26" s="5"/>
      <c r="G26" s="5"/>
      <c r="H26" s="25" t="s">
        <v>294</v>
      </c>
      <c r="I26" s="1075">
        <f>IF(AND(Tier2DesktopSearch="Yes",Tier2MBXSize&gt;=128),MROUND(Tier2MBXSize/170.666666,0.5),1)</f>
        <v>1</v>
      </c>
      <c r="J26" s="29"/>
    </row>
    <row r="27" spans="1:10" ht="15" hidden="1" customHeight="1" outlineLevel="1">
      <c r="A27" s="17"/>
      <c r="B27" s="25" t="s">
        <v>354</v>
      </c>
      <c r="C27" s="192">
        <f>IF(calcTier1MBX&lt;&gt;0,IF(Tier1PredictIOPS="Yes",IF(AND(calcTier1DesktopSearchIO=1,Tier1IOFactor=1),Tier1BaseDBReads,IF(AND(calcTier1DesktopSearchIO=1,Tier1IOFactor&lt;&gt;1),Tier1BaseDBReads*calcTier1IOFactor,IF(AND(calcTier1DesktopSearchIO&lt;&gt;1,Tier1IOFactor=1),Tier1BaseDBReads*calcTier1DesktopSearchIO,(Tier1BaseDBReads*calcTier1DesktopSearchIO)+(Tier1BaseDBReads*calcTier1IOFactor)))),0),0)</f>
        <v>4.02E-2</v>
      </c>
      <c r="D27" s="328"/>
      <c r="E27" s="5"/>
      <c r="F27" s="5"/>
      <c r="G27" s="5"/>
      <c r="H27" s="25" t="s">
        <v>354</v>
      </c>
      <c r="I27" s="1075">
        <f>IF(calcTier2MBX&lt;&gt;0,IF(Tier2PredictIOPS="Yes",IF(AND(calcTier2DesktopSearchIO=1,Tier2IOFactor=1),Tier2BaseDBReads,IF(AND(calcTier2DesktopSearchIO=1,Tier2IOFactor&lt;&gt;1),Tier2BaseDBReads*calcTier2IOFactor,IF(AND(calcTier2DesktopSearchIO&lt;&gt;1,Tier2IOFactor=1),Tier2BaseDBReads*calcTier2DesktopSearchIO,(Tier2BaseDBReads*calcTier2DesktopSearchIO)+(Tier2BaseDBReads*calcTier2IOFactor)))),0),0)</f>
        <v>0</v>
      </c>
      <c r="J27" s="29"/>
    </row>
    <row r="28" spans="1:10" ht="15" hidden="1" customHeight="1" outlineLevel="1">
      <c r="A28" s="17"/>
      <c r="B28" s="23" t="s">
        <v>355</v>
      </c>
      <c r="C28" s="192">
        <f>IF(calcTier1MBX&lt;&gt;0,IF(Tier1PredictIOPS="Yes",Tier1BaseDBWrites*IF(Tier1IOFactor=1,1,calcTier1IOFactor),),0)</f>
        <v>2.6800000000000004E-2</v>
      </c>
      <c r="D28" s="328"/>
      <c r="E28" s="5"/>
      <c r="F28" s="5"/>
      <c r="G28" s="5"/>
      <c r="H28" s="25" t="s">
        <v>355</v>
      </c>
      <c r="I28" s="1075">
        <f>IF(calcTier2MBX&lt;&gt;0,IF(Tier2PredictIOPS="Yes",Tier2BaseDBWrites*IF(Tier2IOFactor=1,1,calcTier2IOFactor),0),0)</f>
        <v>0</v>
      </c>
      <c r="J28" s="29"/>
    </row>
    <row r="29" spans="1:10" s="642" customFormat="1" ht="15" hidden="1" customHeight="1" outlineLevel="1">
      <c r="B29" s="23" t="s">
        <v>141</v>
      </c>
      <c r="C29" s="192">
        <f>IF(calcTier1MBX&lt;&gt;0,IF(Tier1PredictIOPS="Yes",IF(HAOption="Yes",IF(Tier1MessageProfile&lt;=250,0.6,0.5),IF(Tier1MessageProfile&lt;=250,0.5,0.4)),VLOOKUP(Tier1RWRatio,tblRWRatio,2,FALSE)),0)</f>
        <v>0.6</v>
      </c>
      <c r="D29" s="328"/>
      <c r="E29" s="827"/>
      <c r="F29" s="827"/>
      <c r="G29" s="827"/>
      <c r="H29" s="25" t="s">
        <v>141</v>
      </c>
      <c r="I29" s="1075">
        <f>IF(calcTier2MBX&lt;&gt;0,IF(Tier2PredictIOPS="Yes",IF(HAOption="Yes",IF(Tier2MessageProfile&lt;=250,0.6,0.5),IF(Tier2MessageProfile&lt;=250,0.5,0.4)),VLOOKUP(Tier2RWRatio,tblRWRatio,2,FALSE)),0)</f>
        <v>0</v>
      </c>
      <c r="J29" s="29"/>
    </row>
    <row r="30" spans="1:10" s="642" customFormat="1" ht="15" hidden="1" customHeight="1" outlineLevel="1">
      <c r="B30" s="23" t="s">
        <v>16</v>
      </c>
      <c r="C30" s="192">
        <f>IF(calcTier1MBX&lt;&gt;0,IF(Tier1PredictIOPS="Yes",(calcTier1DBReads+calcTier1DBWrites),(Tier1IOPS*IF(Tier1IOFactor=0,1,calcTier1IOFactor))),0)</f>
        <v>6.7000000000000004E-2</v>
      </c>
      <c r="D30" s="328"/>
      <c r="E30" s="827"/>
      <c r="F30" s="827"/>
      <c r="G30" s="827"/>
      <c r="H30" s="25" t="s">
        <v>16</v>
      </c>
      <c r="I30" s="1075">
        <f>IF(calcTier2MBX&lt;&gt;0,IF(Tier2PredictIOPS="Yes",(calcTier2DBReads+calcTier2DBWrites),(Tier2IOPS*IF(Tier2IOFactor=0,1,calcTier2IOFactor))),0)</f>
        <v>0</v>
      </c>
      <c r="J30" s="29"/>
    </row>
    <row r="31" spans="1:10" s="642" customFormat="1" ht="15" hidden="1" customHeight="1" outlineLevel="1">
      <c r="B31" s="23" t="s">
        <v>143</v>
      </c>
      <c r="C31" s="192">
        <f>IF(HAOption="Yes",calcTier1MBX/calcNumDAGs*TotTier1IOPS,calcTier1MBX/numMBXServers*TotTier1IOPS)</f>
        <v>335</v>
      </c>
      <c r="D31" s="328"/>
      <c r="E31" s="828"/>
      <c r="F31" s="828"/>
      <c r="G31" s="828"/>
      <c r="H31" s="25" t="s">
        <v>143</v>
      </c>
      <c r="I31" s="1075">
        <f>IF(HAOption="Yes",calcTier2MBX/calcNumDAGs*TotTier2IOPS,calcTier2MBX/numMBXServers*TotTier2IOPS)</f>
        <v>0</v>
      </c>
      <c r="J31" s="29"/>
    </row>
    <row r="32" spans="1:10" s="642" customFormat="1" ht="15" hidden="1" customHeight="1" outlineLevel="1">
      <c r="B32" s="23" t="s">
        <v>0</v>
      </c>
      <c r="C32" s="192">
        <f>Tier1DBTransfers*calcTier1RWRatio</f>
        <v>201</v>
      </c>
      <c r="D32" s="328"/>
      <c r="E32" s="853"/>
      <c r="F32" s="853"/>
      <c r="G32" s="853"/>
      <c r="H32" s="25" t="s">
        <v>0</v>
      </c>
      <c r="I32" s="1075">
        <f>Tier2DBTransfers*calcTier2RWRatio</f>
        <v>0</v>
      </c>
      <c r="J32" s="29"/>
    </row>
    <row r="33" spans="1:10" s="642" customFormat="1" ht="15" hidden="1" customHeight="1" outlineLevel="1">
      <c r="B33" s="23" t="s">
        <v>1</v>
      </c>
      <c r="C33" s="192">
        <f>Tier1DBTransfers*(1-calcTier1RWRatio)</f>
        <v>134</v>
      </c>
      <c r="D33" s="328"/>
      <c r="E33" s="980"/>
      <c r="F33" s="980"/>
      <c r="G33" s="980"/>
      <c r="H33" s="25" t="s">
        <v>1</v>
      </c>
      <c r="I33" s="188">
        <f>Tier2DBTransfers*(1-calcTier2RWRatio)</f>
        <v>0</v>
      </c>
      <c r="J33" s="29"/>
    </row>
    <row r="34" spans="1:10" ht="15" hidden="1" customHeight="1" outlineLevel="1">
      <c r="B34" s="16"/>
      <c r="D34" s="328"/>
      <c r="E34" s="5"/>
      <c r="F34" s="5"/>
      <c r="G34" s="5"/>
      <c r="I34" s="17"/>
      <c r="J34" s="13"/>
    </row>
    <row r="35" spans="1:10" ht="15" hidden="1" customHeight="1" outlineLevel="1">
      <c r="B35" s="198" t="s">
        <v>109</v>
      </c>
      <c r="C35" s="193" t="s">
        <v>249</v>
      </c>
      <c r="D35" s="328"/>
      <c r="E35" s="5"/>
      <c r="F35" s="5"/>
      <c r="G35" s="5"/>
      <c r="H35" s="172" t="s">
        <v>624</v>
      </c>
      <c r="I35" s="199" t="s">
        <v>249</v>
      </c>
    </row>
    <row r="36" spans="1:10" ht="15" hidden="1" customHeight="1" outlineLevel="1">
      <c r="B36" s="23" t="s">
        <v>207</v>
      </c>
      <c r="C36" s="190">
        <f>NumTier3MBX+(NumTier3MBX*Tier3NumGrowth)</f>
        <v>0</v>
      </c>
      <c r="D36" s="328"/>
      <c r="E36" s="5"/>
      <c r="F36" s="5"/>
      <c r="G36" s="5"/>
      <c r="H36" s="25" t="s">
        <v>625</v>
      </c>
      <c r="I36" s="188">
        <f>NumTier4MBX+(NumTier4MBX*Tier4NumGrowth)</f>
        <v>0</v>
      </c>
    </row>
    <row r="37" spans="1:10" ht="15" hidden="1" customHeight="1" outlineLevel="1">
      <c r="B37" s="23" t="s">
        <v>17</v>
      </c>
      <c r="C37" s="190">
        <f>IF(calcTier3MBX&lt;&gt;0,VLOOKUP(Tier3SendReceive,TblSendReceive,3,FALSE),0)</f>
        <v>0</v>
      </c>
      <c r="D37" s="328"/>
      <c r="E37" s="5"/>
      <c r="F37" s="5"/>
      <c r="G37" s="5"/>
      <c r="H37" s="25" t="s">
        <v>17</v>
      </c>
      <c r="I37" s="188">
        <f>IF(calcTier4MBX&lt;&gt;0,VLOOKUP(Tier4SendReceive,TblSendReceive,3,FALSE),0)</f>
        <v>0</v>
      </c>
    </row>
    <row r="38" spans="1:10" ht="15" hidden="1" customHeight="1" outlineLevel="1">
      <c r="A38" s="17"/>
      <c r="B38" s="628" t="s">
        <v>1238</v>
      </c>
      <c r="C38" s="831">
        <f>IF(Tier3IOFactor&lt;&gt;1,((calcTier3MBX*Tier3UserMFPercentage*Tier3IOFactor*IF(Tier3PredictIOPS="Yes",Tier3BaseIOPS,Tier3IOPS))+((calcTier3MBX-(calcTier3MBX*Tier3UserMFPercentage))*IF(Tier3PredictIOPS="Yes",Tier3BaseIOPS,Tier3IOPS)))/calcTier3MBX/IF(Tier3PredictIOPS="Yes",Tier3BaseIOPS,Tier3IOPS),1)</f>
        <v>1</v>
      </c>
      <c r="D38" s="328"/>
      <c r="E38" s="5"/>
      <c r="F38" s="5"/>
      <c r="G38" s="5"/>
      <c r="H38" s="628" t="s">
        <v>1238</v>
      </c>
      <c r="I38" s="832">
        <f>IF(Tier4IOFactor&lt;&gt;1,((calcTier4MBX*Tier4UserMFPercentage*Tier4IOFactor*IF(Tier4PredictIOPS="Yes",Tier4BaseIOPS,Tier4IOPS))+((calcTier4MBX-(calcTier4MBX*Tier4UserMFPercentage))*IF(Tier4PredictIOPS="Yes",Tier4BaseIOPS,Tier4IOPS)))/calcTier4MBX/IF(Tier4PredictIOPS="Yes",Tier4BaseIOPS,Tier4IOPS),1)</f>
        <v>1</v>
      </c>
      <c r="J38" s="13"/>
    </row>
    <row r="39" spans="1:10" ht="15" hidden="1" customHeight="1" outlineLevel="1">
      <c r="A39" s="17"/>
      <c r="B39" s="628" t="s">
        <v>1239</v>
      </c>
      <c r="C39" s="191">
        <f>IF(Tier3MCFactor&lt;&gt;1,((calcTier3MBX*Tier3UserMFPercentage*Tier3MCFactor*VLOOKUP(Tier3SendReceive,TblSendReceive,5,FALSE))+((calcTier3MBX-(calcTier3MBX*Tier3UserMFPercentage))*VLOOKUP(Tier3SendReceive,TblSendReceive,5,FALSE)))/calcTier3MBX/VLOOKUP(Tier3SendReceive,TblSendReceive,5,FALSE),1)</f>
        <v>1</v>
      </c>
      <c r="D39" s="328"/>
      <c r="E39" s="5"/>
      <c r="F39" s="5"/>
      <c r="G39" s="5"/>
      <c r="H39" s="628" t="s">
        <v>1239</v>
      </c>
      <c r="I39" s="833">
        <f>IF(Tier4MCFactor&lt;&gt;1,((calcTier4MBX*Tier4UserMFPercentage*Tier4MCFactor*VLOOKUP(Tier4SendReceive,TblSendReceive,5,FALSE))+((calcTier4MBX-(calcTier4MBX*Tier4UserMFPercentage))*VLOOKUP(Tier4SendReceive,TblSendReceive,5,FALSE)))/calcTier4MBX/VLOOKUP(Tier4SendReceive,TblSendReceive,5,FALSE),1)</f>
        <v>1</v>
      </c>
    </row>
    <row r="40" spans="1:10" ht="15" hidden="1" customHeight="1" outlineLevel="1">
      <c r="A40" s="17"/>
      <c r="B40" s="25" t="s">
        <v>642</v>
      </c>
      <c r="C40" s="840">
        <f>IF(calcTier3MBX&lt;&gt;0,Tier3MessageProfile*0.0425*calcTier3MCFactor,0)</f>
        <v>0</v>
      </c>
      <c r="D40" s="328"/>
      <c r="E40" s="5"/>
      <c r="F40" s="5"/>
      <c r="G40" s="5"/>
      <c r="H40" s="25" t="s">
        <v>642</v>
      </c>
      <c r="I40" s="841">
        <f>IF(calcTier4MBX&lt;&gt;0,Tier4MessageProfile*0.0425*calcTier4MCFactor,0)</f>
        <v>0</v>
      </c>
    </row>
    <row r="41" spans="1:10" ht="15" hidden="1" customHeight="1" outlineLevel="1">
      <c r="B41" s="842" t="s">
        <v>1241</v>
      </c>
      <c r="C41" s="840">
        <f>IF(calcTier3MBX&lt;&gt;0,Tier3MessageProfile*0.0137*calcTier3MCFactor,0)</f>
        <v>0</v>
      </c>
      <c r="D41" s="328"/>
      <c r="E41" s="5"/>
      <c r="F41" s="5"/>
      <c r="G41" s="5"/>
      <c r="H41" s="844" t="s">
        <v>1241</v>
      </c>
      <c r="I41" s="841">
        <f>IF(calcTier4MBX&lt;&gt;0,Tier4MessageProfile*0.0137*calcTier4MCFactor,0)</f>
        <v>0</v>
      </c>
    </row>
    <row r="42" spans="1:10" ht="15" hidden="1" customHeight="1" outlineLevel="1">
      <c r="B42" s="842" t="s">
        <v>1253</v>
      </c>
      <c r="C42" s="846">
        <f>IF(calcTier3MBX&lt;&gt;0,Tier3ActiveMegacycles*varCASRatio,0)</f>
        <v>0</v>
      </c>
      <c r="D42" s="328"/>
      <c r="E42" s="5"/>
      <c r="F42" s="5"/>
      <c r="G42" s="5"/>
      <c r="H42" s="844" t="s">
        <v>1253</v>
      </c>
      <c r="I42" s="846">
        <f>IF(calcTier4MBX&lt;&gt;0,Tier4ActiveMegacycles*varCASRatio,0)</f>
        <v>0</v>
      </c>
      <c r="J42" s="16"/>
    </row>
    <row r="43" spans="1:10" ht="15" hidden="1" customHeight="1" outlineLevel="1">
      <c r="A43" s="421"/>
      <c r="B43" s="842" t="s">
        <v>442</v>
      </c>
      <c r="C43" s="843">
        <f>IF(calcTier3MBX&lt;&gt;0,VLOOKUP(Tier3SendReceive,TblSendReceive,2,FALSE),0)</f>
        <v>0</v>
      </c>
      <c r="D43" s="328"/>
      <c r="E43" s="5"/>
      <c r="F43" s="5"/>
      <c r="G43" s="5"/>
      <c r="H43" s="845" t="s">
        <v>442</v>
      </c>
      <c r="I43" s="847">
        <f>IF(calcTier4MBX&lt;&gt;0,VLOOKUP(Tier4SendReceive,TblSendReceive,2,FALSE),0)</f>
        <v>0</v>
      </c>
    </row>
    <row r="44" spans="1:10" ht="15" hidden="1" customHeight="1" outlineLevel="1">
      <c r="B44" s="842" t="s">
        <v>72</v>
      </c>
      <c r="C44" s="843">
        <f>IF(calcTier3MBX&lt;&gt;0,VLOOKUP(Tier3SendReceive,TblSendReceive,4,FALSE)*MROUND(Tier3AvgMessageSize/78.9473684210526,0.1),0)</f>
        <v>0</v>
      </c>
      <c r="D44" s="328"/>
      <c r="E44" s="5"/>
      <c r="F44" s="5"/>
      <c r="G44" s="5"/>
      <c r="H44" s="845" t="s">
        <v>72</v>
      </c>
      <c r="I44" s="847">
        <f>IF(calcTier4MBX&lt;&gt;0,VLOOKUP(Tier4SendReceive,TblSendReceive,4,FALSE)*MROUND(Tier4AvgMessageSize/78.9473684210526,0.1),0)</f>
        <v>0</v>
      </c>
    </row>
    <row r="45" spans="1:10" ht="15" hidden="1" customHeight="1" outlineLevel="1">
      <c r="B45" s="344" t="s">
        <v>1611</v>
      </c>
      <c r="C45" s="518">
        <f>IF(calcTier3MBX&lt;&gt;0,Tier3InitialMBXSize,0)</f>
        <v>0</v>
      </c>
      <c r="D45" s="328"/>
      <c r="E45" s="5"/>
      <c r="F45" s="5"/>
      <c r="G45" s="5"/>
      <c r="H45" s="1056" t="s">
        <v>1611</v>
      </c>
      <c r="I45" s="518">
        <f>IF(calcTier4MBX&lt;&gt;0,Tier4InitialMBXSize,0)</f>
        <v>0</v>
      </c>
      <c r="J45" s="16"/>
    </row>
    <row r="46" spans="1:10" ht="15" hidden="1" customHeight="1" outlineLevel="1">
      <c r="A46" s="17"/>
      <c r="B46" s="1018" t="s">
        <v>456</v>
      </c>
      <c r="C46" s="192">
        <f>IF(calcTier3MBX&lt;&gt;0,MIN((VLOOKUP(Tier3SendReceive,TblSendReceive,3,FALSE)*(Tier3AvgMessageSize/1024)*Tier3DIRW)+IF(Tier3SIREnabled="Enabled",Tier3MBXLimit*varSIRVersionsFactor,0)+IF(Tier3CalVersionStoreEnabled="Enabled",Tier3MBXLimit*varCalRetentionFactor,0),30720)+(VLOOKUP(Tier3SendReceive,TblSendReceive,3,FALSE)*(Tier3AvgMessageSize/1024)),0)</f>
        <v>0</v>
      </c>
      <c r="D46" s="18"/>
      <c r="E46" s="18"/>
      <c r="F46" s="18"/>
      <c r="G46" s="18"/>
      <c r="H46" s="25" t="s">
        <v>456</v>
      </c>
      <c r="I46" s="1075">
        <f>IF(calcTier4MBX&lt;&gt;0,MIN((VLOOKUP(Tier4SendReceive,TblSendReceive,3,FALSE)*(Tier4AvgMessageSize/1024)*Tier4DIRW)+IF(Tier4SIREnabled="Enabled",Tier4MBXLimit*varSIRVersionsFactor,0)+IF(Tier4CalVersionStoreEnabled="Enabled",Tier4MBXLimit*varCalRetentionFactor,0),30720)+(VLOOKUP(Tier4SendReceive,TblSendReceive,3,FALSE)*(Tier4AvgMessageSize/1024)),0)</f>
        <v>0</v>
      </c>
      <c r="J46" s="13"/>
    </row>
    <row r="47" spans="1:10" ht="15" hidden="1" customHeight="1" outlineLevel="1">
      <c r="A47" s="17"/>
      <c r="B47" s="23" t="s">
        <v>455</v>
      </c>
      <c r="C47" s="192">
        <f>IF(Tier3ArchiveMBXLimit&lt;&gt;0,MIN((VLOOKUP(Tier3SendReceive,TblSendReceive,3,FALSE)*(Tier3AvgMessageSize/1024)*Tier3DIRW)+IF(Tier3SIREnabled="Enabled",Tier3ArchiveMBXLimit*varSIRVersionsFactor,0)+IF(Tier3CalVersionStoreEnabled="Enabled",Tier3ArchiveMBXLimit*varCalRetentionFactor,0),30720)+(VLOOKUP(Tier3SendReceive,TblSendReceive,3,FALSE)*(Tier3AvgMessageSize/1024)),0)</f>
        <v>0</v>
      </c>
      <c r="D47" s="18"/>
      <c r="E47" s="18"/>
      <c r="F47" s="18"/>
      <c r="G47" s="18"/>
      <c r="H47" s="25" t="s">
        <v>455</v>
      </c>
      <c r="I47" s="1075">
        <f>IF(Tier4ArchiveMBXLimit&lt;&gt;0,MIN((VLOOKUP(Tier4SendReceive,TblSendReceive,3,FALSE)*(Tier4AvgMessageSize/1024)*Tier4DIRW)+IF(Tier4SIREnabled="Enabled",Tier4ArchiveMBXLimit*varSIRVersionsFactor,0)+IF(Tier4CalVersionStoreEnabled="Enabled",Tier4ArchiveMBXLimit*varCalRetentionFactor,0),30720)+(VLOOKUP(Tier4SendReceive,TblSendReceive,3,FALSE)*(Tier4AvgMessageSize/1024)),0)</f>
        <v>0</v>
      </c>
      <c r="J47" s="13"/>
    </row>
    <row r="48" spans="1:10" ht="15" hidden="1" customHeight="1" outlineLevel="1">
      <c r="A48" s="17"/>
      <c r="B48" s="23" t="s">
        <v>369</v>
      </c>
      <c r="C48" s="192">
        <f>ROUNDUP(IF(calcTier3MBX&lt;&gt;0,Tier3MBXLimit+Tier3DumpsterSize+Tier3ArchiveMBXLimit+Tier3ArchiveDumpsterSize),0)</f>
        <v>0</v>
      </c>
      <c r="D48" s="18"/>
      <c r="E48" s="18"/>
      <c r="F48" s="18"/>
      <c r="G48" s="18"/>
      <c r="H48" s="25" t="s">
        <v>369</v>
      </c>
      <c r="I48" s="1075">
        <f>ROUNDUP(IF(calcTier4MBX&lt;&gt;0,Tier4MBXLimit+Tier4DumpsterSize+Tier4ArchiveMBXLimit+Tier4ArchiveDumpsterSize),0)</f>
        <v>0</v>
      </c>
      <c r="J48" s="13"/>
    </row>
    <row r="49" spans="1:10" ht="15" hidden="1" customHeight="1" outlineLevel="1">
      <c r="A49" s="17"/>
      <c r="B49" s="23" t="s">
        <v>351</v>
      </c>
      <c r="C49" s="192">
        <f>IF(calcTier3MBX&lt;&gt;0,IF(Tier3PredictIOPS="Yes",Tier3MessageProfile*0.001*0.67,0),0)</f>
        <v>0</v>
      </c>
      <c r="D49" s="5"/>
      <c r="E49" s="5"/>
      <c r="F49" s="5"/>
      <c r="G49" s="5"/>
      <c r="H49" s="25" t="s">
        <v>351</v>
      </c>
      <c r="I49" s="1075">
        <f>IF(calcTier4MBX&lt;&gt;0,IF(Tier4PredictIOPS="Yes",Tier4MessageProfile*0.001*0.67,0),0)</f>
        <v>0</v>
      </c>
      <c r="J49" s="13"/>
    </row>
    <row r="50" spans="1:10" ht="15" hidden="1" customHeight="1" outlineLevel="1">
      <c r="A50" s="17"/>
      <c r="B50" s="23" t="s">
        <v>352</v>
      </c>
      <c r="C50" s="1019">
        <f>Tier3BaseIOPS*calcTier3RWRatio</f>
        <v>0</v>
      </c>
      <c r="D50" s="5"/>
      <c r="E50" s="5"/>
      <c r="F50" s="5"/>
      <c r="G50" s="5"/>
      <c r="H50" s="25" t="s">
        <v>352</v>
      </c>
      <c r="I50" s="1075">
        <f>Tier4BaseIOPS*calcTier4RWRatio</f>
        <v>0</v>
      </c>
      <c r="J50" s="13"/>
    </row>
    <row r="51" spans="1:10" ht="15" hidden="1" customHeight="1" outlineLevel="1">
      <c r="A51" s="17"/>
      <c r="B51" s="25" t="s">
        <v>353</v>
      </c>
      <c r="C51" s="192">
        <f>Tier3BaseIOPS*(1-calcTier3RWRatio)</f>
        <v>0</v>
      </c>
      <c r="D51" s="5"/>
      <c r="E51" s="5"/>
      <c r="F51" s="5"/>
      <c r="G51" s="5"/>
      <c r="H51" s="25" t="s">
        <v>353</v>
      </c>
      <c r="I51" s="1075">
        <f>Tier4BaseIOPS*(1-calcTier4RWRatio)</f>
        <v>0</v>
      </c>
    </row>
    <row r="52" spans="1:10" ht="15" hidden="1" customHeight="1" outlineLevel="1">
      <c r="A52" s="17"/>
      <c r="B52" s="25" t="s">
        <v>294</v>
      </c>
      <c r="C52" s="192">
        <f>IF(AND(Tier3DesktopSearch="Yes",Tier3MBXSize&gt;=128),MROUND(Tier3MBXSize/170.666666,0.5),1)</f>
        <v>1</v>
      </c>
      <c r="D52" s="5"/>
      <c r="E52" s="5"/>
      <c r="F52" s="5"/>
      <c r="G52" s="5"/>
      <c r="H52" s="25" t="s">
        <v>294</v>
      </c>
      <c r="I52" s="1075">
        <f>IF(AND(Tier4DesktopSearch="Yes",Tier4MBXSize&gt;=128),MROUND(Tier4MBXSize/170.666666,0.5),1)</f>
        <v>1</v>
      </c>
    </row>
    <row r="53" spans="1:10" ht="15" hidden="1" customHeight="1" outlineLevel="1">
      <c r="A53" s="17"/>
      <c r="B53" s="25" t="s">
        <v>354</v>
      </c>
      <c r="C53" s="192">
        <f>IF(calcTier3MBX&lt;&gt;0,IF(Tier3PredictIOPS="Yes",IF(AND(calcTier3DesktopSearchIO=1,Tier3IOFactor=1),Tier3BaseDBReads,IF(AND(calcTier3DesktopSearchIO=1,Tier3IOFactor&lt;&gt;1),Tier3BaseDBReads*calcTier3IOFactor,IF(AND(calcTier3DesktopSearchIO&lt;&gt;1,Tier3IOFactor=1),Tier3BaseDBReads*calcTier3DesktopSearchIO,(Tier3BaseDBReads*calcTier3DesktopSearchIO)+(Tier3BaseDBReads*calcTier3IOFactor)))),0),0)</f>
        <v>0</v>
      </c>
      <c r="D53" s="5"/>
      <c r="E53" s="5"/>
      <c r="F53" s="5"/>
      <c r="G53" s="5"/>
      <c r="H53" s="25" t="s">
        <v>354</v>
      </c>
      <c r="I53" s="1075">
        <f>IF(calcTier4MBX&lt;&gt;0,IF(Tier4PredictIOPS="Yes",IF(AND(calcTier4DesktopSearchIO=1,Tier4IOFactor=1),Tier4BaseDBReads,IF(AND(calcTier4DesktopSearchIO=1,Tier4IOFactor&lt;&gt;1),Tier4BaseDBReads*calcTier4IOFactor,IF(AND(calcTier4DesktopSearchIO&lt;&gt;1,Tier4IOFactor=1),Tier4BaseDBReads*calcTier4DesktopSearchIO,(Tier4BaseDBReads*calcTier4DesktopSearchIO)+(Tier4BaseDBReads*calcTier4IOFactor)))),0),0)</f>
        <v>0</v>
      </c>
    </row>
    <row r="54" spans="1:10" ht="15" hidden="1" customHeight="1" outlineLevel="1">
      <c r="A54" s="17"/>
      <c r="B54" s="25" t="s">
        <v>355</v>
      </c>
      <c r="C54" s="192">
        <f>IF(calcTier3MBX&lt;&gt;0,IF(Tier3PredictIOPS="Yes",Tier3BaseDBWrites*IF(Tier3IOFactor=1,1,calcTier3IOFactor),0),0)</f>
        <v>0</v>
      </c>
      <c r="D54" s="5"/>
      <c r="E54" s="5"/>
      <c r="F54" s="5"/>
      <c r="G54" s="5"/>
      <c r="H54" s="25" t="s">
        <v>355</v>
      </c>
      <c r="I54" s="1075">
        <f>IF(calcTier4MBX&lt;&gt;0,IF(Tier4PredictIOPS="Yes",Tier4BaseDBWrites*IF(Tier4IOFactor=1,1,calcTier4IOFactor),0),0)</f>
        <v>0</v>
      </c>
      <c r="J54" s="13"/>
    </row>
    <row r="55" spans="1:10" s="642" customFormat="1" ht="15" hidden="1" customHeight="1" outlineLevel="1">
      <c r="B55" s="23" t="s">
        <v>141</v>
      </c>
      <c r="C55" s="192">
        <f>IF(calcTier3MBX&lt;&gt;0,IF(Tier3PredictIOPS="Yes",IF(HAOption="Yes",IF(Tier3MessageProfile&lt;=250,0.6,0.5),IF(Tier3MessageProfile&lt;=250,0.5,0.4)),VLOOKUP(Tier3RWRatio,tblRWRatio,2,FALSE)),0)</f>
        <v>0</v>
      </c>
      <c r="D55" s="827"/>
      <c r="E55" s="827"/>
      <c r="F55" s="827"/>
      <c r="G55" s="827"/>
      <c r="H55" s="25" t="s">
        <v>141</v>
      </c>
      <c r="I55" s="1075">
        <f>IF(calcTier4MBX&lt;&gt;0,IF(Tier4PredictIOPS="Yes",IF(HAOption="Yes",IF(Tier4MessageProfile&lt;=250,0.6,0.5),IF(Tier4MessageProfile&lt;=250,0.5,0.4)),VLOOKUP(Tier4RWRatio,tblRWRatio,2,FALSE)),0)</f>
        <v>0</v>
      </c>
      <c r="J55" s="13"/>
    </row>
    <row r="56" spans="1:10" s="642" customFormat="1" ht="15" hidden="1" customHeight="1" outlineLevel="1">
      <c r="B56" s="23" t="s">
        <v>16</v>
      </c>
      <c r="C56" s="192">
        <f>IF(calcTier3MBX&lt;&gt;0,IF(Tier3PredictIOPS="Yes",(calcTier3DBWrites+calcTier3DBReads),(Tier3IOPS*IF(Tier3IOFactor=0,1,calcTier3IOFactor))),0)</f>
        <v>0</v>
      </c>
      <c r="D56" s="827"/>
      <c r="E56" s="827"/>
      <c r="F56" s="827"/>
      <c r="G56" s="827"/>
      <c r="H56" s="25" t="s">
        <v>16</v>
      </c>
      <c r="I56" s="1075">
        <f>IF(calcTier4MBX&lt;&gt;0,IF(Tier4PredictIOPS="Yes",(calcTier4DBWrites+calcTier4DBReads),(Tier4IOPS*IF(Tier4IOFactor=0,1,calcTier4IOFactor))),0)</f>
        <v>0</v>
      </c>
      <c r="J56" s="13"/>
    </row>
    <row r="57" spans="1:10" s="642" customFormat="1" ht="15" hidden="1" customHeight="1" outlineLevel="1">
      <c r="B57" s="23" t="s">
        <v>143</v>
      </c>
      <c r="C57" s="192">
        <f>IF(HAOption="Yes",calcTier3MBX/calcNumDAGs*TotTier3IOPS,calcTier3MBX/numMBXServers*TotTier3IOPS)</f>
        <v>0</v>
      </c>
      <c r="D57" s="828"/>
      <c r="E57" s="828"/>
      <c r="F57" s="828"/>
      <c r="G57" s="828"/>
      <c r="H57" s="25" t="s">
        <v>143</v>
      </c>
      <c r="I57" s="1075">
        <f>IF(HAOption="Yes",calcTier4MBX/calcNumDAGs*TotTier4IOPS,calcTier4MBX/numMBXServers*TotTier4IOPS)</f>
        <v>0</v>
      </c>
      <c r="J57" s="13"/>
    </row>
    <row r="58" spans="1:10" s="642" customFormat="1" ht="15" hidden="1" customHeight="1" outlineLevel="1">
      <c r="B58" s="23" t="s">
        <v>0</v>
      </c>
      <c r="C58" s="192">
        <f>Tier3DBTransfers*calcTier3RWRatio</f>
        <v>0</v>
      </c>
      <c r="D58" s="853"/>
      <c r="E58" s="853"/>
      <c r="F58" s="853"/>
      <c r="G58" s="853"/>
      <c r="H58" s="25" t="s">
        <v>0</v>
      </c>
      <c r="I58" s="1075">
        <f>Tier4DBTransfers*calcTier4RWRatio</f>
        <v>0</v>
      </c>
      <c r="J58" s="13"/>
    </row>
    <row r="59" spans="1:10" s="642" customFormat="1" ht="15" hidden="1" customHeight="1" outlineLevel="1">
      <c r="B59" s="23" t="s">
        <v>1</v>
      </c>
      <c r="C59" s="190">
        <f>Tier3DBTransfers*(1-calcTier3RWRatio)</f>
        <v>0</v>
      </c>
      <c r="D59" s="980"/>
      <c r="E59" s="980"/>
      <c r="F59" s="980"/>
      <c r="G59" s="980"/>
      <c r="H59" s="25" t="s">
        <v>1</v>
      </c>
      <c r="I59" s="188">
        <f>Tier4DBTransfers*(1-calcTier4RWRatio)</f>
        <v>0</v>
      </c>
      <c r="J59" s="13"/>
    </row>
    <row r="60" spans="1:10" ht="15" hidden="1" customHeight="1" outlineLevel="1">
      <c r="A60" s="17"/>
      <c r="D60" s="5"/>
      <c r="E60" s="5"/>
      <c r="F60" s="5"/>
      <c r="G60" s="5"/>
      <c r="I60" s="13"/>
      <c r="J60" s="16"/>
    </row>
    <row r="61" spans="1:10" ht="15" hidden="1" customHeight="1" outlineLevel="1">
      <c r="A61" s="17"/>
      <c r="B61" s="172" t="s">
        <v>14</v>
      </c>
      <c r="C61" s="193" t="s">
        <v>249</v>
      </c>
      <c r="D61" s="894"/>
      <c r="E61" s="794"/>
      <c r="F61" s="5"/>
      <c r="G61" s="5"/>
      <c r="H61" s="423" t="s">
        <v>491</v>
      </c>
      <c r="I61" s="445" t="s">
        <v>249</v>
      </c>
      <c r="J61" s="16"/>
    </row>
    <row r="62" spans="1:10" ht="15" hidden="1" customHeight="1" outlineLevel="1">
      <c r="A62" s="17"/>
      <c r="B62" s="25" t="s">
        <v>317</v>
      </c>
      <c r="C62" s="24">
        <f>IF(AND(HAOption="Yes",calcTotNumHACopies+calcTotNumLagCopies&gt;=2),IF(PreferredStorageArch="JBOD",IF(VolArchitecture="Multiple DBs / Volume",IF(SiteResilienceEnabled="Yes",MIN(DBForDiskCap1,DBForDiskCap2),DBForDiskCap1)/(IF(VolArchitecture="Multiple DBs / Volume",(calcTotNumHACopies+calcTotNumLagCopies)/IF(OR(NumDBperVolOverride="No",AND(SiteResilienceEnabled="Yes",SRModel="Active/Passive")),IF(ISEVEN(calcTotNumHACopies+calcTotNumLagCopies),2,1),1),1))*(1-VolGrowth)/(1+CIFactor+(CIFactor/(IF(VolArchitecture="Multiple DBs / Volume",(calcTotNumHACopies+calcTotNumLagCopies)/IF(OR(NumDBperVolOverride="No",AND(SiteResilienceEnabled="Yes",SRModel="Active/Passive")),IF(ISEVEN(calcTotNumHACopies+calcTotNumLagCopies),2,1),1),1)))),IF(DBRawDiskCap1&gt;2500,2000,ROUNDUP((IF(SiteResilienceEnabled="Yes",MIN(DBForDiskCap1,DBForDiskCap2),DBForDiskCap1)*(1-VolGrowth))/(1+CIFactor*2),0))),varMax2CopyDBSize),varMaxSADBSize)</f>
        <v>707.80515670776367</v>
      </c>
      <c r="D62" s="25"/>
      <c r="E62" s="980">
        <f>IF(DBSizeOverride="Default",IF(AND(HAOption="Yes",calcTotNumHACopies+calcTotNumLagCopies&gt;=2),IF(PreferredStorageArch="JBOD",IF(VolArchitecture="Multiple DBs / Volume",IF(SiteResilienceEnabled="Yes",MIN(DBForDiskCap1,DBForDiskCap2),DBForDiskCap1)/(IF(VolArchitecture="Multiple DBs / Volume",(calcTotNumHACopies+calcTotNumLagCopies)/IF(NumDBperVolOverride="No",IF(ISEVEN(calcTotNumHACopies+calcTotNumLagCopies),2,1),1),1))*(1-VolGrowth)/(1+CIFactor+(CIFactor/(IF(VolArchitecture="Multiple DBs / Volume",(calcTotNumHACopies+calcTotNumLagCopies)/IF(NumDBperVolOverride="No",IF(ISEVEN(calcTotNumHACopies+calcTotNumLagCopies),2,1),1),1)))),IF(DBRawDiskCap1&gt;2500,2000,ROUNDUP((IF(SiteResilienceEnabled="Yes",MIN(DBForDiskCap1,DBForDiskCap2),DBForDiskCap1)*(1-VolGrowth))/(1+CIFactor*2),0))),varMax2CopyDBSize),varMaxSADBSize),CustomMaxDBSize)</f>
        <v>707.80515670776367</v>
      </c>
      <c r="F62" s="5"/>
      <c r="G62" s="5"/>
      <c r="H62" s="3" t="s">
        <v>633</v>
      </c>
      <c r="I62" s="17">
        <f>IF(HAOption="Yes",NumDBCopies-IF(SiteResilienceEnabled="Yes",numDBCopiesSDC,0)+IF(calcReplayLagManagerEnabled="Yes",numLagDBCopies-IF(SiteResilienceEnabled="Yes",numLaggedCopiesSDC,0),0),0)</f>
        <v>2</v>
      </c>
      <c r="J62" s="16"/>
    </row>
    <row r="63" spans="1:10" ht="15" hidden="1" customHeight="1" outlineLevel="1">
      <c r="A63" s="17"/>
      <c r="B63" s="628" t="s">
        <v>1643</v>
      </c>
      <c r="C63" s="518">
        <f>MIN(calcMaxDBSize,IF(DBSizeOverride="Default",calcMaxDBSize,CustomMaxDBSize))</f>
        <v>707.80515670776367</v>
      </c>
      <c r="D63" s="25"/>
      <c r="E63" s="851"/>
      <c r="F63" s="5"/>
      <c r="G63" s="5"/>
      <c r="H63" s="642" t="s">
        <v>1682</v>
      </c>
      <c r="I63" s="17">
        <f>IF(HAOption="Yes",NumDBCopies-IF(SiteResilienceEnabled="Yes",numDBCopiesSDC,0),0)</f>
        <v>2</v>
      </c>
      <c r="J63" s="16"/>
    </row>
    <row r="64" spans="1:10" ht="15" hidden="1" customHeight="1" outlineLevel="1">
      <c r="A64" s="17"/>
      <c r="B64" s="25" t="s">
        <v>382</v>
      </c>
      <c r="C64" s="24">
        <f>IF(VolDesign="1/7",varMaxNumDBVolBS,IF(VolArchitecture="Multiple DBs / Volume",IF(CEILING(varMaxNumDBs,RecDBperVolume)&gt;varMaxNumDBs,CEILING(varMaxNumDBs,RecDBperVolume)-(RecDBperVolume),CEILING(varMaxNumDBs,RecDBperVolume)),varMaxNumDBs))</f>
        <v>100</v>
      </c>
      <c r="D64" s="25"/>
      <c r="E64" s="851"/>
      <c r="F64" s="5"/>
      <c r="G64" s="5"/>
      <c r="H64" s="642" t="s">
        <v>634</v>
      </c>
      <c r="I64" s="428">
        <f>IF(AND(HAOption="Yes",SiteResilienceEnabled="Yes"),numDBCopiesSDC+IF(calcReplayLagManagerEnabled="Yes",numLaggedCopiesSDC,0),0)</f>
        <v>2</v>
      </c>
      <c r="J64" s="16"/>
    </row>
    <row r="65" spans="1:10" ht="15" hidden="1" customHeight="1" outlineLevel="1">
      <c r="A65" s="17"/>
      <c r="B65" s="628" t="s">
        <v>391</v>
      </c>
      <c r="C65" s="24">
        <f>IF(HAOption="Yes",ROUNDDOWN(calcMaxNumDBs*numActMBXSvrsPerDC/(calcNumDBCopyInPDCActual+IF(calcDedLaggedCopyServer="No",calcNumLagCopyInPDCActual,0)),0),"--")</f>
        <v>100</v>
      </c>
      <c r="D65" s="25"/>
      <c r="E65" s="643"/>
      <c r="F65" s="5"/>
      <c r="G65" s="5"/>
      <c r="H65" s="642" t="s">
        <v>1680</v>
      </c>
      <c r="I65" s="428">
        <f>IF(AND(HAOption="Yes",SiteResilienceEnabled="Yes"),numDBCopiesSDC,0)</f>
        <v>1</v>
      </c>
      <c r="J65" s="16"/>
    </row>
    <row r="66" spans="1:10" ht="15" hidden="1" customHeight="1" outlineLevel="1">
      <c r="A66" s="17"/>
      <c r="B66" s="25" t="s">
        <v>138</v>
      </c>
      <c r="C66" s="24">
        <f>calcTier1MBX/TotalMBX</f>
        <v>1</v>
      </c>
      <c r="D66" s="25"/>
      <c r="E66" s="5"/>
      <c r="F66" s="5"/>
      <c r="G66" s="5"/>
      <c r="H66" s="642" t="s">
        <v>635</v>
      </c>
      <c r="I66" s="17">
        <f>IF(AND(HAOption="Yes",numLagDBCopies&lt;&gt;0),IF(calcReplayLagManagerEnabled="Yes",0,numLagDBCopies-IF(SiteResilienceEnabled="Yes",numLaggedCopiesSDC,0)),0)</f>
        <v>0</v>
      </c>
      <c r="J66" s="16"/>
    </row>
    <row r="67" spans="1:10" ht="15" hidden="1" customHeight="1" outlineLevel="1">
      <c r="A67" s="17"/>
      <c r="B67" s="25" t="s">
        <v>137</v>
      </c>
      <c r="C67" s="24">
        <f>calcTier2MBX/TotalMBX</f>
        <v>0</v>
      </c>
      <c r="D67" s="25"/>
      <c r="F67" s="5"/>
      <c r="G67" s="5"/>
      <c r="H67" s="642" t="s">
        <v>1683</v>
      </c>
      <c r="I67" s="17">
        <f>IF(AND(HAOption="Yes",numLagDBCopies&lt;&gt;0),numLagDBCopies-IF(SiteResilienceEnabled="Yes",numLaggedCopiesSDC,0),0)</f>
        <v>0</v>
      </c>
      <c r="J67" s="16"/>
    </row>
    <row r="68" spans="1:10" ht="15" hidden="1" customHeight="1" outlineLevel="1">
      <c r="A68" s="17"/>
      <c r="B68" s="25" t="s">
        <v>136</v>
      </c>
      <c r="C68" s="24">
        <f>calcTier3MBX/TotalMBX</f>
        <v>0</v>
      </c>
      <c r="D68" s="25"/>
      <c r="F68" s="5"/>
      <c r="G68" s="5"/>
      <c r="H68" s="13" t="s">
        <v>636</v>
      </c>
      <c r="I68" s="428">
        <f>IF(AND(HAOption="Yes",SiteResilienceEnabled="Yes",numLagDBCopies&gt;0),IF(calcReplayLagManagerEnabled="Yes",0,numLaggedCopiesSDC),0)</f>
        <v>0</v>
      </c>
      <c r="J68" s="16"/>
    </row>
    <row r="69" spans="1:10" ht="15" hidden="1" customHeight="1" outlineLevel="1">
      <c r="A69" s="17"/>
      <c r="B69" s="25" t="s">
        <v>626</v>
      </c>
      <c r="C69" s="24">
        <f>calcTier4MBX/TotalMBX</f>
        <v>0</v>
      </c>
      <c r="D69" s="25"/>
      <c r="E69" s="794"/>
      <c r="F69" s="5"/>
      <c r="G69" s="5"/>
      <c r="H69" s="13" t="s">
        <v>1681</v>
      </c>
      <c r="I69" s="428">
        <f>IF(AND(HAOption="Yes",SiteResilienceEnabled="Yes",numLagDBCopies&gt;0),numLaggedCopiesSDC,0)</f>
        <v>1</v>
      </c>
      <c r="J69" s="16"/>
    </row>
    <row r="70" spans="1:10" ht="15" hidden="1" customHeight="1" outlineLevel="1">
      <c r="A70" s="17"/>
      <c r="B70" s="25" t="s">
        <v>112</v>
      </c>
      <c r="C70" s="24">
        <f>MBXPerDB*Tier1MBXRatio</f>
        <v>178.57142857142858</v>
      </c>
      <c r="D70" s="25"/>
      <c r="E70" s="5"/>
      <c r="F70" s="5"/>
      <c r="G70" s="5"/>
      <c r="H70" s="642" t="s">
        <v>1233</v>
      </c>
      <c r="I70" s="17">
        <f>calcNumDBCopyInPDCActual+calcNumDBCopyInSDCActual</f>
        <v>3</v>
      </c>
      <c r="J70" s="16"/>
    </row>
    <row r="71" spans="1:10" ht="15" hidden="1" customHeight="1" outlineLevel="1">
      <c r="A71" s="17"/>
      <c r="B71" s="25" t="s">
        <v>113</v>
      </c>
      <c r="C71" s="24">
        <f>MBXPerDB*Tier2MBXRatio</f>
        <v>0</v>
      </c>
      <c r="D71" s="25"/>
      <c r="E71" s="5"/>
      <c r="F71" s="5"/>
      <c r="G71" s="5"/>
      <c r="H71" s="802" t="s">
        <v>1234</v>
      </c>
      <c r="I71" s="826">
        <f>calcNumLagCopyInPDCActual+calcNumLagCopyInSDCActual</f>
        <v>1</v>
      </c>
      <c r="J71" s="16"/>
    </row>
    <row r="72" spans="1:10" ht="15" hidden="1" customHeight="1" outlineLevel="1">
      <c r="A72" s="17"/>
      <c r="B72" s="25" t="s">
        <v>114</v>
      </c>
      <c r="C72" s="24">
        <f>MBXPerDB*Tier3MBXRatio</f>
        <v>0</v>
      </c>
      <c r="D72" s="25"/>
      <c r="E72" s="5"/>
      <c r="F72" s="5"/>
      <c r="G72" s="5"/>
      <c r="J72" s="16"/>
    </row>
    <row r="73" spans="1:10" ht="15" hidden="1" customHeight="1" outlineLevel="1">
      <c r="A73" s="17"/>
      <c r="B73" s="25" t="s">
        <v>627</v>
      </c>
      <c r="C73" s="24">
        <f>MBXPerDB*Tier4MBXRatio</f>
        <v>0</v>
      </c>
      <c r="D73" s="25"/>
      <c r="E73" s="5"/>
      <c r="F73" s="5"/>
      <c r="G73" s="5"/>
      <c r="J73" s="16"/>
    </row>
    <row r="74" spans="1:10" ht="15" hidden="1" customHeight="1" outlineLevel="1">
      <c r="A74" s="17"/>
      <c r="B74" s="628" t="s">
        <v>372</v>
      </c>
      <c r="C74" s="24">
        <f>IF(PreferredStorageArch="JBOD",IF(MOD(ROUNDDOWN(RandDBDiskIO1/(EnvPeakIOPS/TotMBXPerDAG),0),2)=1,ROUNDDOWN(RandDBDiskIO1/(EnvPeakIOPS/TotMBXPerDAG),0)-1,ROUNDDOWN(RandDBDiskIO1/(EnvPeakIOPS/TotMBXPerDAG),0))/IF(VolArchitecture="Multiple DBs / Volume",RecDBperVolume,1),"--")</f>
        <v>195</v>
      </c>
      <c r="D74" s="25"/>
      <c r="E74" s="5"/>
      <c r="F74" s="5"/>
      <c r="G74" s="5"/>
      <c r="H74" s="172" t="s">
        <v>5</v>
      </c>
      <c r="I74" s="193" t="s">
        <v>249</v>
      </c>
      <c r="J74" s="16"/>
    </row>
    <row r="75" spans="1:10" ht="15" hidden="1" customHeight="1" outlineLevel="1">
      <c r="A75" s="17"/>
      <c r="B75" s="628" t="s">
        <v>373</v>
      </c>
      <c r="C75" s="24">
        <f>(calcRecMaxDBSize*(1-DataGrowth)*1024)/((Tier1MBXRatio*Tier1MBXSize)+(Tier3MBXRatio*Tier3MBXSize)+(Tier2MBXRatio*Tier2MBXSize)+(Tier4MBXRatio*Tier4MBXSize))</f>
        <v>1057.2337640549028</v>
      </c>
      <c r="D75" s="25"/>
      <c r="E75" s="5"/>
      <c r="F75" s="5"/>
      <c r="G75" s="5"/>
      <c r="H75" s="25" t="s">
        <v>142</v>
      </c>
      <c r="I75" s="192">
        <f>(Tier1ReadTransfers+Tier2ReadTransfers+Tier3ReadTransfers+Tier4ReadTransfers)/(Tier1DBTransfers+Tier2DBTransfers+Tier3DBTransfers+Tier4DBTransfers)</f>
        <v>0.6</v>
      </c>
      <c r="J75" s="16"/>
    </row>
    <row r="76" spans="1:10" ht="15" hidden="1" customHeight="1" outlineLevel="1">
      <c r="A76" s="17"/>
      <c r="B76" s="628" t="s">
        <v>316</v>
      </c>
      <c r="C76" s="24">
        <f>ROUNDUP(MIN(calcNumMBXPerDBIO,calcNumMBXPerDBCap),0)</f>
        <v>195</v>
      </c>
      <c r="D76" s="25"/>
      <c r="E76" s="913"/>
      <c r="F76" s="5"/>
      <c r="G76" s="5"/>
      <c r="H76" s="25" t="s">
        <v>4</v>
      </c>
      <c r="I76" s="24">
        <f>(Tier1DBTransfers+Tier3DBTransfers+Tier2DBTransfers+Tier4DBTransfers+AdditionalIO)*(1+IOGrowth)</f>
        <v>368.50000000000006</v>
      </c>
      <c r="J76" s="16"/>
    </row>
    <row r="77" spans="1:10" ht="15" hidden="1" customHeight="1" outlineLevel="1">
      <c r="A77" s="17"/>
      <c r="B77" s="628" t="str">
        <f>IF(HAOption="Yes","Calculated Number of Databases / DAG","Calculated Number of Databases / Server")</f>
        <v>Calculated Number of Databases / DAG</v>
      </c>
      <c r="C77" s="24">
        <f>MIN(IF(ROUNDUP(IF(HAOption="Yes",TotMBXPerDAG,TotalMBXPerSvr)/calcMBXPerDB,0)&lt;2,ROUNDUP(IF(HAOption="Yes",TotMBXPerDAG,TotalMBXPerSvr)/calcMBXPerDB,0),CEILING(IF(HAOption="Yes",TotMBXPerDAG,TotalMBXPerSvr)/calcMBXPerDB,2)),IF(HAOption="Yes",calcMaxNumDBDAG,calcMaxNumDBs))</f>
        <v>26</v>
      </c>
      <c r="D77" s="25"/>
      <c r="E77" s="5"/>
      <c r="F77" s="5"/>
      <c r="G77" s="5"/>
      <c r="H77" s="25" t="s">
        <v>389</v>
      </c>
      <c r="I77" s="30">
        <f>IF(HAOption="Yes",EnvPeakIOPS/RecNumDBs*TotNumDBCopiesServer,EnvPeakIOPS)</f>
        <v>368.50000000000006</v>
      </c>
      <c r="J77" s="13"/>
    </row>
    <row r="78" spans="1:10" ht="15" hidden="1" customHeight="1" outlineLevel="1">
      <c r="A78" s="17"/>
      <c r="B78" s="628" t="s">
        <v>745</v>
      </c>
      <c r="C78" s="518">
        <f>CEILING(calcNumDBs,PERMUT(calcNumAMBXServersDC1,calcNumDBCopyInPDCActual+IF(calcDedLaggedCopyServer="No",calcNumLagCopyInPDCActual,0)))</f>
        <v>26</v>
      </c>
      <c r="D78" s="25"/>
      <c r="E78" s="913"/>
      <c r="F78" s="5"/>
      <c r="G78" s="5"/>
      <c r="H78" s="25" t="s">
        <v>397</v>
      </c>
      <c r="I78" s="30">
        <f>PeakIOPS*aggRWRatio</f>
        <v>221.10000000000002</v>
      </c>
    </row>
    <row r="79" spans="1:10" s="642" customFormat="1" ht="15" hidden="1" customHeight="1" outlineLevel="1">
      <c r="A79" s="17"/>
      <c r="B79" s="628" t="str">
        <f>IF(HAOption="Yes","Recommended Number of Databases / DAG","Recommended Number of Databases / Server")</f>
        <v>Recommended Number of Databases / DAG</v>
      </c>
      <c r="C79" s="24">
        <f>IF(NumDBsOverride="No",IF(HAOption="Yes",IF(CustomNumDBs&gt;calcMaxNumDBDAG,calcMaxNumDBDAG,CustomNumDBs+MOD(CustomNumDBs,varDiskGroup)),IF(CustomNumDBs&gt;calcMaxNumDBs,calcMaxNumDBs,CustomNumDBs)),MIN(varDBOverideLimit,RawNumDBs+IF(HAOption="Yes",MOD(RawNumDBs,varDiskGroup),0)))</f>
        <v>28</v>
      </c>
      <c r="D79" s="25"/>
      <c r="E79" s="913"/>
      <c r="F79" s="913"/>
      <c r="G79" s="913"/>
      <c r="H79" s="25" t="s">
        <v>394</v>
      </c>
      <c r="I79" s="30">
        <f>PeakIOPS*(1-aggRWRatio)</f>
        <v>147.40000000000003</v>
      </c>
    </row>
    <row r="80" spans="1:10" s="642" customFormat="1" ht="15" hidden="1" customHeight="1" outlineLevel="1">
      <c r="A80" s="17"/>
      <c r="B80" s="628" t="str">
        <f>IF(HAOption="Yes","Raw Number of Databases / DAG","Raw Number of Databases / Server")</f>
        <v>Raw Number of Databases / DAG</v>
      </c>
      <c r="C80" s="24">
        <f>IFERROR(IF(NumDBsOverride="No",IF(HAOption="Yes",IF(CustomNumDBs&gt;calcMaxNumDBDAG,calcMaxNumDBDAG,CustomNumDBs),IF(CustomNumDBs&gt;calcMaxNumDBs,calcMaxNumDBs,CustomNumDBs)),IF(HAOption="Yes",IF(AND(DBPermOverride="Yes",calcMaxNumDBDAG&gt;calcDBPerm),calcDBPerm,IF(AND(DBPermOverride="Yes",calcMaxNumDBDAG&lt;calcDBPerm,calcDBPerm-calcMaxNumDBDAG&lt;PERMUT(calcNumAMBXServersDC1,calcNumDBCopyInPDCActual),calcDBPerm-PERMUT(calcNumAMBXServersDC1,calcNumDBCopyInPDCActual)&lt;&gt;0),calcDBPerm-PERMUT(calcNumAMBXServersDC1,calcNumDBCopyInPDCActual),IF(calcNumDBs=calcMaxNumDBDAG,calcNumDBs,IF(calcNumDBs&lt;=1,1,CEILING(calcNumDBs,numActMBXSvrsPerDC*IF(AND(HAOption="Yes",SiteResilienceEnabled="Yes",SRModel="Active/Active (Single DAG)"),2,1)))))),IF(calcNumDBs&lt;=1,1,calcNumDBs))),1)</f>
        <v>26</v>
      </c>
      <c r="D80" s="25"/>
      <c r="E80" s="643"/>
      <c r="F80" s="643"/>
      <c r="G80" s="643"/>
      <c r="H80" s="25" t="s">
        <v>395</v>
      </c>
      <c r="I80" s="30">
        <f>WriteTransfers *IF(HAOption="Yes",0.5,0.4)</f>
        <v>73.700000000000017</v>
      </c>
    </row>
    <row r="81" spans="1:9" s="642" customFormat="1" ht="15" hidden="1" customHeight="1" outlineLevel="1">
      <c r="A81" s="17"/>
      <c r="B81" s="25" t="s">
        <v>98</v>
      </c>
      <c r="C81" s="24">
        <f>IF(HAOption="Yes",TotMBXPerDAG,TotalMBXPerSvr)/RecNumDBs</f>
        <v>178.57142857142858</v>
      </c>
      <c r="D81" s="25"/>
      <c r="E81" s="851"/>
      <c r="F81" s="808"/>
      <c r="G81" s="808"/>
      <c r="H81" s="25" t="s">
        <v>396</v>
      </c>
      <c r="I81" s="30">
        <f>IF(HAOption="Yes",EnvPeakIOPS/RecNumDBs*(1-aggRWRatio)*0.5*0.1*calcNumDBMemSizing,0)</f>
        <v>7.3700000000000019</v>
      </c>
    </row>
    <row r="82" spans="1:9" s="642" customFormat="1" ht="15" hidden="1" customHeight="1" outlineLevel="1">
      <c r="A82" s="17"/>
      <c r="B82" s="628" t="s">
        <v>867</v>
      </c>
      <c r="C82" s="24">
        <f>IF(VolArchitecture="Multiple DBs / Volume",MIN(ROUNDDOWN(IF(SiteResilienceEnabled="Yes",MIN(DBForDiskCap1,DBForDiskCap2),DBForDiskCap1)/calcRecMaxDBSize,0),calcTotNumHACopies+calcTotNumLagCopies),1)</f>
        <v>4</v>
      </c>
      <c r="D82" s="25"/>
      <c r="E82" s="980">
        <f>IF(VolArchitecture="Multiple DBs / Volume",IF(AND(HAOption="Yes",SiteResilienceEnabled="Yes",SRModel=INDEX(varSRModel,2)),MIN(calcMaxDBperVolume,(calcTotNumHACopies+calcTotNumLagCopies)/IF(NumDBperVolOverride="No",IF(ISEVEN(calcTotNumHACopies+calcTotNumLagCopies),2,1),1)),MAX(calcNumDBCopyInPDC+calcNumLagCopyInPDC,calcNumDBCopyInSDC+calcNumLagCopyInSDC)),1)</f>
        <v>4</v>
      </c>
      <c r="F82" s="808"/>
      <c r="G82" s="808"/>
      <c r="H82" s="12" t="s">
        <v>542</v>
      </c>
      <c r="I82" s="30">
        <f>EnvPeakIOPS/RecNumDBs</f>
        <v>13.160714285714288</v>
      </c>
    </row>
    <row r="83" spans="1:9" s="642" customFormat="1" ht="15" hidden="1" customHeight="1" outlineLevel="1">
      <c r="A83" s="17"/>
      <c r="B83" s="628" t="s">
        <v>1267</v>
      </c>
      <c r="C83" s="24">
        <f>IF(VolArchitecture="Multiple DBs / Volume",IF(AND(HAOption="Yes",SiteResilienceEnabled="Yes",SRModel=INDEX(varSRModel,2)),MIN(calcMaxDBperVolume,(calcTotNumHACopies+calcTotNumLagCopies)/IF(NumDBperVolOverride="No",IF(ISEVEN(calcTotNumHACopies+calcTotNumLagCopies),2,1),1)),MAX(calcNumDBCopyInPDCActual+calcNumLagCopyInPDCActual,calcNumDBCopyInSDCActual+calcNumLagCopyInSDCActual)/IF(AND(SiteResilienceEnabled="No",NumDBperVolOverride="No"),IF(ISEVEN(calcTotNumHACopies+calcTotNumLagCopies),2,1),1)),1)</f>
        <v>4</v>
      </c>
      <c r="D83" s="25"/>
      <c r="E83" s="980"/>
      <c r="F83" s="980"/>
      <c r="G83" s="980"/>
      <c r="H83" s="25" t="s">
        <v>543</v>
      </c>
      <c r="I83" s="30">
        <f>((I82*(1-aggRWRatio))*IF(HAOption="Yes",0.5,0.4))+IF(HAOption="Yes",EnvPeakIOPS/RecNumDBs*(1-aggRWRatio)*0.5*0.1,0)</f>
        <v>2.8953571428571436</v>
      </c>
    </row>
    <row r="84" spans="1:9" ht="15" hidden="1" customHeight="1" outlineLevel="1">
      <c r="A84" s="17"/>
      <c r="B84" s="628"/>
      <c r="C84" s="518"/>
      <c r="D84" s="25"/>
      <c r="E84" s="5"/>
      <c r="F84" s="5"/>
      <c r="G84" s="5"/>
      <c r="I84" s="17"/>
    </row>
    <row r="85" spans="1:9" ht="15" hidden="1" customHeight="1" outlineLevel="1">
      <c r="A85" s="17"/>
      <c r="B85" s="604" t="s">
        <v>707</v>
      </c>
      <c r="C85" s="604" t="s">
        <v>249</v>
      </c>
      <c r="D85" s="25"/>
      <c r="E85" s="5"/>
      <c r="F85" s="5"/>
      <c r="G85" s="5"/>
      <c r="H85" s="193" t="s">
        <v>30</v>
      </c>
      <c r="I85" s="199" t="s">
        <v>249</v>
      </c>
    </row>
    <row r="86" spans="1:9" ht="15" hidden="1" customHeight="1" outlineLevel="1">
      <c r="A86" s="17"/>
      <c r="B86" s="8" t="str">
        <f>IF(HAOption="Yes","Number of Active Databases in Datacenter 1 / DAG","Number of Databases in Datacenter 1 / Server")</f>
        <v>Number of Active Databases in Datacenter 1 / DAG</v>
      </c>
      <c r="C86" s="607">
        <f>ROUNDUP(RecNumDBs*IF(AND(HAOption="Yes",SiteResilienceEnabled="Yes",SRModel="Active/Active (Single DAG)"),PercentUsersinDC1,1),0)</f>
        <v>14</v>
      </c>
      <c r="D86" s="25"/>
      <c r="E86" s="5"/>
      <c r="F86" s="5"/>
      <c r="G86" s="5"/>
      <c r="H86" s="350" t="s">
        <v>659</v>
      </c>
      <c r="I86" s="439">
        <f>numMBXServers</f>
        <v>2</v>
      </c>
    </row>
    <row r="87" spans="1:9" s="642" customFormat="1" ht="15" hidden="1" customHeight="1" outlineLevel="1">
      <c r="A87" s="17"/>
      <c r="B87" s="25" t="s">
        <v>668</v>
      </c>
      <c r="C87" s="24">
        <f>IF(AND(HAOption="Yes",SiteResilienceEnabled="Yes",SRModel="Active/Active (Single DAG)"),RecNumDBs-RecNumDBsDC1,0)</f>
        <v>14</v>
      </c>
      <c r="D87" s="25"/>
      <c r="E87" s="878"/>
      <c r="F87" s="643"/>
      <c r="G87" s="643"/>
      <c r="H87" s="644" t="s">
        <v>711</v>
      </c>
      <c r="I87" s="439">
        <f>IF(AND(HAOption="Yes",SiteResilienceEnabled="Yes",numActMBXSvrsPerDC&gt;1,calcNumDBCopyInPDCActual&gt;=1,SRModel="Active/Active (Single DAG)",calcSRAASDDRServers="Yes"),ROUNDUP(calcTotNumPassiveCopiesDC2inDC1/TotNumDBCopiesServer,0),0)</f>
        <v>0</v>
      </c>
    </row>
    <row r="88" spans="1:9" s="642" customFormat="1" ht="15" hidden="1" customHeight="1" outlineLevel="1">
      <c r="A88" s="17"/>
      <c r="B88" s="25" t="s">
        <v>713</v>
      </c>
      <c r="C88" s="24">
        <f>IF(HAOption="Yes",RecNumDBsDC1*calcNumDBCopyInPDCActual,0)</f>
        <v>28</v>
      </c>
      <c r="D88" s="25"/>
      <c r="E88" s="643"/>
      <c r="F88" s="643"/>
      <c r="G88" s="643"/>
      <c r="H88" s="645" t="s">
        <v>658</v>
      </c>
      <c r="I88" s="646">
        <f>IF(AND(HAOption="Yes",SiteResilienceEnabled="Yes",SRModel="Active/Active (Single DAG)"),MIN(numMBXServers,ROUNDUP((calcTotNumHACopiesDC2inDC2+IF(calcSRAASDDRServers="No",calcNumHAPassCopiesDC1inDC2,0)+IF(calcDedLaggedCopyServer="No",TotNumLagDBCopiesDC2,0))/TotNumDBCopiesServer,0)),0)</f>
        <v>2</v>
      </c>
    </row>
    <row r="89" spans="1:9" s="642" customFormat="1" ht="15" hidden="1" customHeight="1" outlineLevel="1">
      <c r="A89" s="17"/>
      <c r="B89" s="25" t="s">
        <v>704</v>
      </c>
      <c r="C89" s="24">
        <f>IF(AND(HAOption="Yes",SiteResilienceEnabled="Yes",SRModel="Active/Active (Single DAG)"),RecNumDBsDC2*calcNumDBCopyInPDCActual,0)</f>
        <v>28</v>
      </c>
      <c r="D89" s="25"/>
      <c r="E89" s="643"/>
      <c r="F89" s="643"/>
      <c r="G89" s="643"/>
      <c r="H89" s="644" t="s">
        <v>710</v>
      </c>
      <c r="I89" s="647">
        <f>IF(AND(HAOption="Yes",SiteResilienceEnabled="Yes",OR(calcNumDBCopyInSDC&gt;0,OR(calcNumDBCopyInSDC=0,AND(calcDedLaggedCopyServer="No",calcNumLagCopyInSDC&gt;0)))),IF(OR(AND(SRModel="Active/Active (Single DAG)",calcSRAASDDRServers="No"),AND(numActMBXSvrsPerDC=1,SRModel="Active/Active (Single DAG)")),0,MIN(numMBXServers,ROUNDUP(calcTotNumPassiveCopiesDC1inDC2/TotNumDBCopiesServer,0))),0)</f>
        <v>0</v>
      </c>
    </row>
    <row r="90" spans="1:9" s="642" customFormat="1" ht="15" hidden="1" customHeight="1" outlineLevel="1">
      <c r="A90" s="17"/>
      <c r="B90" s="25" t="str">
        <f>IF(AND(HAOption="Yes",SiteResilienceEnabled="Yes",SRModel="Active/Active (Single DAG)"),"Number of DC1 Passive HA DB Copies in DC2 / DAG","Number of Passive HA DB Copies in DC2 / DAG")</f>
        <v>Number of DC1 Passive HA DB Copies in DC2 / DAG</v>
      </c>
      <c r="C90" s="24">
        <f>IF(AND(HAOption="Yes",SiteResilienceEnabled="Yes",numDBCopiesSDC&gt;0),calcNumDBCopyInSDCActual*RecNumDBsDC1,0)</f>
        <v>14</v>
      </c>
      <c r="D90" s="25"/>
      <c r="E90" s="643"/>
      <c r="F90" s="643"/>
      <c r="G90" s="643"/>
      <c r="H90" s="628" t="s">
        <v>660</v>
      </c>
      <c r="I90" s="439">
        <f>calcNumAMBXServersDC1+calcNumAMBXServersDC2</f>
        <v>4</v>
      </c>
    </row>
    <row r="91" spans="1:9" s="642" customFormat="1" ht="15" hidden="1" customHeight="1" outlineLevel="1">
      <c r="A91" s="17"/>
      <c r="B91" s="25" t="str">
        <f>IF(AND(HAOption="Yes",SiteResilienceEnabled="Yes",SRModel="Active/Active (Single DAG)"),"Total Number of DC1 Passive DB Copies in DC2 / DAG","Total Number of Passive DB Copies in DC2 / DAG")</f>
        <v>Total Number of DC1 Passive DB Copies in DC2 / DAG</v>
      </c>
      <c r="C91" s="24">
        <f>calcNumHAPassCopiesDC1inDC2+IF(AND(numLaggedCopiesSDC&gt;0,calcDedLaggedCopyServer="No"),calcTotNumLagDBCopiesSDC,0)</f>
        <v>28</v>
      </c>
      <c r="D91" s="25"/>
      <c r="E91" s="643"/>
      <c r="F91" s="643"/>
      <c r="G91" s="643"/>
      <c r="H91" s="628" t="s">
        <v>1251</v>
      </c>
      <c r="I91" s="439">
        <f>IF(HAOption="Yes",IF(AND(SiteResilienceEnabled="Yes",SRModel="Active/Active (Multiple DAGs)"),calcNumAMBXServersDC1+calcNumPMBXServersDC2,(calcNumAMBXServersDC1+calcNumPMBXServersDC1)+(calcNumPMBXServersDC2+calcNumAMBXServersDC2)),"--")</f>
        <v>4</v>
      </c>
    </row>
    <row r="92" spans="1:9" s="642" customFormat="1" ht="15" hidden="1" customHeight="1" outlineLevel="1">
      <c r="A92" s="17"/>
      <c r="B92" s="25" t="s">
        <v>708</v>
      </c>
      <c r="C92" s="13">
        <f>IF(AND(HAOption="Yes",SiteResilienceEnabled="Yes",SRModel="Active/Active (Single DAG)",numDBCopiesSDC&gt;0),calcNumDBCopyInSDCActual*RecNumDBsDC2,0)</f>
        <v>14</v>
      </c>
      <c r="D92" s="25"/>
      <c r="E92" s="643"/>
      <c r="F92" s="643"/>
      <c r="G92" s="643"/>
      <c r="I92" s="17"/>
    </row>
    <row r="93" spans="1:9" s="642" customFormat="1" ht="15" hidden="1" customHeight="1" outlineLevel="1">
      <c r="A93" s="17"/>
      <c r="B93" s="25" t="s">
        <v>709</v>
      </c>
      <c r="C93" s="13">
        <f>calcNumHAPassCopiesDC2inDC1+IF(AND(numLaggedCopiesSDC&gt;0,calcDedLaggedCopyServer="No"),calcTotNumLagDBCopiesSDC,0)</f>
        <v>28</v>
      </c>
      <c r="D93" s="25"/>
      <c r="E93" s="643"/>
      <c r="F93" s="643"/>
      <c r="G93" s="643"/>
      <c r="I93" s="17"/>
    </row>
    <row r="94" spans="1:9" ht="15" hidden="1" customHeight="1" outlineLevel="1">
      <c r="A94" s="17"/>
      <c r="B94" s="12"/>
      <c r="C94" s="25"/>
      <c r="D94" s="5"/>
      <c r="E94" s="5"/>
      <c r="F94" s="5"/>
      <c r="G94" s="5"/>
      <c r="I94" s="17"/>
    </row>
    <row r="95" spans="1:9" ht="15.75" hidden="1" customHeight="1" outlineLevel="1" thickBot="1">
      <c r="A95" s="17"/>
      <c r="B95" s="352" t="s">
        <v>30</v>
      </c>
      <c r="C95" s="253" t="s">
        <v>249</v>
      </c>
      <c r="D95" s="609"/>
      <c r="E95" s="643"/>
      <c r="F95" s="5"/>
      <c r="G95" s="5"/>
      <c r="H95" s="172" t="s">
        <v>401</v>
      </c>
      <c r="I95" s="199" t="s">
        <v>249</v>
      </c>
    </row>
    <row r="96" spans="1:9" ht="15.75" hidden="1" customHeight="1" outlineLevel="1" thickTop="1">
      <c r="A96" s="17"/>
      <c r="B96" s="410" t="s">
        <v>663</v>
      </c>
      <c r="C96" s="439">
        <f>numDAGs*IF(AND(HAOption="Yes",SiteResilienceEnabled="Yes",SRModel="Active/Active (Multiple DAGs)"),2,1)</f>
        <v>1</v>
      </c>
      <c r="D96" s="25"/>
      <c r="E96" s="5"/>
      <c r="F96" s="5"/>
      <c r="G96" s="5"/>
      <c r="H96" s="25" t="s">
        <v>289</v>
      </c>
      <c r="I96" s="200">
        <f>IF(numLagDBCopies&lt;&gt;0,MIN(ReplayLagHours/24,14),0)</f>
        <v>3</v>
      </c>
    </row>
    <row r="97" spans="1:10" ht="15.75" hidden="1" customHeight="1" outlineLevel="1">
      <c r="A97" s="17"/>
      <c r="B97" s="442" t="s">
        <v>364</v>
      </c>
      <c r="C97" s="443">
        <f>calcTier1MBX+calcTier3MBX+calcTier2MBX+calcTier4MBX</f>
        <v>5000</v>
      </c>
      <c r="D97" s="23"/>
      <c r="E97" s="643"/>
      <c r="F97" s="5"/>
      <c r="G97" s="5"/>
      <c r="H97" s="25" t="s">
        <v>290</v>
      </c>
      <c r="I97" s="200">
        <f>IF(numLagDBCopies&lt;&gt;0,MIN(TruncationLagHours/24,14),0)</f>
        <v>0</v>
      </c>
    </row>
    <row r="98" spans="1:10" ht="15" hidden="1" customHeight="1" outlineLevel="1">
      <c r="A98" s="17"/>
      <c r="B98" s="8" t="s">
        <v>315</v>
      </c>
      <c r="C98" s="440">
        <f>IF(HAOption="Yes",TotalMBX/calcNumDAGs,"--")</f>
        <v>5000</v>
      </c>
      <c r="D98" s="25"/>
      <c r="E98" s="5"/>
      <c r="F98" s="5"/>
      <c r="G98" s="5"/>
      <c r="H98" s="25" t="s">
        <v>451</v>
      </c>
      <c r="I98" s="276">
        <f>IF(AND(numLagDBCopies&gt;0,calcDedLaggedCopyServer="Yes",HAOption="Yes"),ROUNDUP(calcTotNumLagDBCopiesPDC/TotNumDBCopiesServer,0)+ROUNDUP(calcTotNumLagDBCopiesSDC/TotNumDBCopiesServer,0),0)</f>
        <v>0</v>
      </c>
    </row>
    <row r="99" spans="1:10" ht="15" hidden="1" customHeight="1" outlineLevel="1">
      <c r="A99" s="17"/>
      <c r="B99" s="8" t="s">
        <v>655</v>
      </c>
      <c r="C99" s="444">
        <f>numMBXServers</f>
        <v>2</v>
      </c>
      <c r="D99" s="25"/>
      <c r="E99" s="5"/>
      <c r="F99" s="5"/>
      <c r="G99" s="5"/>
      <c r="H99" s="628" t="s">
        <v>657</v>
      </c>
      <c r="I99" s="276">
        <f>calcNumLagMBXServers-calcNumLagMBXServersSDC</f>
        <v>0</v>
      </c>
      <c r="J99" s="16"/>
    </row>
    <row r="100" spans="1:10" ht="15" hidden="1" customHeight="1" outlineLevel="1">
      <c r="A100" s="17"/>
      <c r="B100" s="8" t="s">
        <v>508</v>
      </c>
      <c r="C100" s="441">
        <f>IF(HAOption="Yes",calcNumActiveDBs*MBXPerDB,TotalMBX/numMBXServers)</f>
        <v>1250</v>
      </c>
      <c r="D100" s="25"/>
      <c r="E100" s="643"/>
      <c r="F100" s="5"/>
      <c r="G100" s="5"/>
      <c r="H100" s="628" t="s">
        <v>656</v>
      </c>
      <c r="I100" s="24">
        <f>IF(AND(HAOption="Yes",SiteResilienceEnabled="Yes",calcDedLaggedCopyServer="Yes",numLaggedCopiesSDC&gt;0),ROUNDUP(calcTotNumLagDBCopiesSDC/TotNumDBCopiesServer,0),0)</f>
        <v>0</v>
      </c>
      <c r="J100" s="16"/>
    </row>
    <row r="101" spans="1:10" ht="15" hidden="1" customHeight="1" outlineLevel="1">
      <c r="A101" s="17"/>
      <c r="B101" s="410" t="s">
        <v>292</v>
      </c>
      <c r="C101" s="30">
        <f>IF(HAOption="Yes",MBXPerDB*TotNumDBCopiesServer,TotalMBX/numMBXServers)</f>
        <v>5000</v>
      </c>
      <c r="D101" s="25"/>
      <c r="E101" s="5"/>
      <c r="F101" s="5"/>
      <c r="G101" s="5"/>
      <c r="H101" s="628" t="s">
        <v>653</v>
      </c>
      <c r="I101" s="30">
        <f>IF(AND(HAOption="Yes",SiteResilienceEnabled="Yes",OR(SRModel="Active/Passive",SRModel="Active/Active (Multiple DAGs)")),calcNumLagCopyInPDCActual*RecNumDBs,(IF(calcNumLagCopyInPDCActual&gt;0,calcNumLagCopyInPDCActual,0)+calcNumLagCopyInSDCActual)*RecNumDBsDC1)</f>
        <v>14</v>
      </c>
    </row>
    <row r="102" spans="1:10" ht="15" hidden="1" customHeight="1" outlineLevel="1">
      <c r="A102" s="17"/>
      <c r="B102" s="410" t="str">
        <f>IF(HAOption="Yes","Total Number of Database Copies per Server","Total Number of Databases per Server")</f>
        <v>Total Number of Database Copies per Server</v>
      </c>
      <c r="C102" s="440">
        <f>MIN(IF(HAOption="Yes",ROUND((calcTotNumHACopiesDC1inDC1+IF(AND(SiteResilienceEnabled="Yes",SRModel="Active/Active (Single DAG)",calcSRAASDDRServers="No"),calcNumHAPassCopiesDC2inDC1,0)+IF(calcDedLaggedCopyServer="No",TotNumLagDBCopiesDC1,0))/numActMBXSvrsPerDC,0),RecNumDBsDC1),IF(calcDiskLimitOverride="Yes",9999,NumDisksPerServer*RecDBperVolume))</f>
        <v>28</v>
      </c>
      <c r="D102" s="25"/>
      <c r="E102" s="911"/>
      <c r="F102" s="5"/>
      <c r="G102" s="5"/>
      <c r="H102" s="628" t="s">
        <v>654</v>
      </c>
      <c r="I102" s="30">
        <f>(IF(AND(calcNumLagCopyInPDCActual&gt;0,HAOption="Yes",SiteResilienceEnabled="Yes",SRModel="Active/Active (Single DAG)"),calcNumLagCopyInPDCActual,0)+calcNumLagCopyInSDCActual)*IF(AND(HAOption="Yes",SiteResilienceEnabled="Yes",OR(SRModel="Active/Passive",SRModel="Active/Active (Multiple DAGs)")),RecNumDBsDC1,RecNumDBsDC2)</f>
        <v>14</v>
      </c>
    </row>
    <row r="103" spans="1:10" ht="15" hidden="1" customHeight="1" outlineLevel="1">
      <c r="A103" s="17"/>
      <c r="B103" s="410" t="s">
        <v>392</v>
      </c>
      <c r="C103" s="441">
        <f>IF(HAOption="Yes",IF(AND(calcNumActiveDBsFF="--",calcNumActiveDBsSF="--"),calcNumActiveDBs*IF(AND(calcNumDBCopyInPDCActual=1,SiteResilienceEnabled="Yes",SRModel="Active/Active (Single DAG)"),2,1),IF(AND(SiteResilienceEnabled="Yes",SRModel="Active/Active (Single DAG)",calcSRAASDDRServers="No"),MAX(calcNumActiveDBsFF,calcNumActiveDBsSF,calcNumDBMemSizingSDC),MAX(calcNumActiveDBsFF,calcNumActiveDBsSF))),RecNumDBsDC1)</f>
        <v>28</v>
      </c>
      <c r="D103" s="25"/>
      <c r="E103" s="643"/>
      <c r="F103" s="5"/>
      <c r="H103" s="25" t="s">
        <v>417</v>
      </c>
      <c r="I103" s="650" t="str">
        <f>IF(AND(numLagDBCopies&gt;0,calcDedLaggedCopyServer="Yes",HAOption="Yes"),ServerRAMConfig,"--")</f>
        <v>--</v>
      </c>
    </row>
    <row r="104" spans="1:10" ht="15" hidden="1" customHeight="1" outlineLevel="1">
      <c r="A104" s="17"/>
      <c r="B104" s="678" t="s">
        <v>443</v>
      </c>
      <c r="C104" s="347">
        <f>calcDBCacheSize/calcNumDBMemSizing*1/MBXPerDB*1024</f>
        <v>8.1920000000000002</v>
      </c>
      <c r="D104" s="25"/>
      <c r="E104" s="643"/>
      <c r="F104" s="5"/>
      <c r="G104" s="5"/>
      <c r="I104" s="17"/>
    </row>
    <row r="105" spans="1:10" ht="15" hidden="1" customHeight="1" outlineLevel="1">
      <c r="A105" s="17"/>
      <c r="B105" s="799" t="s">
        <v>1619</v>
      </c>
      <c r="C105" s="30">
        <f>((NumTier1MBXDB*Tier1MBXSize/Tier1AvgMessageSize)+(NumTier2MBXDB*Tier2MBXSize/Tier2AvgMessageSize)+(NumTier3MBXDB*Tier3MBXSize/Tier3AvgMessageSize)+(NumTier4MBXDB*Tier4MBXSize/Tier4AvgMessageSize))*calcNumDBMemSizing</f>
        <v>47461.538461538468</v>
      </c>
      <c r="D105" s="25"/>
      <c r="E105" s="5"/>
      <c r="F105" s="5"/>
      <c r="G105" s="5"/>
      <c r="H105" s="423"/>
      <c r="I105" s="445"/>
    </row>
    <row r="106" spans="1:10" s="642" customFormat="1" ht="15" hidden="1" customHeight="1" outlineLevel="1">
      <c r="A106" s="17"/>
      <c r="B106" s="1067" t="s">
        <v>1620</v>
      </c>
      <c r="C106" s="30">
        <f>((NumTier1MBXDB*Tier1MBXSize/Tier1AvgMessageSize)+(NumTier2MBXDB*Tier2MBXSize/Tier2AvgMessageSize)+(NumTier3MBXDB*Tier3MBXSize/Tier3AvgMessageSize)+(NumTier4MBXDB*Tier4MBXSize/Tier4AvgMessageSize))*(TotNumDBCopiesServer-calcNumDBMemSizing)</f>
        <v>0</v>
      </c>
      <c r="D106" s="25"/>
      <c r="E106" s="859"/>
      <c r="F106" s="859"/>
      <c r="G106" s="859"/>
      <c r="H106" s="3"/>
      <c r="I106" s="17"/>
    </row>
    <row r="107" spans="1:10" s="642" customFormat="1" ht="15" hidden="1" customHeight="1" outlineLevel="1">
      <c r="A107" s="17"/>
      <c r="B107" s="1067" t="s">
        <v>1353</v>
      </c>
      <c r="C107" s="439">
        <f>IF(HAOption="Yes",((TotNumMBXServersinDAG+calcNumLagMBXServersPDC+calcNumLagMBXServersSDC)-IF(AND(HAOption="Yes",SiteResilienceEnabled="Yes",calcNumDBCopyInSDC&gt;0),(calcNumAMBXServersDC1+calcNumPMBXServersDC1+calcNumLagMBXServersPDC)+IF(calcNumActiveDBsSiteF2F&lt;&gt;"--",2,IF(calcNumActiveDBsSiteF1F&lt;&gt;"--",1,0)),IF(calcNumActiveDBsSF&lt;&gt;"--",2,IF(calcNumActiveDBsFF&lt;&gt;"--",1,0))))*numDAGs,numMBXServers)</f>
        <v>1</v>
      </c>
      <c r="D107" s="25"/>
      <c r="E107" s="859"/>
      <c r="F107" s="859"/>
      <c r="G107" s="859"/>
      <c r="I107" s="17"/>
    </row>
    <row r="108" spans="1:10" s="642" customFormat="1" ht="15" hidden="1" customHeight="1" outlineLevel="1">
      <c r="A108" s="17"/>
      <c r="B108" s="1067" t="s">
        <v>703</v>
      </c>
      <c r="C108" s="188" t="str">
        <f>IF(VolArchitecture="Multiple DBs / Volume","No",SRAASDDRServers)</f>
        <v>No</v>
      </c>
      <c r="D108" s="25"/>
      <c r="E108" s="899"/>
      <c r="F108" s="878"/>
      <c r="G108" s="878"/>
      <c r="H108" s="603" t="s">
        <v>1898</v>
      </c>
      <c r="I108" s="604" t="s">
        <v>249</v>
      </c>
    </row>
    <row r="109" spans="1:10" s="642" customFormat="1" ht="15" hidden="1" customHeight="1" outlineLevel="1">
      <c r="A109" s="17"/>
      <c r="B109" s="1067" t="s">
        <v>400</v>
      </c>
      <c r="C109" s="188" t="str">
        <f>IF(VolArchitecture="Multiple DBs / Volume","No",DedLaggedCopyServer)</f>
        <v>No</v>
      </c>
      <c r="D109" s="25"/>
      <c r="E109" s="930"/>
      <c r="F109" s="540"/>
      <c r="G109" s="930"/>
      <c r="H109" s="1100" t="s">
        <v>1896</v>
      </c>
      <c r="I109" s="1101">
        <f>IF(calcTotNumHACopies+calcTotNumLagCopies&gt;=4,IF(calcActDBPDCDouble&gt;=calcNumDBMemSizing,calcActDBPDCSingle,calcActDBPDCDouble),"")</f>
        <v>14</v>
      </c>
    </row>
    <row r="110" spans="1:10" s="642" customFormat="1" ht="15" hidden="1" customHeight="1" outlineLevel="1">
      <c r="A110" s="17"/>
      <c r="B110" s="1067" t="s">
        <v>785</v>
      </c>
      <c r="C110" s="188" t="str">
        <f>IF(AND(HAOption="Yes",calcTotNumHACopies+calcTotNumLagCopies&gt;=3,JBODEvaluation="Yes"),IF(AND(SiteResilienceEnabled="Yes",SRModel="Active/Active (Single DAG)",calcNumDBCopyInPDCActual+calcNumLagCopyInPDCActual&lt;&gt;calcNumDBCopyInSDCActual+calcNumLagCopyInSDCActual),"No",IF(AND(SiteResilienceEnabled="Yes",OR(SRModel="Active/Passive",SRModel="Active/Active (Multiple DAGs)"),calcNumDBCopyInPDCActual+calcNumLagCopyInPDCActual&lt;&gt;calcNumDBCopyInSDCActual+calcNumLagCopyInSDCActual,IF(MOD(numActMBXSvrsPerDC/(calcNumDBCopyInPDCActual+calcNumLagCopyInPDCActual),1),TRUE,FALSE)=TRUE),"No",MultipleDBVolume)),"No")</f>
        <v>Yes</v>
      </c>
      <c r="D110" s="25"/>
      <c r="E110" s="938"/>
      <c r="F110" s="540"/>
      <c r="G110" s="938"/>
      <c r="H110" s="1100" t="s">
        <v>1897</v>
      </c>
      <c r="I110" s="1102" t="str">
        <f>IF(AND(calcTotNumHACopies+calcTotNumLagCopies&gt;=4,calcNumActiveDBsSiteF2F&lt;&gt;"--"),IF(SRModel="Active/Active (Single DAG)",calcActDBSDCDouble,IF(calcActDBSDCWorst&lt;&gt;0,calcActDBSDCWorst,calcActDBSDCSite)),"")</f>
        <v/>
      </c>
    </row>
    <row r="111" spans="1:10" s="642" customFormat="1" ht="15" hidden="1" customHeight="1" outlineLevel="1">
      <c r="A111" s="17"/>
      <c r="B111" s="936" t="s">
        <v>1305</v>
      </c>
      <c r="C111" s="188" t="str">
        <f>IF(HAOption="Yes",DiskLimitOverride,"Yes")</f>
        <v>Yes</v>
      </c>
      <c r="D111" s="25"/>
      <c r="E111" s="980"/>
      <c r="F111" s="540"/>
      <c r="G111" s="980"/>
      <c r="H111" s="1100" t="s">
        <v>1899</v>
      </c>
      <c r="I111" s="1102">
        <f>calcNumDBMemSizing</f>
        <v>28</v>
      </c>
    </row>
    <row r="112" spans="1:10" s="642" customFormat="1" ht="15" hidden="1" customHeight="1" outlineLevel="1">
      <c r="A112" s="17"/>
      <c r="B112" s="344" t="s">
        <v>487</v>
      </c>
      <c r="C112" s="188" t="str">
        <f>IF(OR(HAOption="No",BackupMethod="Hardware VSS Backup/Restore"),"Yes","No")</f>
        <v>No</v>
      </c>
      <c r="D112" s="25"/>
      <c r="E112" s="980"/>
      <c r="F112" s="540"/>
      <c r="G112" s="980"/>
      <c r="H112" s="1100" t="s">
        <v>1900</v>
      </c>
      <c r="I112" s="1102">
        <f>calcNumDBMemSizingSDC</f>
        <v>28</v>
      </c>
    </row>
    <row r="113" spans="1:11" s="642" customFormat="1" ht="15" hidden="1" customHeight="1" outlineLevel="1">
      <c r="A113" s="17"/>
      <c r="B113" s="799" t="s">
        <v>1679</v>
      </c>
      <c r="C113" s="188" t="str">
        <f>IF(AND(HAOption="Yes",calcDedLaggedCopyServer="No",NumDBCopies&gt;=3),ReplayLagManagerEnabled,"No")</f>
        <v>Yes</v>
      </c>
      <c r="D113" s="25"/>
      <c r="E113" s="980"/>
      <c r="F113" s="540"/>
      <c r="G113" s="980"/>
      <c r="I113" s="17"/>
    </row>
    <row r="114" spans="1:11" s="642" customFormat="1" ht="15" hidden="1" customHeight="1" outlineLevel="1">
      <c r="A114" s="17"/>
      <c r="B114" s="637"/>
      <c r="C114" s="347"/>
      <c r="D114" s="25"/>
      <c r="F114" s="643"/>
      <c r="G114" s="643"/>
      <c r="I114" s="17"/>
    </row>
    <row r="115" spans="1:11" s="642" customFormat="1" ht="15" hidden="1" customHeight="1" outlineLevel="1">
      <c r="A115" s="13"/>
      <c r="B115" s="652" t="s">
        <v>714</v>
      </c>
      <c r="C115" s="653" t="s">
        <v>715</v>
      </c>
      <c r="D115" s="652" t="s">
        <v>716</v>
      </c>
      <c r="E115" s="603"/>
      <c r="F115" s="643"/>
      <c r="G115" s="643"/>
      <c r="H115" s="424" t="s">
        <v>648</v>
      </c>
      <c r="I115" s="654" t="s">
        <v>249</v>
      </c>
    </row>
    <row r="116" spans="1:11" s="642" customFormat="1" ht="15" hidden="1" customHeight="1" outlineLevel="1">
      <c r="A116" s="13"/>
      <c r="B116" s="579" t="s">
        <v>603</v>
      </c>
      <c r="C116" s="540">
        <f>IF(HAOption="Yes",IF(RecNumDBsDC1=1,RecNumDBsDC1,RecNumDBsDC1/numActMBXSvrsPerDC),"--")</f>
        <v>7</v>
      </c>
      <c r="D116" s="190">
        <f>IF(AND(HAOption="Yes",SiteResilienceEnabled="Yes",SRModel="Active/Active (Single DAG)"),IF(RecNumDBsDC2=1,RecNumDBsDC2,RecNumDBsDC2/numActMBXSvrsPerDC),"--")</f>
        <v>7</v>
      </c>
      <c r="F116" s="643"/>
      <c r="G116" s="643"/>
      <c r="H116" s="13" t="s">
        <v>664</v>
      </c>
      <c r="I116" s="655">
        <f>IF(HAOption="Yes",IF(SiteResilienceEnabled="Yes",IF(OR(SRModel="Active/Passive",SRModel="Active/Active (Multiple DAGs)"),calcTotNumHACopiesDC1inDC1,calcTotNumHACopiesDC1inDC1+calcNumHAPassCopiesDC2inDC1),calcTotNumHACopiesDC1inDC1),0)</f>
        <v>42</v>
      </c>
    </row>
    <row r="117" spans="1:11" s="642" customFormat="1" ht="15" hidden="1" customHeight="1" outlineLevel="1">
      <c r="A117" s="13"/>
      <c r="B117" s="579" t="s">
        <v>606</v>
      </c>
      <c r="C117" s="540">
        <f>IF(HAOption="Yes",IF(calcNumDBCopyInPDCActual&gt;1,IF(RecNumDBsDC1=1,RecNumDBsDC1,IF(ROUNDUP(calcNumActiveDBs+(calcNumActiveDBs/(numActMBXSvrsPerDC-1)),0)=calcNumActiveDBs,"--",ROUNDUP(calcNumActiveDBs+(calcNumActiveDBs/(numActMBXSvrsPerDC-1)),0))),IF(AND(SRActivationBlocked="No",numActMBXSvrsPerDC&gt;1),calcNumActiveDBs,"--")),"--")</f>
        <v>14</v>
      </c>
      <c r="D117" s="550">
        <f>IF(AND(HAOption="Yes",SiteResilienceEnabled="Yes",SRModel="Active/Active (Single DAG)"),IF(calcNumDBCopyInPDCActual&gt;1,IF(RecNumDBsDC2=1,RecNumDBsDC2,IF(ROUNDUP(calcNumActiveDBsDC2+(calcNumActiveDBsDC2/(numActMBXSvrsPerDC-1)),0)=calcNumActiveDBsDC2,"--",ROUNDUP(calcNumActiveDBsDC2+(calcNumActiveDBsDC2/(numActMBXSvrsPerDC-1)),0))),IF(AND(SRActivationBlocked="No",numActMBXSvrsPerDC&gt;1),calcNumActiveDBsDC2,"--")),"--")</f>
        <v>14</v>
      </c>
      <c r="F117" s="643"/>
      <c r="G117" s="643"/>
      <c r="H117" s="13" t="s">
        <v>665</v>
      </c>
      <c r="I117" s="655">
        <f>IF(AND(HAOption="Yes",SiteResilienceEnabled="Yes"),IF(OR(SRModel="Active/Passive",SRModel="Active/Active (Multiple DAGs)"),calcNumHAPassCopiesDC1inDC2,calcTotNumHACopiesDC2inDC2+calcNumHAPassCopiesDC1inDC2),0)</f>
        <v>42</v>
      </c>
    </row>
    <row r="118" spans="1:11" s="642" customFormat="1" ht="15" hidden="1" customHeight="1" outlineLevel="1">
      <c r="A118" s="13"/>
      <c r="B118" s="410" t="s">
        <v>610</v>
      </c>
      <c r="C118" s="540" t="str">
        <f>IF(AND(HAOption="Yes",SiteResilienceEnabled="Yes",numDBCopiesSDC&gt;=1,calcNumDBCopyInPDCActual&lt;3,SRActivationBlocked="No",ValidationCheck=FALSE),ROUNDUP(IF(calcNumDBCopyInPDCActual=1,(RecNumDBsDC1-IF(calcNumActiveDBsFF="--",0,calcNumActiveDBsFF))/IF(AND(calcNumDBCopyInPDCActual=1,OR(numActMBXSvrsPerDC=1,calcSRAASDDRServers="No"),SiteResilienceEnabled="Yes",SRModel="Active/Active (Single DAG)"),calcNumAMBXServersDC2,calcNumPMBXServersDC2),0),0),"--")</f>
        <v>--</v>
      </c>
      <c r="D118" s="550" t="str">
        <f>IF(AND(HAOption="Yes",SiteResilienceEnabled="Yes",SRModel="Active/Active (Single DAG)",numDBCopiesSDC&gt;=1,calcNumDBCopyInPDCActual&lt;3,SRActivationBlocked="No",ValidationCheck=FALSE),ROUNDUP(IF(calcNumDBCopyInPDCActual=1,(RecNumDBsDC2-IF(calcNumActiveDBsFFDC2="--",0,calcNumActiveDBsFFDC2))/IF(AND(calcNumDBCopyInPDCActual=1,OR(numActMBXSvrsPerDC=1,calcSRAASDDRServers="No"),SiteResilienceEnabled="Yes",SRModel="Active/Active (Single DAG)"),calcNumAMBXServersDC1,calcNumPMBXServersDC1),0),0),"--")</f>
        <v>--</v>
      </c>
      <c r="F118" s="643"/>
      <c r="G118" s="643"/>
      <c r="H118" s="13" t="s">
        <v>666</v>
      </c>
      <c r="I118" s="655">
        <f>calcTotNumLagDBCopiesPDC</f>
        <v>14</v>
      </c>
    </row>
    <row r="119" spans="1:11" s="642" customFormat="1" ht="15" hidden="1" customHeight="1" outlineLevel="1">
      <c r="A119" s="13"/>
      <c r="B119" s="579" t="s">
        <v>637</v>
      </c>
      <c r="C119" s="540" t="str">
        <f>IF(OR(calcNumActiveDBsPDCFFinSDC="--",calcNumActiveDBsPDCFFinSDC=0),"--",IF(AND(numActMBXSvrsPerDC&gt;1,calcNumDBCopyInPDCActual&gt;1),RecNumDBsDC1-(ROUNDUP((calcNumActiveDBs/(numActMBXSvrsPerDC-1)),0)),0))</f>
        <v>--</v>
      </c>
      <c r="D119" s="550" t="str">
        <f>IF(OR(calcNumActiveDBsPDCFFinSDCDC2="--",calcNumActiveDBsPDCFFinSDCDC2=0),"--",IF(AND(numActMBXSvrsPerDC&gt;1,calcNumDBCopyInPDCActual&gt;1),RecNumDBsDC2-(ROUNDUP((calcNumActiveDBsDC2/(numActMBXSvrsPerDC-1)),0)),0))</f>
        <v>--</v>
      </c>
      <c r="F119" s="643"/>
      <c r="G119" s="643"/>
      <c r="H119" s="13" t="s">
        <v>667</v>
      </c>
      <c r="I119" s="655">
        <f>calcTotNumLagDBCopiesSDC</f>
        <v>14</v>
      </c>
    </row>
    <row r="120" spans="1:11" s="642" customFormat="1" ht="15" hidden="1" customHeight="1" outlineLevel="1">
      <c r="A120" s="13"/>
      <c r="B120" s="579" t="s">
        <v>638</v>
      </c>
      <c r="C120" s="540" t="str">
        <f>IF(OR(calcNumActiveDBsPDCFFinSDC="--",calcNumActiveDBsPDCFFinSDC=0),"--",RecNumDBsDC1-calcTotActiveDBsPDCFFinPDC)</f>
        <v>--</v>
      </c>
      <c r="D120" s="550" t="str">
        <f>IF(OR(calcNumActiveDBsPDCFFinSDCDC2="--",calcNumActiveDBsPDCFFinSDCDC2=0),"--",RecNumDBsDC2-calcTotActiveDBsPDCFFinPDCDC2)</f>
        <v>--</v>
      </c>
      <c r="F120" s="643"/>
      <c r="G120" s="643"/>
      <c r="I120" s="17"/>
    </row>
    <row r="121" spans="1:11" s="642" customFormat="1" ht="15" hidden="1" customHeight="1" outlineLevel="1">
      <c r="A121" s="13"/>
      <c r="B121" s="579" t="s">
        <v>605</v>
      </c>
      <c r="C121" s="540" t="str">
        <f>IF(HAOption="Yes",IF(SiteResilienceEnabled="Yes",IF(SRActivationBlocked="No",IF(AND(NumDBCopies&gt;=3,numActMBXSvrsPerDC,IF(AND(SRModel="Active/Active (Single DAG)",calcSRAASDDRServers="No"),calcNumAMBXServersDC2,calcNumPMBXServersDC2)&gt;=4),IF(calcNumDBCopyInPDCActual&gt;=3,MIN(TotNumDBCopiesServer,IF(numActMBXSvrsPerDC-2=1,TotNumDBCopiesServer/2,ROUNDUP(calcNumActiveDBs+((calcNumActiveDBs*2)/(numActMBXSvrsPerDC-2)),0)+IF(calcTotNumHACopiesDC1inDC1&lt;calcDBPerm,2,0))),IF(numActMBXSvrsPerDC&gt;2,MIN(TotNumDBCopiesServer,ROUNDUP((RecNumDBsDC1-(ROUNDUP((calcNumActiveDBs/(numActMBXSvrsPerDC-1)),0)*2))/(numActMBXSvrsPerDC-2),0)+IF(calcTotNumHACopiesDC1inDC1&lt;calcDBPerm,2,0)),0)),"--"),IF(AND(calcNumDBCopyInPDCActual&gt;=3,calcNumAMBXServersDC1+calcNumPMBXServersDC2&gt;=4),MIN(TotNumDBCopiesServer,ROUNDUP(calcNumActiveDBs+((calcNumActiveDBs*2)/(numActMBXSvrsPerDC-2)),0)+IF(calcTotNumHACopiesDC1inDC1&lt;calcDBPerm,2,0)),"--")),IF(AND(calcNumDBCopyInPDCActual&gt;=3,numActMBXSvrsPerDC&gt;=4),MIN(TotNumDBCopiesServer,IF(numActMBXSvrsPerDC-2=1,TotNumDBCopiesServer/2,ROUNDUP(calcNumActiveDBs+((calcNumActiveDBs*2)/(numActMBXSvrsPerDC-2)),0)+IF(calcTotNumHACopiesDC1inDC1&lt;calcDBPerm,2,0))),"--")),"--")</f>
        <v>--</v>
      </c>
      <c r="D121" s="550" t="str">
        <f>IF(AND(HAOption="Yes",SiteResilienceEnabled="Yes",SRModel="Active/Active (Single DAG)"),IF(SiteResilienceEnabled="Yes",IF(SRActivationBlocked="No",IF(AND(NumDBCopies&gt;=3,numActMBXSvrsPerDC+IF(AND(SRModel="Active/Active (Single DAG)",calcSRAASDDRServers="No"),calcNumAMBXServersDC1,calcNumPMBXServersDC1)&gt;=4),IF(calcNumDBCopyInPDCActual&gt;=3,MIN(TotNumDBCopiesServer,IF(numActMBXSvrsPerDC-2=1,TotNumDBCopiesServer/2,ROUNDUP(calcNumActiveDBsDC2+((calcNumActiveDBsDC2*2)/(numActMBXSvrsPerDC-2)),0))),IF(numActMBXSvrsPerDC&gt;2,MIN(TotNumDBCopiesServer,ROUNDUP((RecNumDBsDC2-(ROUNDUP((calcNumActiveDBsDC2/(numActMBXSvrsPerDC-1)),0)*2))/(numActMBXSvrsPerDC-2),0)),0)),"--"),IF(AND(calcNumDBCopyInPDCActual&gt;=3,numActMBXSvrsPerDC&gt;=4),MIN(TotNumDBCopiesServer,IF(numActMBXSvrsPerDC-2=1,TotNumDBCopiesServer/2,ROUNDUP(calcNumActiveDBsDC2+((calcNumActiveDBsDC2*2)/(numActMBXSvrsPerDC-2)),0))),"--")),IF(AND(calcNumDBCopyInPDC&gt;=3,numActMBXSvrsPerDC&gt;=4),MIN(TotNumDBCopiesServer,IF(numActMBXSvrsPerDC-2=1,TotNumDBCopiesServer/2,ROUNDUP(calcNumActiveDBsDC2+((calcNumActiveDBsDC2*2)/(numActMBXSvrsPerDC-2)),0))),"--")),"--")</f>
        <v>--</v>
      </c>
      <c r="F121" s="643"/>
      <c r="G121" s="643"/>
      <c r="I121" s="17"/>
    </row>
    <row r="122" spans="1:11" s="642" customFormat="1" ht="15" hidden="1" customHeight="1" outlineLevel="1">
      <c r="A122" s="13"/>
      <c r="B122" s="579" t="s">
        <v>604</v>
      </c>
      <c r="C122" s="540" t="str">
        <f>IF(AND(HAOption="Yes",SiteResilienceEnabled="Yes",SRActivationBlocked="No",numDBCopiesSDC&gt;=1,OR(calcNumDBCopyInPDCActual&lt;3,numActMBXSvrsPerDC&lt;4),ValidationCheck=FALSE,calcNumActiveDBsSF&lt;&gt;"--"),ROUNDUP(((calcNumActiveDBsFF-calcNumActiveDBs)*2)/IF(AND(SRModel="Active/Active (Single DAG)",calcSRAASDDRServers="No"),calcNumAMBXServersDC2,calcNumPMBXServersDC2),0),"--")</f>
        <v>--</v>
      </c>
      <c r="D122" s="550" t="str">
        <f>IF(AND(HAOption="Yes",SiteResilienceEnabled="Yes",SRActivationBlocked="No",SRModel="Active/Active (Single DAG)",numDBCopiesSDC&gt;=1,OR(calcNumDBCopyInPDCActual&lt;3,numActMBXSvrsPerDC&lt;4),ValidationCheck=FALSE,calcNumActiveDBsSFDC2&lt;&gt;"--"),ROUNDUP(((calcNumActiveDBsFFDC2-calcNumActiveDBsDC2)*2)/IF(AND(SRModel="Active/Active (Single DAG)",calcSRAASDDRServers="No"),calcNumAMBXServersDC1,calcNumPMBXServersDC1),0),"--")</f>
        <v>--</v>
      </c>
      <c r="F122" s="643"/>
      <c r="G122" s="643"/>
      <c r="I122" s="17"/>
    </row>
    <row r="123" spans="1:11" s="642" customFormat="1" ht="15" hidden="1" customHeight="1" outlineLevel="1">
      <c r="A123" s="13"/>
      <c r="B123" s="410" t="s">
        <v>639</v>
      </c>
      <c r="C123" s="540" t="str">
        <f>IF(calcNumActiveDBsPDCSFinSDC="--","--",RecNumDBsDC1-(IF(ROUNDUP((calcNumActiveDBs/(numActMBXSvrsPerDC-1)),0)*2&gt;=RecNumDBsDC1,RecNumDBsDC1,ROUNDUP((calcNumActiveDBs/(numActMBXSvrsPerDC-1)),0)*2)))</f>
        <v>--</v>
      </c>
      <c r="D123" s="550" t="str">
        <f>IF(calcNumActiveDBsPDCSFinSDCDC2="--","--",RecNumDBsDC2-(IF(ROUNDUP((calcNumActiveDBsDC2/(numActMBXSvrsPerDC-1)),0)*2&gt;=RecNumDBsDC2,RecNumDBsDC2,ROUNDUP((calcNumActiveDBsDC2/(numActMBXSvrsPerDC-1)),0)*2)))</f>
        <v>--</v>
      </c>
      <c r="F123" s="643"/>
      <c r="G123" s="643"/>
      <c r="I123" s="17"/>
    </row>
    <row r="124" spans="1:11" s="642" customFormat="1" ht="15" hidden="1" customHeight="1" outlineLevel="1">
      <c r="A124" s="13"/>
      <c r="B124" s="579" t="s">
        <v>638</v>
      </c>
      <c r="C124" s="540" t="str">
        <f>IF(calcNumActiveDBsPDCSFinSDC="--","--",ROUNDUP((calcNumActiveDBs/(numActMBXSvrsPerDC-1)),0)*2)</f>
        <v>--</v>
      </c>
      <c r="D124" s="550" t="str">
        <f>IF(calcNumActiveDBsPDCSFinSDCDC2="--","--",ROUNDUP((calcNumActiveDBsDC2/(numActMBXSvrsPerDC-1)),0)*2)</f>
        <v>--</v>
      </c>
      <c r="F124" s="643"/>
      <c r="G124" s="643"/>
      <c r="I124" s="17"/>
    </row>
    <row r="125" spans="1:11" ht="15" hidden="1" customHeight="1" outlineLevel="1">
      <c r="A125" s="17"/>
      <c r="B125" s="25"/>
      <c r="C125" s="643"/>
      <c r="D125" s="5"/>
      <c r="E125" s="5"/>
      <c r="F125" s="5"/>
      <c r="G125" s="5"/>
      <c r="I125" s="17"/>
    </row>
    <row r="126" spans="1:11" ht="15" hidden="1" customHeight="1" outlineLevel="1" thickBot="1">
      <c r="A126" s="17"/>
      <c r="B126" s="172" t="s">
        <v>717</v>
      </c>
      <c r="C126" s="193" t="s">
        <v>249</v>
      </c>
      <c r="D126" s="5"/>
      <c r="E126" s="5"/>
      <c r="F126" s="5"/>
      <c r="G126" s="5"/>
      <c r="H126" s="447" t="s">
        <v>299</v>
      </c>
      <c r="I126" s="448" t="s">
        <v>249</v>
      </c>
      <c r="J126" s="665"/>
    </row>
    <row r="127" spans="1:11" ht="15" hidden="1" customHeight="1" outlineLevel="1" thickTop="1">
      <c r="A127" s="17"/>
      <c r="B127" s="574" t="s">
        <v>567</v>
      </c>
      <c r="C127" s="606">
        <f>IF(AND(HAOption="Yes",SiteResilienceEnabled="Yes",numDBCopiesSDC&lt;&gt;0,ValidationCheck=FALSE),IF(OR(AND(SiteResilienceEnabled="Yes",SRModel="Active/Active (Single DAG)",calcSRAASDDRServers="No"),AND(calcNumDBCopyInPDCActual=1,numActMBXSvrsPerDC=1,SiteResilienceEnabled="Yes",SRModel="Active/Active (Single DAG)")),ROUNDUP(RecNumDBs/calcNumAMBXServersDC2,0),ROUNDUP(IF(numDBCopiesSDC=1,calcNumHAPassCopiesDC1inDC2/calcNumPMBXServersDC2,IF(SRModel="Active/Active (Single DAG)",RecNumDBsDC2,RecNumDBs)/calcNumPMBXServersDC2),0)),"--")</f>
        <v>14</v>
      </c>
      <c r="D127" s="5"/>
      <c r="E127" s="5"/>
      <c r="F127" s="5"/>
      <c r="G127" s="5"/>
      <c r="H127" s="648" t="s">
        <v>492</v>
      </c>
      <c r="I127" s="649" t="str">
        <f>IF(IF(calcDedLaggedCopyServer="No",AND(JBODEvaluation="Yes",OR(VolArchitecture="1 Volume / DB",VolArchitecture="Multiple DBs / Volume"),NumDBCopies&gt;=3,OR(calcNumLagCopyInPDCActual=0,IF(VolArchitecture="Multiple DBs / Volume",calcNumLagCopyInPDCActual&gt;=1,calcNumLagCopyInPDCActual&gt;=2))),AND(JBODEvaluation="Yes",OR(VolArchitecture="1 Volume / DB",VolArchitecture="Multiple DBs / Volume"),NumDBCopies&gt;=3)),IF(AND(SiteResilienceEnabled="Yes",SRModel="Active/Active (Single DAG)",calcSRAASDDRServers="No",IF(VolArchitecture="Multiple DBs / Volume",(calcNumLagCopyInSDCActual+calcNumDBCopyInSDCActual)=1,calcNumDBCopyInSDCActual=1)),"RAID","JBOD"),"RAID")</f>
        <v>JBOD</v>
      </c>
      <c r="J127" s="628"/>
    </row>
    <row r="128" spans="1:11" ht="15" hidden="1" customHeight="1" outlineLevel="1">
      <c r="A128" s="17"/>
      <c r="B128" s="574" t="s">
        <v>565</v>
      </c>
      <c r="C128" s="606">
        <f>IF(AND(HAOption="Yes",SiteResilienceEnabled="Yes",calcNumDBCopyInSDC&gt;=2,ValidationCheck=FALSE),IF(AND(SRModel="Active/Active (Single DAG)",calcSRAASDDRServers="No",calcNumAMBXServersDC2&gt;=2),IF(calcNumAMBXServersDC2=numActMBXSvrsPerDC,calcNumActiveDBsFF,ROUNDUP(RecNumDBs/(calcNumAMBXServersDC2-1),0))+calcNumActiveDBsFF,IF(calcNumPMBXServersDC2&gt;=2,IF(calcNumPMBXServersDC2=numActMBXSvrsPerDC,calcNumActiveDBsFF,ROUNDUP(RecNumDBs/(calcNumPMBXServersDC2-1),0)),"--")),"--")</f>
        <v>28</v>
      </c>
      <c r="D128" s="5"/>
      <c r="E128" s="5"/>
      <c r="F128" s="5"/>
      <c r="G128" s="5"/>
      <c r="H128" s="648" t="s">
        <v>495</v>
      </c>
      <c r="I128" s="649" t="str">
        <f>IF(AND(HAOption="Yes",SiteResilienceEnabled="Yes",ValidationCheck=FALSE,numDBCopiesSDC&gt;0),IF(IF(calcDedLaggedCopyServer="No",AND(JBODEvaluation="Yes",OR(VolArchitecture="1 Volume / DB",VolArchitecture="Multiple DBs / Volume"),IF(VolArchitecture="Multiple DBs / Volume",(calcNumLagCopyInSDCActual+calcNumDBCopyInSDCActual)&gt;=2,calcNumDBCopyInSDCActual&gt;=2),IF(VolArchitecture="Multiple DBs / Volume",TRUE,OR(calcNumLagCopyInSDCActual=0,calcNumLagCopyInSDCActual&gt;=2))),AND(JBODEvaluation="Yes",OR(VolArchitecture="1 Volume / DB",VolArchitecture="Multiple DBs / Volume"),IF(VolArchitecture="Multiple DBs / Volume",(calcNumLagCopyInSDCActual+calcNumDBCopyInSDCActual)&gt;=2,calcNumDBCopyInSDCActual&gt;=2))),"JBOD","RAID"),"--")</f>
        <v>JBOD</v>
      </c>
      <c r="J128" s="628"/>
      <c r="K128" s="642"/>
    </row>
    <row r="129" spans="1:10" ht="15" hidden="1" customHeight="1" outlineLevel="1">
      <c r="A129" s="17"/>
      <c r="B129" s="574" t="s">
        <v>566</v>
      </c>
      <c r="C129" s="606" t="str">
        <f>IF(AND(HAOption="Yes",SiteResilienceEnabled="Yes",numDBCopiesSDC&gt;=3,ValidationCheck=FALSE),IF(AND(SRModel="Active/Active (Single DAG)",calcSRAASDDRServers="No",calcNumAMBXServersDC2&gt;=4),IF(calcNumAMBXServersDC2=numActMBXSvrsPerDC,calcNumActiveDBsSF,ROUNDUP(RecNumDBs/(calcNumAMBXServersDC2-2),0))+calcNumActiveDBsSF,IF(calcNumPMBXServersDC2&gt;=4,IF(calcNumPMBXServersDC2=numActMBXSvrsPerDC,calcNumActiveDBsSF,ROUNDUP(RecNumDBs/(calcNumPMBXServersDC2-2),0)),"--")),"--")</f>
        <v>--</v>
      </c>
      <c r="D129" s="5"/>
      <c r="F129" s="5"/>
      <c r="G129" s="5"/>
      <c r="H129" s="648" t="s">
        <v>494</v>
      </c>
      <c r="I129" s="649" t="str">
        <f>IF(AND(calcDedLaggedCopyServer="Yes",numLagDBCopies&gt;0,ValidationCheck=FALSE,HAOption="Yes"),IF(AND(JBODEvaluation="Yes",OR(VolArchitecture="1 Volume / DB",VolArchitecture="Multiple DBs / Volume"),OR(calcNumLagCopyInPDCActual&gt;=2,calcNumLagCopyInSDCActual&gt;2)),"JBOD","RAID"),"--")</f>
        <v>--</v>
      </c>
      <c r="J129" s="628"/>
    </row>
    <row r="130" spans="1:10" ht="15" hidden="1" customHeight="1" outlineLevel="1">
      <c r="A130" s="17"/>
      <c r="B130" s="25" t="s">
        <v>568</v>
      </c>
      <c r="C130" s="190">
        <f>IF(AND(HAOption="Yes",SiteResilienceEnabled="Yes"),IF(AND(calcNumAMBXServersDC1=1,calcNumDBCopyInPDC=1,SiteResilienceEnabled="Yes",SRModel="Active/Active (Single DAG)"),calcNumDBMemSizing,MAX(calcNumActiveDBsSiteF,calcNumActiveDBsSiteF1F,calcNumActiveDBsSiteF2F)),"--")</f>
        <v>28</v>
      </c>
      <c r="D130" s="5"/>
      <c r="E130" s="5"/>
      <c r="F130" s="5"/>
      <c r="G130" s="5"/>
      <c r="I130" s="17"/>
    </row>
    <row r="131" spans="1:10" ht="15" hidden="1" customHeight="1" outlineLevel="1">
      <c r="A131" s="17"/>
      <c r="B131" s="628"/>
      <c r="C131" s="518"/>
      <c r="D131" s="5"/>
      <c r="E131" s="5"/>
      <c r="F131" s="5"/>
      <c r="G131" s="5"/>
      <c r="I131" s="17"/>
      <c r="J131" s="13"/>
    </row>
    <row r="132" spans="1:10" s="642" customFormat="1" ht="15" hidden="1" customHeight="1" outlineLevel="1">
      <c r="A132" s="17"/>
      <c r="B132" s="172" t="s">
        <v>415</v>
      </c>
      <c r="C132" s="172" t="s">
        <v>249</v>
      </c>
      <c r="D132" s="5"/>
      <c r="E132" s="5">
        <f>IF(AND(HAOption="Yes",calcMultipleDBVolume="Yes"),IF(SiteResilienceEnabled="Yes",IF(calcNumActiveDBsSiteF2F&lt;&gt;"--",calcTotNumHACopies-2,IF(calcNumActiveDBsSiteF1F&lt;&gt;"--",calcTotNumHACopies-1,1)),IF(calcNumActiveDBsSF&lt;&gt;"--",calcTotNumHACopies-2,IF(calcNumActiveDBsFF&lt;&gt;"--",calcTotNumHACopies-1,1))),1)</f>
        <v>2</v>
      </c>
      <c r="F132" s="5"/>
      <c r="G132" s="5"/>
      <c r="H132" s="172" t="s">
        <v>416</v>
      </c>
      <c r="I132" s="250" t="s">
        <v>249</v>
      </c>
      <c r="J132" s="13"/>
    </row>
    <row r="133" spans="1:10" s="642" customFormat="1" ht="15" hidden="1" customHeight="1" outlineLevel="1">
      <c r="A133" s="17"/>
      <c r="B133" s="25" t="s">
        <v>1387</v>
      </c>
      <c r="C133" s="194">
        <f>VLOOKUP(IF(HAOption="Yes",TotNumDBCopiesServer,RecNumDBs),tblMinESECacheReq,3,TRUE)</f>
        <v>12</v>
      </c>
      <c r="D133" s="5"/>
      <c r="E133" s="5"/>
      <c r="F133" s="5"/>
      <c r="G133" s="5"/>
      <c r="H133" s="25" t="s">
        <v>368</v>
      </c>
      <c r="I133" s="409">
        <f>IF(AND(OR(calcNumAMBXServersDC2&lt;&gt;0,calcNumPMBXServersDC2&gt;0),SiteResilienceEnabled="Yes",ValidationCheck=FALSE,calcNumDBMemSizingSDC&lt;&gt;"--"),ROUNDUP((NumTier1MBXDB*calcNumDBMemSizingSDC*Tier1MemoryProfile/1024)+(NumTier2MBXDB*calcNumDBMemSizingSDC*Tier2MemoryProfile/1024)+(NumTier3MBXDB*calcNumDBMemSizingSDC*Tier3MemoryProfile/1024)+(NumTier4MBXDB*calcNumDBMemSizingSDC*Tier4MemoryProfile/1024),0),"--")</f>
        <v>30</v>
      </c>
      <c r="J133" s="13"/>
    </row>
    <row r="134" spans="1:10" s="642" customFormat="1" ht="15" hidden="1" customHeight="1" outlineLevel="1">
      <c r="A134" s="17"/>
      <c r="B134" s="25" t="s">
        <v>450</v>
      </c>
      <c r="C134" s="194">
        <f>IF(HAOption="Yes",ROUNDUP((NumTier1MBXDB*calcNumDBMemSizing*Tier1MemoryProfile/1024)+(NumTier2MBXDB*calcNumDBMemSizing*Tier2MemoryProfile/1024)+(NumTier3MBXDB*calcNumDBMemSizing*Tier3MemoryProfile/1024)+(NumTier4MBXDB*calcNumDBMemSizing*Tier4MemoryProfile/1024),0),ROUNDUP((calcTier1MBX/numMBXServers*Tier1MemoryProfile/1024)+(calcTier3MBX/numMBXServers*Tier3MemoryProfile/1024)+(calcTier2MBX/numMBXServers*Tier2MemoryProfile/1024)+(calcTier4MBX/numMBXServers*Tier4MemoryProfile/1024),0))</f>
        <v>30</v>
      </c>
      <c r="D134" s="5"/>
      <c r="E134" s="5"/>
      <c r="F134" s="5"/>
      <c r="G134" s="5"/>
      <c r="H134" s="628" t="s">
        <v>792</v>
      </c>
      <c r="I134" s="650">
        <f>IF(AND(OR(calcNumAMBXServersDC2&lt;&gt;0,calcNumPMBXServersDC2&gt;0),SiteResilienceEnabled="Yes",ValidationCheck=FALSE,calcNumActiveDBsSiteF&lt;&gt;"--"),minDBCacheMemMBXSDC*1024*1024*1024/32768,"--")</f>
        <v>983040</v>
      </c>
      <c r="J134" s="13"/>
    </row>
    <row r="135" spans="1:10" s="642" customFormat="1" ht="15" hidden="1" customHeight="1" outlineLevel="1">
      <c r="A135" s="17"/>
      <c r="B135" s="628" t="s">
        <v>792</v>
      </c>
      <c r="C135" s="550">
        <f>minDBCacheMemMBX*1024*1024*1024/32768</f>
        <v>983040</v>
      </c>
      <c r="D135" s="5"/>
      <c r="E135" s="859"/>
      <c r="F135" s="5"/>
      <c r="G135" s="980"/>
      <c r="H135" s="1068" t="s">
        <v>1619</v>
      </c>
      <c r="I135" s="188">
        <f>IF(AND(OR(calcNumAMBXServersDC2&lt;&gt;0,calcNumPMBXServersDC2&gt;0),SiteResilienceEnabled="Yes",ValidationCheck=FALSE,calcNumActiveDBsSiteF&lt;&gt;"--"),((NumTier1MBXDB*Tier1MBXSize/Tier1AvgMessageSize)+(NumTier2MBXDB*Tier2MBXSize/Tier2AvgMessageSize)+(NumTier3MBXDB*Tier3MBXSize/Tier3AvgMessageSize)+(NumTier4MBXDB*Tier4MBXSize/Tier4AvgMessageSize))*calcNumDBMemSizingSDC,"--")</f>
        <v>47461.538461538468</v>
      </c>
      <c r="J135" s="13"/>
    </row>
    <row r="136" spans="1:10" s="642" customFormat="1" ht="15" hidden="1" customHeight="1" outlineLevel="1">
      <c r="A136" s="17"/>
      <c r="B136" s="25" t="s">
        <v>790</v>
      </c>
      <c r="C136" s="190">
        <f>CachePages/((calcNumDBMemSizing*0.8)+(IF(HAOption="Yes",TotNumDBCopiesServer,RecNumDBs)*0.2))</f>
        <v>35108.571428571428</v>
      </c>
      <c r="D136" s="643"/>
      <c r="E136" s="643"/>
      <c r="F136" s="643"/>
      <c r="G136" s="980"/>
      <c r="H136" s="1069" t="s">
        <v>1620</v>
      </c>
      <c r="I136" s="994">
        <f>IF(AND(OR(calcNumAMBXServersDC2&lt;&gt;0,calcNumPMBXServersDC2&gt;0),SiteResilienceEnabled="Yes",ValidationCheck=FALSE,calcNumActiveDBsSiteF&lt;&gt;"--"),((NumTier1MBXDB*Tier1MBXSize/Tier1AvgMessageSize)+(NumTier2MBXDB*Tier2MBXSize/Tier2AvgMessageSize)+(NumTier3MBXDB*Tier3MBXSize/Tier3AvgMessageSize)+(NumTier4MBXDB*Tier4MBXSize/Tier4AvgMessageSize))*(TotNumDBCopiesServer-calcNumDBMemSizingSDC),"--")</f>
        <v>0</v>
      </c>
      <c r="J136" s="13"/>
    </row>
    <row r="137" spans="1:10" s="642" customFormat="1" ht="15" hidden="1" customHeight="1" outlineLevel="1">
      <c r="A137" s="17"/>
      <c r="B137" s="25" t="s">
        <v>791</v>
      </c>
      <c r="C137" s="190">
        <f>IF(HAOption="No",0,CachePages/(((calcNumDBMemSizing*0.8)+(IF(HAOption="Yes",TotNumDBCopiesServer,RecNumDBs)*0.2))*5))</f>
        <v>7021.7142857142844</v>
      </c>
      <c r="D137" s="643"/>
      <c r="E137" s="643"/>
      <c r="F137" s="643"/>
      <c r="G137" s="643"/>
      <c r="H137" s="25" t="s">
        <v>823</v>
      </c>
      <c r="I137" s="1085">
        <f>IF(AND(OR(calcNumAMBXServersDC2&lt;&gt;0,calcNumPMBXServersDC2&gt;0),SiteResilienceEnabled="Yes",ValidationCheck=FALSE,calcNumActiveDBsSiteF&lt;&gt;"--"),7+((calcItemsPerServerActiveSDC*110)+(calcItemsPerServerPassiveSDC*24))/1073741824,"--")</f>
        <v>7.0048622202414732</v>
      </c>
      <c r="J137" s="13"/>
    </row>
    <row r="138" spans="1:10" s="642" customFormat="1" ht="15" hidden="1" customHeight="1" outlineLevel="1">
      <c r="A138" s="17"/>
      <c r="B138" s="628" t="s">
        <v>1268</v>
      </c>
      <c r="C138" s="202">
        <f>MAX(minReqMemory,((100*CachePages*32768/25)/1024/1024/1024)+IF(MultiRoleEnabled="Yes",calcCASMemReq,0))</f>
        <v>128.4</v>
      </c>
      <c r="D138" s="643"/>
      <c r="E138" s="643"/>
      <c r="F138" s="643"/>
      <c r="G138" s="643"/>
      <c r="H138" s="628" t="s">
        <v>1268</v>
      </c>
      <c r="I138" s="409">
        <f>IF(AND(OR(calcNumAMBXServersDC2&lt;&gt;0,calcNumPMBXServersDC2&gt;0),SiteResilienceEnabled="Yes",ValidationCheck=FALSE,calcNumActiveDBsSiteF&lt;&gt;"--"),MAX(minReqMemory,((100*CachePagesDC2*32768/25)/1024/1024/1024)+IF(MultiRoleEnabled="Yes",calcCASMemReqSDC,0)),"--")</f>
        <v>128.4</v>
      </c>
      <c r="J138" s="13"/>
    </row>
    <row r="139" spans="1:10" s="642" customFormat="1" ht="15" hidden="1" customHeight="1" outlineLevel="1">
      <c r="A139" s="17"/>
      <c r="B139" s="25" t="s">
        <v>823</v>
      </c>
      <c r="C139" s="267">
        <f>7+((calcItemsPerServerActive*110)+(calcItemsPerServerPassive*24))/1073741824</f>
        <v>7.0048622202414732</v>
      </c>
      <c r="D139" s="5"/>
      <c r="E139" s="5"/>
      <c r="F139" s="5"/>
      <c r="G139" s="5"/>
      <c r="H139" s="628" t="s">
        <v>824</v>
      </c>
      <c r="I139" s="409">
        <f>IF(AND(OR(calcNumAMBXServersDC2&lt;&gt;0,calcNumPMBXServersDC2&gt;0),SiteResilienceEnabled="Yes",ValidationCheck=FALSE,calcNumActiveDBsSiteF&lt;&gt;"--"),IF(numMCyclesPerCoreSDC&lt;&gt;0,ROUND(2+(calcCASCPUSDC/calcAvSvrMCyclesSDC*numProcCoresSDC*2),0),(numProcCoresSDC*2*0.2)+2),"--")</f>
        <v>8.4</v>
      </c>
      <c r="J139" s="13"/>
    </row>
    <row r="140" spans="1:10" s="642" customFormat="1" ht="15" hidden="1" customHeight="1" outlineLevel="1">
      <c r="A140" s="17"/>
      <c r="B140" s="628" t="s">
        <v>824</v>
      </c>
      <c r="C140" s="267">
        <f>IF(numMCyclesPerCorePDC&lt;&gt;0,ROUND(2+(calcCASCPUPDC/calcAvSvrMCycles*numProcCoresPDC*2),0),(numProcCoresPDC*2*0.2)+2)</f>
        <v>8.4</v>
      </c>
      <c r="D140" s="5"/>
      <c r="E140" s="5"/>
      <c r="F140" s="5"/>
      <c r="G140" s="5"/>
      <c r="H140" s="628" t="s">
        <v>861</v>
      </c>
      <c r="I140" s="409">
        <f>IF(AND(OR(calcNumAMBXServersDC2&lt;&gt;0,calcNumPMBXServersDC2&gt;0),SiteResilienceEnabled="Yes",ValidationCheck=FALSE,calcNumActiveDBsSiteF&lt;&gt;"--"),IF((0.25*calcMBXSDCRAM)+calcCIMemReqSDC&gt;calcMBXSDCRAM,calcMBXSDCRAM+calcCIMemReqSDC,calcMBXSDCRAM),"--")</f>
        <v>128.4</v>
      </c>
      <c r="J140" s="13"/>
    </row>
    <row r="141" spans="1:10" ht="15" hidden="1" customHeight="1" outlineLevel="1">
      <c r="A141" s="17"/>
      <c r="B141" s="628" t="s">
        <v>861</v>
      </c>
      <c r="C141" s="194">
        <f>IF((0.25*calcServerRAM)+calcCIMemReq&gt;calcServerRAM,calcServerRAM+calcCIMemReq,calcServerRAM)</f>
        <v>128.4</v>
      </c>
      <c r="D141" s="5"/>
      <c r="E141" s="5"/>
      <c r="F141" s="5"/>
      <c r="G141" s="5"/>
      <c r="H141" s="25" t="s">
        <v>374</v>
      </c>
      <c r="I141" s="409">
        <f>IF(AND(OR(calcNumAMBXServersDC2&lt;&gt;0,calcNumPMBXServersDC2&gt;0),SiteResilienceEnabled="Yes",ValidationCheck=FALSE,calcNumActiveDBsSiteF&lt;&gt;"--"),MAX(IF(IF(calcTotServerRAMSDC&gt;=64,CEILING(calcTotServerRAMSDC,32),IF(calcTotServerRAMSDC&gt;=32,CEILING(calcTotServerRAMSDC,16),IF(calcTotServerRAMSDC&gt;=16,CEILING(calcTotServerRAMSDC,8),IF(calcTotServerRAMSDC&gt;=4,CEILING(calcTotServerRAMSDC,4),CEILING(calcTotServerRAMSDC,2)))))&lt;ServerRAMConfig,ServerRAMConfig,IF(calcTotServerRAMSDC&gt;=64,CEILING(calcTotServerRAMSDC,32),IF(calcTotServerRAMSDC&gt;=32,CEILING(calcTotServerRAMSDC,16),IF(calcTotServerRAMSDC&gt;=16,CEILING(calcTotServerRAMSDC,8),IF(calcTotServerRAMSDC&gt;=4,CEILING(calcTotServerRAMSDC,4),CEILING(calcTotServerRAMSDC,2)))))),8),"--")</f>
        <v>160</v>
      </c>
    </row>
    <row r="142" spans="1:10" s="642" customFormat="1" ht="15" hidden="1" customHeight="1" outlineLevel="1">
      <c r="A142" s="17"/>
      <c r="B142" s="25" t="s">
        <v>374</v>
      </c>
      <c r="C142" s="194">
        <f>MAX(IF(calcTotServerRAM&gt;=64,CEILING(calcTotServerRAM,32),IF(calcTotServerRAM&gt;=32,CEILING(calcTotServerRAM,16),IF(calcTotServerRAM&gt;=16,CEILING(calcTotServerRAM,8),IF(calcTotServerRAM&gt;=4,CEILING(calcTotServerRAM,4),CEILING(calcTotServerRAM,2))))),8)</f>
        <v>160</v>
      </c>
      <c r="D142" s="794"/>
      <c r="E142" s="794"/>
      <c r="F142" s="794"/>
      <c r="G142" s="794"/>
      <c r="H142" s="628" t="s">
        <v>1269</v>
      </c>
      <c r="I142" s="409" t="str">
        <f>IF(AND(OR(calcNumAMBXServersDC2&lt;&gt;0,calcNumPMBXServersDC2&gt;0),MultiRoleEnabled="No",SiteResilienceEnabled="Yes",ValidationCheck=FALSE,calcNumActiveDBsSiteF&lt;&gt;"--"),MAX(IF(IF(calcCASMemReqSDC&gt;=64,CEILING(calcCASMemReqSDC,32),IF(calcCASMemReqSDC&gt;=32,CEILING(calcCASMemReqSDC,16),IF(calcCASMemReqSDC&gt;=16,CEILING(calcCASMemReqSDC,8),IF(calcCASMemReqSDC&gt;=4,CEILING(calcCASMemReqSDC,4),CEILING(calcCASMemReqSDC,2)))))&lt;calcTotCASMemReq,calcTotCASMemReq,IF(calcCASMemReqSDC&gt;=64,CEILING(calcCASMemReqSDC,32),IF(calcCASMemReqSDC&gt;=32,CEILING(calcCASMemReqSDC,16),IF(calcCASMemReqSDC&gt;=16,CEILING(calcCASMemReqSDC,8),IF(calcCASMemReqSDC&gt;=4,CEILING(calcCASMemReqSDC,4),CEILING(calcCASMemReqSDC,2)))))),8),"--")</f>
        <v>--</v>
      </c>
    </row>
    <row r="143" spans="1:10" s="642" customFormat="1" ht="15" hidden="1" customHeight="1" outlineLevel="1">
      <c r="A143" s="17"/>
      <c r="B143" s="25" t="s">
        <v>367</v>
      </c>
      <c r="C143" s="267">
        <f>ServerRAMConfig*0.25</f>
        <v>40</v>
      </c>
      <c r="D143" s="794"/>
      <c r="E143" s="794"/>
      <c r="F143" s="794"/>
      <c r="G143" s="794"/>
      <c r="H143" s="628"/>
      <c r="I143" s="994"/>
    </row>
    <row r="144" spans="1:10" s="642" customFormat="1" ht="15" hidden="1" customHeight="1" outlineLevel="1">
      <c r="A144" s="17"/>
      <c r="B144" s="628" t="s">
        <v>1269</v>
      </c>
      <c r="C144" s="290" t="str">
        <f>IF(MultiRoleEnabled="No",MAX(IF(calcCASMemReq&gt;=64,CEILING(calcCASMemReq,32),IF(calcCASMemReq&gt;=32,CEILING(calcCASMemReq,16),IF(calcCASMemReq&gt;=16,CEILING(calcCASMemReq,8),IF(calcCASMemReq&gt;=4,CEILING(calcCASMemReq,4),CEILING(calcCASMemReq,2))))),8),"--")</f>
        <v>--</v>
      </c>
      <c r="D144" s="794"/>
      <c r="E144" s="794"/>
      <c r="F144" s="794"/>
      <c r="G144" s="794"/>
      <c r="I144" s="17"/>
    </row>
    <row r="145" spans="1:9" ht="15" hidden="1" customHeight="1" outlineLevel="1">
      <c r="A145" s="17"/>
      <c r="D145" s="5"/>
      <c r="E145" s="5"/>
      <c r="F145" s="5"/>
      <c r="G145" s="5"/>
      <c r="H145" s="12"/>
      <c r="I145" s="357"/>
    </row>
    <row r="146" spans="1:9" ht="15" hidden="1" customHeight="1" outlineLevel="1">
      <c r="B146" s="198" t="s">
        <v>35</v>
      </c>
      <c r="C146" s="193" t="s">
        <v>249</v>
      </c>
      <c r="D146" s="5"/>
      <c r="E146" s="5"/>
      <c r="F146" s="5"/>
      <c r="G146" s="5"/>
      <c r="H146" s="172" t="s">
        <v>28</v>
      </c>
      <c r="I146" s="199" t="s">
        <v>249</v>
      </c>
    </row>
    <row r="147" spans="1:9" ht="15" hidden="1" customHeight="1" outlineLevel="1">
      <c r="B147" s="23" t="s">
        <v>198</v>
      </c>
      <c r="C147" s="24">
        <f>IF(HAOption="Yes",((Tier1LogGen*calcTier1MBX/calcNumDAGs)+(Tier3LogGen*calcTier3MBX/calcNumDAGs)+(Tier2LogGen*calcTier2MBX/calcNumDAGs)+(Tier4LogGen*calcTier4MBX/calcNumDAGs)),((Tier1LogGen*calcTier1MBX/numMBXServers)+(Tier3LogGen*calcTier3MBX/numMBXServers)+(Tier2LogGen*calcTier2MBX/numMBXServers)+(Tier4LogGen*calcTier4MBX/numMBXServers)))*(1+DataGrowth)</f>
        <v>88000</v>
      </c>
      <c r="D147" s="270"/>
      <c r="H147" s="25" t="s">
        <v>385</v>
      </c>
      <c r="I147" s="357">
        <f>DBSizeOverhead*RecNumDBs</f>
        <v>3313.9648437500005</v>
      </c>
    </row>
    <row r="148" spans="1:9" ht="15" hidden="1" customHeight="1" outlineLevel="1">
      <c r="B148" s="23" t="s">
        <v>305</v>
      </c>
      <c r="C148" s="24">
        <f>CalcNumUserTLogs/RecNumDBs</f>
        <v>3142.8571428571427</v>
      </c>
      <c r="D148" s="5"/>
      <c r="E148" s="5"/>
      <c r="F148" s="5"/>
      <c r="G148" s="5"/>
      <c r="H148" s="12" t="s">
        <v>386</v>
      </c>
      <c r="I148" s="409">
        <f>IF(HAOption="Yes",TotDBDiskSpaceReq*(calcTotNumHACopies+calcTotNumLagCopies),"--")</f>
        <v>13255.859375000002</v>
      </c>
    </row>
    <row r="149" spans="1:9" ht="15" hidden="1" customHeight="1" outlineLevel="1">
      <c r="B149" s="23" t="s">
        <v>95</v>
      </c>
      <c r="C149" s="267">
        <f>IF(AND(HAOption="Yes",BackupMethod="Exchange Native Data Protection",calcTotNumHACopies+calcTotNumLagCopies&gt;=3),CalcNumUserTLogs*MAX(MAX(BackupFailureTol,NetFailureTol),ReplayLagTime+TruncationLagTime,1)/1024,CalcNumUserTLogs*(IF(BackupFreq="Weekly Full / Daily Differential",MAX(MAX(7,MAX(BackupFailureTol,NetFailureTol),ReplayLagTime+TruncationLagTime),7*MAX(BackupFailureTol,NetFailureTol)),IF(RestoreVol="Yes",MAX(MAX(BackupFailureTol,NetFailureTol),ReplayLagTime+TruncationLagTime),IF(BackupFreq="Weekly Full / Daily Incremental",MAX(MAX(BackupFailureTol,NetFailureTol),ReplayLagTime+TruncationLagTime,7),IF(BackupFreq="Bi-Monthly Full / Daily Incremental",MAX(MAX(BackupFailureTol,NetFailureTol),ReplayLagTime+TruncationLagTime,14),MAX(MAX(BackupFailureTol,NetFailureTol),ReplayLagTime+TruncationLagTime))))))*1/1024)</f>
        <v>257.8125</v>
      </c>
      <c r="D149" s="5"/>
      <c r="E149" s="25"/>
      <c r="F149" s="25"/>
      <c r="G149" s="25"/>
      <c r="H149" s="12" t="s">
        <v>383</v>
      </c>
      <c r="I149" s="409">
        <f>IF(HAOption="Yes",DBSizeOverhead*TotNumDBCopiesServer,"--")</f>
        <v>3313.9648437500005</v>
      </c>
    </row>
    <row r="150" spans="1:9" ht="15" hidden="1" customHeight="1" outlineLevel="1">
      <c r="B150" s="23" t="s">
        <v>94</v>
      </c>
      <c r="C150" s="267">
        <f>IF(HAOption="Yes",(((calcTier1MBX/calcNumDAGs*MBXMoveRate)*(Tier1MBXSize/1024))+((calcTier3MBX/calcNumDAGs*MBXMoveRate)*(Tier3MBXSize/1024))+((calcTier2MBX/calcNumDAGs*MBXMoveRate)*(Tier2MBXSize/1024))+((calcTier4MBX/calcNumDAGs*MBXMoveRate)*(Tier4MBXSize/1024))),(((calcTier1MBX/numMBXServers*MBXMoveRate)*(Tier1MBXSize/1024))+((calcTier3MBX/numMBXServers*MBXMoveRate)*(Tier3MBXSize/1024))+((calcTier2MBX/numMBXServers*MBXMoveRate)*(Tier2MBXSize/1024))+((calcTier4MBX/numMBXServers*MBXMoveRate)*(Tier4MBXSize/1024))))*(1+DataGrowth)</f>
        <v>33.1396484375</v>
      </c>
      <c r="D150" s="5"/>
      <c r="E150" s="25"/>
      <c r="F150" s="25"/>
      <c r="G150" s="25"/>
      <c r="H150" s="25" t="s">
        <v>387</v>
      </c>
      <c r="I150" s="409">
        <f>(LogDiskSpaceReqBackup+LogDiskSpaceReqMove)</f>
        <v>290.9521484375</v>
      </c>
    </row>
    <row r="151" spans="1:9" ht="15" hidden="1" customHeight="1" outlineLevel="1">
      <c r="B151" s="23" t="s">
        <v>310</v>
      </c>
      <c r="C151" s="24">
        <f>LogDiskSpaceReqMove*1024</f>
        <v>33935</v>
      </c>
      <c r="D151" s="5"/>
      <c r="E151" s="345"/>
      <c r="F151" s="515"/>
      <c r="G151" s="515"/>
      <c r="H151" s="12" t="s">
        <v>388</v>
      </c>
      <c r="I151" s="409">
        <f>IF(HAOption="Yes",TotLogDiskSpace*(calcTotNumHACopies+calcTotNumLagCopies),"--")</f>
        <v>1163.80859375</v>
      </c>
    </row>
    <row r="152" spans="1:9" ht="15" hidden="1" customHeight="1" outlineLevel="1">
      <c r="B152" s="23" t="s">
        <v>306</v>
      </c>
      <c r="C152" s="24">
        <f>NumMoveMBXTLogPerWk/RecNumDBs</f>
        <v>1211.9642857142858</v>
      </c>
      <c r="D152" s="5"/>
      <c r="E152" s="346"/>
      <c r="F152" s="516"/>
      <c r="G152" s="516"/>
      <c r="H152" s="12" t="s">
        <v>384</v>
      </c>
      <c r="I152" s="409">
        <f>IF(HAOption="Yes",LogSizeOverhead*TotNumDBCopiesServer,"--")</f>
        <v>290.9521484375</v>
      </c>
    </row>
    <row r="153" spans="1:9" ht="15" hidden="1" customHeight="1" outlineLevel="1">
      <c r="B153" s="23" t="s">
        <v>311</v>
      </c>
      <c r="C153" s="24">
        <f>NumMoveMBXTLogPerWk/7</f>
        <v>4847.8571428571431</v>
      </c>
      <c r="D153" s="5"/>
      <c r="E153" s="25"/>
      <c r="F153" s="25"/>
      <c r="G153" s="25"/>
      <c r="I153" s="17"/>
    </row>
    <row r="154" spans="1:9" ht="15" hidden="1" customHeight="1" outlineLevel="1">
      <c r="B154" s="23" t="s">
        <v>307</v>
      </c>
      <c r="C154" s="24">
        <f>NumMoveMBXTLogPerWkPerDB/7</f>
        <v>173.13775510204081</v>
      </c>
      <c r="D154" s="5"/>
      <c r="E154" s="5"/>
      <c r="F154" s="5"/>
      <c r="G154" s="5"/>
      <c r="H154" s="423" t="s">
        <v>737</v>
      </c>
      <c r="I154" s="445" t="s">
        <v>249</v>
      </c>
    </row>
    <row r="155" spans="1:9" ht="15" hidden="1" customHeight="1" outlineLevel="1">
      <c r="B155" s="23" t="s">
        <v>308</v>
      </c>
      <c r="C155" s="24">
        <f>NumDBMoveMbxTLogs+CalcNumDBUserTLogs</f>
        <v>3315.9948979591836</v>
      </c>
      <c r="D155" s="5"/>
      <c r="E155" s="5"/>
      <c r="F155" s="5"/>
      <c r="G155" s="5"/>
      <c r="H155" s="573" t="s">
        <v>404</v>
      </c>
      <c r="I155" s="676" t="b">
        <f>IF(HAOption="Yes",IF(calcNumAMBXServersDC1+calcNumPMBXServersDC1+calcNumLagMBXServers+calcNumPMBXServersDC2+calcNumAMBXServersDC2&gt;16,TRUE,FALSE),FALSE)</f>
        <v>0</v>
      </c>
    </row>
    <row r="156" spans="1:9" ht="15" hidden="1" customHeight="1" outlineLevel="1">
      <c r="B156" s="23" t="s">
        <v>312</v>
      </c>
      <c r="C156" s="24">
        <f>NumMoveMBXTLogs+CalcNumUserTLogs</f>
        <v>92847.857142857145</v>
      </c>
      <c r="D156" s="5"/>
      <c r="E156" s="5"/>
      <c r="F156" s="5"/>
      <c r="G156" s="5"/>
      <c r="H156" s="3" t="s">
        <v>738</v>
      </c>
      <c r="I156" s="677" t="b">
        <f>IF(HAOption="Yes",IF(SiteResilienceEnabled="Yes",IF(calcNumDBCopyInPDCActual+calcNumDBCopyInSDCActual+IF(calcDedLaggedCopyServer="No",calcNumLagCopyInPDCActual+calcNumLagCopyInSDCActual,0)&gt;TotNumMBXServersinDAG,TRUE,FALSE),IF(NumDBCopies+IF(calcDedLaggedCopyServer="No",numLagDBCopies,0)&gt;numMBXServers,TRUE,FALSE)),FALSE)</f>
        <v>0</v>
      </c>
    </row>
    <row r="157" spans="1:9" ht="15" hidden="1" customHeight="1" outlineLevel="1">
      <c r="B157" s="23"/>
      <c r="C157" s="24"/>
      <c r="D157" s="5"/>
      <c r="E157" s="5"/>
      <c r="F157" s="5"/>
      <c r="G157" s="5"/>
      <c r="H157" s="573" t="s">
        <v>783</v>
      </c>
      <c r="I157" s="676" t="b">
        <f>IF(OR(AND(NumTier1MBX&lt;&gt;0,Tier1MBXLimit=0),AND(NumTier2MBX&lt;&gt;0,Tier2MBXLimit=0),AND(NumTier3MBX&lt;&gt;0,Tier3MBXLimit=0),AND(NumTier4MBX&lt;&gt;0,Tier4MBXLimit=0)),TRUE,FALSE)</f>
        <v>0</v>
      </c>
    </row>
    <row r="158" spans="1:9" ht="15" hidden="1" customHeight="1" outlineLevel="1">
      <c r="A158" s="17"/>
      <c r="B158" s="423" t="s">
        <v>459</v>
      </c>
      <c r="C158" s="424" t="s">
        <v>249</v>
      </c>
      <c r="D158" s="5"/>
      <c r="E158" s="5"/>
      <c r="F158" s="5"/>
      <c r="G158" s="5"/>
      <c r="H158" s="642" t="s">
        <v>1406</v>
      </c>
      <c r="I158" s="676" t="b">
        <f>IF(IF(HAOption="Yes",RecNumDBs*(calcTotNumHACopies+calcTotNumLagCopies)/(TotNumMBXServersinDAG+calcNumLagMBXServers),RecNumDBs)&gt;varMaxNumDBs,TRUE,FALSE)</f>
        <v>0</v>
      </c>
    </row>
    <row r="159" spans="1:9" s="642" customFormat="1" ht="15" hidden="1" customHeight="1" outlineLevel="1">
      <c r="A159" s="17"/>
      <c r="B159" s="642" t="s">
        <v>728</v>
      </c>
      <c r="C159" s="384">
        <f>numSpecRatePDC/numProcCoresPDC*2000/33.75</f>
        <v>0</v>
      </c>
      <c r="D159" s="643"/>
      <c r="E159" s="643"/>
      <c r="F159" s="643"/>
      <c r="G159" s="643"/>
      <c r="H159" s="642" t="s">
        <v>819</v>
      </c>
      <c r="I159" s="676" t="b">
        <f>InValidFD()</f>
        <v>0</v>
      </c>
    </row>
    <row r="160" spans="1:9" s="642" customFormat="1" ht="15" hidden="1" customHeight="1" outlineLevel="1">
      <c r="A160" s="17"/>
      <c r="B160" s="642" t="s">
        <v>726</v>
      </c>
      <c r="C160" s="384">
        <f>IF(AND(OR(calcNumAMBXServersDC2&lt;&gt;0,calcNumPMBXServersDC2&lt;&gt;0),ValidationCheck=FALSE),numSpecRateSDC/numProcCoresSDC*2000/33.75,0)</f>
        <v>0</v>
      </c>
      <c r="D160" s="643"/>
      <c r="E160" s="643"/>
      <c r="F160" s="643"/>
      <c r="G160" s="643"/>
      <c r="H160" s="642" t="s">
        <v>739</v>
      </c>
      <c r="I160" s="677" t="b">
        <f>IF(ISERROR(OR(DAGMemberValCheck=TRUE,DBCopyValCheck=TRUE,MailboxSizeCheck=TRUE,DBCountValCheck=TRUE,calcMaxDBSizeCheck=TRUE)),TRUE,IF(OR(DAGMemberValCheck=TRUE,DBCopyValCheck=TRUE,MailboxSizeCheck=TRUE,DBCountValCheck=TRUE,calcMaxDBSizeCheck=TRUE,calcCustomDiskCountCheck=TRUE,InvalidActiveActive=TRUE),TRUE,FALSE))</f>
        <v>0</v>
      </c>
    </row>
    <row r="161" spans="1:11" s="642" customFormat="1" ht="15" hidden="1" customHeight="1" outlineLevel="1">
      <c r="A161" s="17"/>
      <c r="B161" s="642" t="s">
        <v>727</v>
      </c>
      <c r="C161" s="384">
        <f>IF(AND(HAOption="Yes",calcDedLaggedCopyServer="Yes",numLagDBCopies&lt;&gt;0,ValidationCheck=FALSE),numSpecRateLCS/numProcCoresLCS*2000/33.75,0)</f>
        <v>0</v>
      </c>
      <c r="D161" s="643"/>
      <c r="E161" s="643"/>
      <c r="F161" s="643"/>
      <c r="G161" s="643"/>
      <c r="H161" s="642" t="s">
        <v>1408</v>
      </c>
      <c r="I161" s="676" t="b">
        <f>IF(calcRecMaxDBSize&lt;=0,TRUE, FALSE)</f>
        <v>0</v>
      </c>
    </row>
    <row r="162" spans="1:11" ht="15" hidden="1" customHeight="1" outlineLevel="1">
      <c r="A162" s="17"/>
      <c r="B162" s="3" t="s">
        <v>535</v>
      </c>
      <c r="C162" s="499" t="str">
        <f>IF(numMCyclesPerCorePDC&lt;&gt;0,numProcCoresPDC*numMCyclesPerCorePDC,"--")</f>
        <v>--</v>
      </c>
      <c r="D162" s="5"/>
      <c r="E162" s="5"/>
      <c r="F162" s="5"/>
      <c r="G162" s="5"/>
      <c r="H162" s="642" t="s">
        <v>1526</v>
      </c>
      <c r="I162" s="676" t="b">
        <f>IF(calcDiskLimitOverride="No",IF(TotNumMBXServersinDAG*NumDisksPerServer*RecDBperVolume&lt;TotNumDBCopiesDC1+TotNumLagDBCopiesDC1+TotNumLagDBCopiesDC2+TotNumDBCopiesDC2,TRUE,FALSE),FALSE)</f>
        <v>0</v>
      </c>
      <c r="J162" s="13"/>
    </row>
    <row r="163" spans="1:11" ht="15" hidden="1" customHeight="1" outlineLevel="1">
      <c r="A163" s="17"/>
      <c r="B163" s="3" t="s">
        <v>533</v>
      </c>
      <c r="C163" s="499">
        <f>IF(AND(OR(calcNumAMBXServersDC2&lt;&gt;0,calcNumPMBXServersDC2&lt;&gt;0),ValidationCheck=FALSE),numProcCoresSDC*numMCyclesPerCoreSDC,"--")</f>
        <v>0</v>
      </c>
      <c r="D163" s="5"/>
      <c r="E163" s="5"/>
      <c r="F163" s="5"/>
      <c r="G163" s="5"/>
      <c r="H163" s="642" t="s">
        <v>1916</v>
      </c>
      <c r="I163" s="676" t="b">
        <f>IF(AND(SiteResilienceEnabled="Yes",SRModel="Active/Active (Single DAG)"),IF(calcNumDBCopyInPDCActual+calcNumLagCopyInPDCActual=calcNumDBCopyInSDCActual+calcNumLagCopyInSDCActual,FALSE,TRUE),FALSE)</f>
        <v>0</v>
      </c>
      <c r="J163" s="13"/>
    </row>
    <row r="164" spans="1:11" ht="15" hidden="1" customHeight="1" outlineLevel="1">
      <c r="A164" s="17"/>
      <c r="B164" s="3" t="s">
        <v>534</v>
      </c>
      <c r="C164" s="499" t="str">
        <f>IF(AND(HAOption="Yes",calcDedLaggedCopyServer="Yes",numLagDBCopies&lt;&gt;0,ValidationCheck=FALSE),numProcCoresLCS*numMCyclesPerCoreLCS,"--")</f>
        <v>--</v>
      </c>
      <c r="D164" s="5"/>
      <c r="E164" s="5"/>
      <c r="F164" s="5"/>
      <c r="G164" s="5"/>
      <c r="H164" s="642"/>
      <c r="I164" s="676"/>
      <c r="J164" s="13"/>
    </row>
    <row r="165" spans="1:11" s="642" customFormat="1" ht="15" hidden="1" customHeight="1" outlineLevel="1">
      <c r="A165" s="17"/>
      <c r="B165" s="642" t="s">
        <v>1379</v>
      </c>
      <c r="C165" s="499">
        <f>((calcTier1MBX*Tier1CASMegacycles)+(calcTier2MBX*Tier2CASMegacycles)+(calcTier3MBX*Tier3CASMegacycles)+(calcTier4MBX*Tier4CASMegacycles))*IF(VirtualizationEnabled="Yes",(1+VirtCPUFactor),1)</f>
        <v>8765.625</v>
      </c>
      <c r="D165" s="980"/>
      <c r="E165" s="980"/>
      <c r="F165" s="980"/>
      <c r="G165" s="980"/>
      <c r="H165" s="3"/>
      <c r="I165" s="17"/>
      <c r="J165" s="13"/>
    </row>
    <row r="166" spans="1:11" ht="15" hidden="1" customHeight="1" outlineLevel="1">
      <c r="A166" s="17"/>
      <c r="B166" s="13"/>
      <c r="C166" s="446"/>
      <c r="D166" s="5"/>
      <c r="E166" s="5"/>
      <c r="F166" s="5"/>
      <c r="G166" s="5"/>
      <c r="H166" s="603" t="s">
        <v>645</v>
      </c>
      <c r="I166" s="604" t="s">
        <v>249</v>
      </c>
      <c r="J166" s="13"/>
    </row>
    <row r="167" spans="1:11" ht="15" hidden="1" customHeight="1" outlineLevel="1">
      <c r="A167" s="17"/>
      <c r="B167" s="424" t="s">
        <v>553</v>
      </c>
      <c r="C167" s="532" t="s">
        <v>249</v>
      </c>
      <c r="D167" s="611"/>
      <c r="E167" s="25"/>
      <c r="F167" s="25"/>
      <c r="G167" s="5"/>
      <c r="H167" s="574" t="s">
        <v>649</v>
      </c>
      <c r="I167" s="605">
        <f>IF(AND(HAOption="Yes",SiteResilienceEnabled="Yes"),RecNumDBsDC1,0)</f>
        <v>14</v>
      </c>
      <c r="J167" s="13"/>
    </row>
    <row r="168" spans="1:11" ht="15" hidden="1" customHeight="1" outlineLevel="1">
      <c r="A168" s="17"/>
      <c r="B168" s="862" t="s">
        <v>1252</v>
      </c>
      <c r="C168" s="863" t="str">
        <f>IF(numMCyclesPerCorePDC&lt;&gt;0,(calcMBXServerACPU+calcMBXServerPCPU)/numMCyclesPerCorePDC,"--")</f>
        <v>--</v>
      </c>
      <c r="D168" s="5"/>
      <c r="F168" s="540"/>
      <c r="G168" s="5"/>
      <c r="H168" s="25" t="s">
        <v>650</v>
      </c>
      <c r="I168" s="605">
        <f>IF(AND(HAOption="Yes",SiteResilienceEnabled="Yes"),IF(SRModel="Active/Passive",0,calcNumSrcDBDC2*calcNumDBCopyInSDCActual),0)</f>
        <v>14</v>
      </c>
      <c r="J168" s="13"/>
    </row>
    <row r="169" spans="1:11" ht="15" hidden="1" customHeight="1" outlineLevel="1">
      <c r="A169" s="17"/>
      <c r="B169" s="642" t="s">
        <v>1257</v>
      </c>
      <c r="C169" s="499" t="str">
        <f>IF(numMCyclesPerCorePDC&lt;&gt;0,(calcMBXServerACPU)/numMCyclesPerCorePDC,"--")</f>
        <v>--</v>
      </c>
      <c r="D169" s="5"/>
      <c r="F169" s="540"/>
      <c r="G169" s="5"/>
      <c r="H169" s="574" t="s">
        <v>646</v>
      </c>
      <c r="I169" s="591">
        <f>IF(AND(HAOption="Yes",SiteResilienceEnabled="Yes"),IF(SRModel="Active/Passive",0,RecNumDBsDC2),0)</f>
        <v>14</v>
      </c>
      <c r="J169" s="13"/>
    </row>
    <row r="170" spans="1:11" ht="15" hidden="1" customHeight="1" outlineLevel="1">
      <c r="A170" s="17"/>
      <c r="B170" s="862" t="s">
        <v>1254</v>
      </c>
      <c r="C170" s="863" t="str">
        <f>IF(numMCyclesPerCorePDC&lt;&gt;0,calcCASCPUPDC/numMCyclesPerCorePDC,"--")</f>
        <v>--</v>
      </c>
      <c r="D170" s="5"/>
      <c r="E170" s="962"/>
      <c r="G170" s="5"/>
      <c r="H170" s="25" t="s">
        <v>647</v>
      </c>
      <c r="I170" s="24">
        <f>IF(AND(HAOption="Yes",SiteResilienceEnabled="Yes"),calcNumSrcDBDC1*calcNumDBCopyInSDCActual,0)</f>
        <v>14</v>
      </c>
      <c r="J170" s="13"/>
    </row>
    <row r="171" spans="1:11" ht="15" hidden="1" customHeight="1" outlineLevel="1">
      <c r="A171" s="17"/>
      <c r="B171" s="642" t="s">
        <v>1258</v>
      </c>
      <c r="C171" s="499" t="str">
        <f>IF(AND(HAOption="Yes",calcDedLaggedCopyServer="Yes",numLagDBCopies&lt;&gt;0,ValidationCheck=FALSE),calcLaggedServerCPU/numMCyclesPerCoreLCS,"--")</f>
        <v>--</v>
      </c>
      <c r="D171" s="5"/>
      <c r="E171" s="962"/>
      <c r="F171" s="540"/>
      <c r="G171" s="5"/>
      <c r="H171" s="12" t="s">
        <v>652</v>
      </c>
      <c r="I171" s="24">
        <f>IF(AND(HAOption="Yes",SiteResilienceEnabled="Yes",numLaggedCopiesSDC&gt;0),IF(OR(SRModel="Active/Passive",SRModel="Active/Active (Multiple DAGs)"),0,calcNumLagCopyInSDCActual*RecNumDBsDC2),0)</f>
        <v>14</v>
      </c>
      <c r="J171" s="13"/>
      <c r="K171" s="642"/>
    </row>
    <row r="172" spans="1:11" ht="15" hidden="1" customHeight="1" outlineLevel="1">
      <c r="A172" s="17"/>
      <c r="B172" s="642" t="s">
        <v>1259</v>
      </c>
      <c r="C172" s="863" t="str">
        <f>IF(numMCyclesPerCoreSDC&lt;&gt;0,(calcMBXServerACPUSDC+calcMBXServerPCPUSDC)/numMCyclesPerCoreSDC,"--")</f>
        <v>--</v>
      </c>
      <c r="D172" s="5"/>
      <c r="E172" s="540"/>
      <c r="F172" s="540"/>
      <c r="G172" s="5"/>
      <c r="H172" s="12" t="s">
        <v>651</v>
      </c>
      <c r="I172" s="24">
        <f>IF(AND(HAOption="Yes",SiteResilienceEnabled="Yes",numLaggedCopiesSDC&gt;0),calcNumLagCopyInSDCActual*RecNumDBsDC1,0)</f>
        <v>14</v>
      </c>
      <c r="J172" s="13"/>
      <c r="K172" s="642"/>
    </row>
    <row r="173" spans="1:11" ht="15" hidden="1" customHeight="1" outlineLevel="1">
      <c r="A173" s="17"/>
      <c r="B173" s="642" t="s">
        <v>1260</v>
      </c>
      <c r="C173" s="499" t="str">
        <f>IF(numMCyclesPerCoreSDC&lt;&gt;0,(calcMBXServerACPUSDC)/numMCyclesPerCoreSDC,"--")</f>
        <v>--</v>
      </c>
      <c r="D173" s="5"/>
      <c r="E173" s="540"/>
      <c r="F173" s="540"/>
      <c r="G173" s="5"/>
      <c r="H173" s="25" t="s">
        <v>490</v>
      </c>
      <c r="I173" s="24">
        <f>calcNumTgtDBDC2+calcNumTgtDBDC1+calcNumTgtLagDBDC2+calcNumTgtLagDBDC1</f>
        <v>56</v>
      </c>
      <c r="J173" s="13"/>
    </row>
    <row r="174" spans="1:11" ht="15" hidden="1" customHeight="1" outlineLevel="1">
      <c r="A174" s="17"/>
      <c r="B174" s="642" t="s">
        <v>1261</v>
      </c>
      <c r="C174" s="863" t="str">
        <f>IF(numMCyclesPerCoreSDC&lt;&gt;0,calcCASCPUSDC/numMCyclesPerCoreSDC,"--")</f>
        <v>--</v>
      </c>
      <c r="D174" s="5"/>
      <c r="E174" s="540"/>
      <c r="F174" s="540"/>
      <c r="G174" s="5"/>
      <c r="H174" s="25"/>
      <c r="I174" s="30"/>
      <c r="J174" s="13"/>
    </row>
    <row r="175" spans="1:11" s="642" customFormat="1" ht="15" hidden="1" customHeight="1" outlineLevel="1">
      <c r="A175" s="17"/>
      <c r="B175" s="860" t="s">
        <v>588</v>
      </c>
      <c r="C175" s="861" t="str">
        <f>IF(numMCyclesPerCorePDC&lt;&gt;0,ROUNDUP(((calcTier1MBX*Tier1ActiveMegacycles)+(calcTier2MBX*Tier2ActiveMegacycles)+(calcTier3MBX*Tier3ActiveMegacycles)+(calcTier4MBX*Tier4ActiveMegacycles))/numMCyclesPerCorePDC/IF(GCServerArch="64-bit",8,4),0),"--")</f>
        <v>--</v>
      </c>
      <c r="D175" s="853"/>
      <c r="F175" s="540"/>
      <c r="G175" s="853"/>
      <c r="H175" s="193" t="s">
        <v>1296</v>
      </c>
      <c r="I175" s="921" t="s">
        <v>249</v>
      </c>
      <c r="J175" s="13"/>
    </row>
    <row r="176" spans="1:11" s="642" customFormat="1" ht="15" hidden="1" customHeight="1" outlineLevel="1">
      <c r="A176" s="17"/>
      <c r="B176" s="800" t="s">
        <v>589</v>
      </c>
      <c r="C176" s="801" t="str">
        <f>IF(numMCyclesPerCoreSDC&lt;&gt;0,ROUNDUP(((calcTier1MBX*Tier1ActiveMegacycles)+(calcTier2MBX*Tier2ActiveMegacycles)+(calcTier3MBX*Tier3ActiveMegacycles)+(calcTier4MBX*Tier4ActiveMegacycles))/numMCyclesPerCoreSDC/IF(GCServerArch="64-bit",8,4),0),"--")</f>
        <v>--</v>
      </c>
      <c r="D176" s="853"/>
      <c r="E176" s="540"/>
      <c r="F176" s="540"/>
      <c r="G176" s="853"/>
      <c r="H176" s="25" t="s">
        <v>1297</v>
      </c>
      <c r="I176" s="190" t="b">
        <f>IF(HAOption="Yes",IF(OR(RecJBODDiskTypePDC="Insufficient Disk Capacity",RecJBODDisksPDC="Insufficient Disk Capacity"),TRUE,FALSE),FALSE)</f>
        <v>0</v>
      </c>
      <c r="J176" s="13"/>
    </row>
    <row r="177" spans="1:10" s="642" customFormat="1" ht="15" hidden="1" customHeight="1" outlineLevel="1">
      <c r="A177" s="17"/>
      <c r="B177" s="13"/>
      <c r="C177" s="446"/>
      <c r="D177" s="853"/>
      <c r="E177" s="540"/>
      <c r="F177" s="540"/>
      <c r="G177" s="853"/>
      <c r="H177" s="25" t="s">
        <v>1298</v>
      </c>
      <c r="I177" s="190" t="b">
        <f>IF(HAOption="Yes",IF(OR(RecJBODDiskTypePDC="Insufficient Disk IO Capacity",RecJBODDisksPDC="Insufficient Disk IO Capacity"),TRUE,FALSE),FALSE)</f>
        <v>0</v>
      </c>
      <c r="J177" s="13"/>
    </row>
    <row r="178" spans="1:10" s="642" customFormat="1" ht="15" hidden="1" customHeight="1" outlineLevel="1">
      <c r="A178" s="17"/>
      <c r="B178" s="424" t="s">
        <v>1351</v>
      </c>
      <c r="C178" s="532" t="s">
        <v>249</v>
      </c>
      <c r="D178" s="853"/>
      <c r="E178" s="540"/>
      <c r="F178" s="540"/>
      <c r="G178" s="853"/>
      <c r="H178" s="25" t="s">
        <v>1299</v>
      </c>
      <c r="I178" s="190" t="b">
        <f>IF(HAOption="Yes",IF(AND(RestoreVol="Yes",OR(RecJBODRLDiskTypePDC="Insufficient Disk Capacity",RecJBODRLDisksPDC="Insufficient Disk Capacity")),TRUE,FALSE),FALSE)</f>
        <v>0</v>
      </c>
      <c r="J178" s="13"/>
    </row>
    <row r="179" spans="1:10" s="642" customFormat="1" ht="15" hidden="1" customHeight="1" outlineLevel="1">
      <c r="A179" s="17"/>
      <c r="B179" s="13" t="s">
        <v>1389</v>
      </c>
      <c r="C179" s="801">
        <f>IF(AND(OR(calcNumLagCopyInPDCActual&gt;0,calcNumLagCopyInSDCActual&gt;0),SafetyNetTimeout&lt;ReplayLagTime),ReplayLagTime,SafetyNetTimeout)</f>
        <v>7</v>
      </c>
      <c r="D179" s="920"/>
      <c r="E179" s="540"/>
      <c r="F179" s="540"/>
      <c r="G179" s="920"/>
      <c r="H179" s="25" t="s">
        <v>1300</v>
      </c>
      <c r="I179" s="190" t="b">
        <f>IF(HAOption="Yes",IF(AND(RestoreVol="Yes",OR(RecJBODRLDiskTypePDC="Insufficient Disk IO Capacity",RecJBODRLDisksPDC="Insufficient Disk IO Capacity")),TRUE,FALSE),FALSE)</f>
        <v>0</v>
      </c>
      <c r="J179" s="13"/>
    </row>
    <row r="180" spans="1:10" s="642" customFormat="1" ht="15" hidden="1" customHeight="1" outlineLevel="1">
      <c r="A180" s="13"/>
      <c r="B180" s="642" t="s">
        <v>1368</v>
      </c>
      <c r="C180" s="499">
        <f>(calcTier1MBX*Tier1MessageProfile)+(calcTier2MBX*Tier2MessageProfile)+(calcTier3MBX*Tier3MessageProfile)+(calcTier4MBX*Tier4MessageProfile)</f>
        <v>500000</v>
      </c>
      <c r="D180" s="920"/>
      <c r="E180" s="540"/>
      <c r="F180" s="540"/>
      <c r="G180" s="920"/>
      <c r="H180" s="25" t="s">
        <v>1301</v>
      </c>
      <c r="I180" s="190" t="b">
        <f>IF(HAOption="Yes",IF(OR(RecJBODDiskTypeSDC="Insufficient Disk Capacity",RecJBODDisksSDC="Insufficient Disk Capacity"),TRUE,FALSE),FALSE)</f>
        <v>0</v>
      </c>
      <c r="J180" s="13"/>
    </row>
    <row r="181" spans="1:10" s="642" customFormat="1" ht="15" hidden="1" customHeight="1" outlineLevel="1">
      <c r="A181" s="13"/>
      <c r="B181" s="642" t="s">
        <v>1370</v>
      </c>
      <c r="C181" s="499">
        <f>calcMessagesPerDay/calcRemainingServers</f>
        <v>500000</v>
      </c>
      <c r="D181" s="920"/>
      <c r="E181" s="540"/>
      <c r="F181" s="540"/>
      <c r="G181" s="920"/>
      <c r="H181" s="25" t="s">
        <v>1302</v>
      </c>
      <c r="I181" s="190" t="b">
        <f>IF(HAOption="Yes",IF(OR(RecJBODDiskTypeSDC="Insufficient Disk IO Capacity",RecJBODDisksSDC="Insufficient Disk IO Capacity"),TRUE,FALSE),FALSE)</f>
        <v>0</v>
      </c>
      <c r="J181" s="13"/>
    </row>
    <row r="182" spans="1:10" s="642" customFormat="1" ht="15" hidden="1" customHeight="1" outlineLevel="1">
      <c r="A182" s="13"/>
      <c r="B182" s="642" t="s">
        <v>1372</v>
      </c>
      <c r="C182" s="499">
        <f>calcServerMessagesPerDay*2</f>
        <v>1000000</v>
      </c>
      <c r="D182" s="920"/>
      <c r="E182" s="540"/>
      <c r="F182" s="540"/>
      <c r="G182" s="920"/>
      <c r="H182" s="25" t="s">
        <v>1303</v>
      </c>
      <c r="I182" s="190" t="b">
        <f>IF(HAOption="Yes",IF(AND(RestoreVol="Yes",OR(RecJBODRLDiskTypeSDC="Insufficient Disk Capacity",RecJBODRLDisksSDC="Insufficient Disk Capacity")),TRUE,FALSE),FALSE)</f>
        <v>0</v>
      </c>
      <c r="J182" s="13"/>
    </row>
    <row r="183" spans="1:10" s="642" customFormat="1" ht="15" hidden="1" customHeight="1" outlineLevel="1">
      <c r="A183" s="13"/>
      <c r="B183" s="642" t="s">
        <v>1371</v>
      </c>
      <c r="C183" s="499">
        <f>calcShadowMessages+(calcShadowMessages*varMessageQueueRate*QueueTimeout)+(calcShadowMessages*calcSafetyNetTimeout)</f>
        <v>9000000</v>
      </c>
      <c r="D183" s="920"/>
      <c r="E183" s="540"/>
      <c r="F183" s="540"/>
      <c r="G183" s="920"/>
      <c r="H183" s="25" t="s">
        <v>1304</v>
      </c>
      <c r="I183" s="190" t="b">
        <f>IF(HAOption="Yes",IF(AND(RestoreVol="Yes",OR(RecJBODRLDiskTypePDC="Insufficient Disk IO Capacity",RecJBODRLDisksPDC="Insufficient Disk IO Capacity",RecJBODRLDiskTypeSDC="Insufficient Disk IO Capacity",RecJBODRLDisksSDC="Insufficient Disk IO Capacity")),TRUE,FALSE),FALSE)</f>
        <v>0</v>
      </c>
      <c r="J183" s="13"/>
    </row>
    <row r="184" spans="1:10" s="642" customFormat="1" ht="15" hidden="1" customHeight="1" outlineLevel="1">
      <c r="A184" s="13"/>
      <c r="B184" s="13" t="s">
        <v>1354</v>
      </c>
      <c r="C184" s="970">
        <f>((calcSafetyNetEffect*Tier1MBXRatio*Tier1AvgMessageSize)+(calcSafetyNetEffect*Tier2MBXRatio*Tier2AvgMessageSize)+(calcSafetyNetEffect*Tier3MBXRatio*Tier3AvgMessageSize)+(calcSafetyNetEffect*Tier4MBXRatio*Tier4AvgMessageSize))/1048576</f>
        <v>557.89947509765625</v>
      </c>
      <c r="D184" s="920"/>
      <c r="E184" s="540"/>
      <c r="F184" s="540"/>
      <c r="G184" s="920"/>
      <c r="I184" s="17"/>
      <c r="J184" s="13"/>
    </row>
    <row r="185" spans="1:10" s="642" customFormat="1" ht="15" hidden="1" customHeight="1" outlineLevel="1">
      <c r="A185" s="13"/>
      <c r="B185" s="13" t="s">
        <v>1358</v>
      </c>
      <c r="C185" s="446" t="str">
        <f>IF(calcTransportDBSize+150&lt;SysDiskForCapPDC,"System Disk","Dedicated RAID-1 Disk")</f>
        <v>System Disk</v>
      </c>
      <c r="D185" s="966"/>
      <c r="E185" s="540"/>
      <c r="F185" s="540"/>
      <c r="G185" s="966"/>
      <c r="I185" s="17"/>
      <c r="J185" s="13"/>
    </row>
    <row r="186" spans="1:10" s="642" customFormat="1" ht="15" hidden="1" customHeight="1" outlineLevel="1">
      <c r="A186" s="13"/>
      <c r="B186" s="13" t="s">
        <v>1359</v>
      </c>
      <c r="C186" s="446" t="str">
        <f>IF(AND(HAOption="Yes",SiteResilienceEnabled="Yes"),IF(calcTransportDBSize+150&lt;SysDiskForCapSDC,"System Disk","Dedicated RAID-1 Disk"),"--")</f>
        <v>System Disk</v>
      </c>
      <c r="D186" s="966"/>
      <c r="E186" s="540"/>
      <c r="F186" s="540"/>
      <c r="G186" s="966"/>
      <c r="I186" s="17"/>
      <c r="J186" s="13"/>
    </row>
    <row r="187" spans="1:10" s="642" customFormat="1" ht="15" hidden="1" customHeight="1" outlineLevel="1">
      <c r="A187" s="17"/>
      <c r="B187" s="13"/>
      <c r="C187" s="446"/>
      <c r="D187" s="980"/>
      <c r="E187" s="540"/>
      <c r="F187" s="540"/>
      <c r="G187" s="980"/>
      <c r="I187" s="17"/>
      <c r="J187" s="13"/>
    </row>
    <row r="188" spans="1:10" s="642" customFormat="1" ht="15" hidden="1" customHeight="1" outlineLevel="1">
      <c r="A188" s="17"/>
      <c r="B188" s="424" t="s">
        <v>1380</v>
      </c>
      <c r="C188" s="532" t="s">
        <v>249</v>
      </c>
      <c r="D188" s="980"/>
      <c r="E188" s="540"/>
      <c r="F188" s="540"/>
      <c r="G188" s="980"/>
      <c r="I188" s="17"/>
      <c r="J188" s="13"/>
    </row>
    <row r="189" spans="1:10" s="642" customFormat="1" ht="15" hidden="1" customHeight="1" outlineLevel="1">
      <c r="A189" s="17"/>
      <c r="B189" s="13" t="s">
        <v>1381</v>
      </c>
      <c r="C189" s="446" t="str">
        <f>IF(AND(MultiRoleEnabled="No",ValidationCheck=FALSE,numMCyclesPerCorePDC&lt;&gt;0),ROUNDUP(calcTotCASReqMCycles/(calcAvSvrMCycles*0.8),0),"--")</f>
        <v>--</v>
      </c>
      <c r="D189" s="980"/>
      <c r="E189" s="540"/>
      <c r="F189" s="540"/>
      <c r="G189" s="980"/>
      <c r="I189" s="17"/>
      <c r="J189" s="13"/>
    </row>
    <row r="190" spans="1:10" s="642" customFormat="1" ht="15" hidden="1" customHeight="1" outlineLevel="1">
      <c r="A190" s="17"/>
      <c r="B190" s="13" t="s">
        <v>1382</v>
      </c>
      <c r="C190" s="446" t="str">
        <f>IF(AND(MultiRoleEnabled="No",HAOption="Yes",SiteResilienceEnabled="Yes",numMCyclesPerCoreSDC&lt;&gt;0,ValidationCheck=FALSE),ROUNDUP(calcTotCASReqMCycles/(calcAvSvrMCyclesSDC*0.8),0),"--")</f>
        <v>--</v>
      </c>
      <c r="D190" s="980"/>
      <c r="E190" s="540"/>
      <c r="F190" s="540"/>
      <c r="G190" s="980"/>
      <c r="I190" s="17"/>
      <c r="J190" s="13"/>
    </row>
    <row r="191" spans="1:10" s="642" customFormat="1" ht="15" hidden="1" customHeight="1" outlineLevel="1">
      <c r="A191" s="17"/>
      <c r="B191" s="989" t="s">
        <v>1385</v>
      </c>
      <c r="C191" s="990" t="str">
        <f>IF(calcMinCASCountPDC&lt;&gt;"--",calcMinCASCountPDC+2,"--")</f>
        <v>--</v>
      </c>
      <c r="D191" s="980"/>
      <c r="E191" s="540"/>
      <c r="F191" s="540"/>
      <c r="G191" s="980"/>
      <c r="I191" s="17"/>
      <c r="J191" s="13"/>
    </row>
    <row r="192" spans="1:10" s="642" customFormat="1" ht="15" hidden="1" customHeight="1" outlineLevel="1">
      <c r="A192" s="17"/>
      <c r="B192" s="989" t="s">
        <v>1386</v>
      </c>
      <c r="C192" s="990" t="str">
        <f>IF(calcMinCASCountSDC&lt;&gt;"--",calcMinCASCountSDC+2,"--")</f>
        <v>--</v>
      </c>
      <c r="D192" s="980"/>
      <c r="E192" s="540"/>
      <c r="F192" s="540"/>
      <c r="G192" s="980"/>
      <c r="I192" s="17"/>
      <c r="J192" s="13"/>
    </row>
    <row r="193" spans="1:10" s="642" customFormat="1" ht="15" hidden="1" customHeight="1" outlineLevel="1">
      <c r="A193" s="17"/>
      <c r="B193" s="989"/>
      <c r="C193" s="990"/>
      <c r="D193" s="980"/>
      <c r="E193" s="540"/>
      <c r="F193" s="540"/>
      <c r="G193" s="980"/>
      <c r="I193" s="17"/>
      <c r="J193" s="13"/>
    </row>
    <row r="194" spans="1:10" s="642" customFormat="1" ht="15" hidden="1" customHeight="1" outlineLevel="1">
      <c r="A194" s="13"/>
      <c r="B194" s="25" t="s">
        <v>1676</v>
      </c>
      <c r="C194" s="921" t="s">
        <v>1669</v>
      </c>
      <c r="D194" s="193" t="s">
        <v>1670</v>
      </c>
      <c r="E194" s="921" t="s">
        <v>1671</v>
      </c>
      <c r="F194" s="921" t="s">
        <v>1673</v>
      </c>
      <c r="G194" s="193" t="s">
        <v>1675</v>
      </c>
      <c r="I194" s="17"/>
      <c r="J194" s="13"/>
    </row>
    <row r="195" spans="1:10" s="642" customFormat="1" ht="15" hidden="1" customHeight="1" outlineLevel="1">
      <c r="A195" s="13"/>
      <c r="B195" s="25" t="s">
        <v>496</v>
      </c>
      <c r="C195" s="190">
        <f>IF(HAOption="Yes",calcNumActiveDBs,calcNumDBMemSizing)</f>
        <v>7</v>
      </c>
      <c r="D195" s="25">
        <f>IF(HAOption="Yes",calcNumActiveDBsFF,0)</f>
        <v>14</v>
      </c>
      <c r="E195" s="189" t="str">
        <f>IF(HAOption="Yes",calcNumActiveDBsSF,0)</f>
        <v>--</v>
      </c>
      <c r="F195" s="190">
        <f>IF(AND(HAOption="Yes",SiteResilienceEnabled="Yes",SRModel&lt;&gt;"Active/Passive"),calcNumActiveDBsSiteF,0)</f>
        <v>14</v>
      </c>
      <c r="G195" s="25">
        <f>IF(HAOption="Yes",calcNumDBMemSizing,"--")</f>
        <v>28</v>
      </c>
      <c r="I195" s="17"/>
      <c r="J195" s="13"/>
    </row>
    <row r="196" spans="1:10" s="642" customFormat="1" ht="15" hidden="1" customHeight="1" outlineLevel="1">
      <c r="A196" s="13"/>
      <c r="B196" s="25" t="s">
        <v>497</v>
      </c>
      <c r="C196" s="190">
        <f>IF(AND(HAOption="Yes",SiteResilienceEnabled="Yes"),IF(SRModel="Active/Active (Single DAG)",calcNumActiveDBsDC2,0),0)</f>
        <v>7</v>
      </c>
      <c r="D196" s="189">
        <f>IF(AND(HAOption="Yes",SiteResilienceEnabled="Yes"),IF(SRModel="Active/Active (Single DAG)",calcNumActiveDBsFFDC2,calcNumActiveDBsPDCFFinSDC),0)</f>
        <v>14</v>
      </c>
      <c r="E196" s="189" t="str">
        <f>IF(AND(HAOption="Yes",SiteResilienceEnabled="Yes"),IF(SRModel="Active/Active (Single DAG)",calcNumActiveDBsSFDC2,calcNumActiveDBsPDCSFinSDC),0)</f>
        <v>--</v>
      </c>
      <c r="F196" s="190">
        <f>IF(AND(HAOption="Yes",SiteResilienceEnabled="Yes"),calcNumActiveDBsSiteF,0)</f>
        <v>14</v>
      </c>
      <c r="G196" s="189">
        <f>IF(AND(HAOption="Yes",SiteResilienceEnabled="Yes"),calcNumDBMemSizingSDC,0)</f>
        <v>28</v>
      </c>
      <c r="I196" s="17"/>
      <c r="J196" s="13"/>
    </row>
    <row r="197" spans="1:10" s="642" customFormat="1" ht="15" hidden="1" customHeight="1" outlineLevel="1">
      <c r="A197" s="17"/>
      <c r="B197" s="989"/>
      <c r="C197" s="990"/>
      <c r="D197" s="980"/>
      <c r="E197" s="540"/>
      <c r="F197" s="540"/>
      <c r="G197" s="980"/>
      <c r="I197" s="17"/>
      <c r="J197" s="13"/>
    </row>
    <row r="198" spans="1:10" s="642" customFormat="1" ht="15" hidden="1" customHeight="1" outlineLevel="1">
      <c r="A198" s="13"/>
      <c r="B198" s="193" t="s">
        <v>1674</v>
      </c>
      <c r="C198" s="921" t="s">
        <v>1669</v>
      </c>
      <c r="D198" s="193" t="s">
        <v>1670</v>
      </c>
      <c r="E198" s="921" t="s">
        <v>1671</v>
      </c>
      <c r="F198" s="921" t="s">
        <v>1673</v>
      </c>
      <c r="G198" s="193" t="s">
        <v>1675</v>
      </c>
      <c r="H198" s="25"/>
      <c r="I198" s="188"/>
      <c r="J198" s="13"/>
    </row>
    <row r="199" spans="1:10" s="642" customFormat="1" ht="15" hidden="1" customHeight="1" outlineLevel="1">
      <c r="A199" s="13"/>
      <c r="B199" s="642" t="s">
        <v>462</v>
      </c>
      <c r="C199" s="861">
        <f>IF(calcActDBPDCNormal&lt;&gt;"--",calcActDBPDCNormal*((NumTier1MBXDB*Tier1ActiveMegacycles)+(NumTier2MBXDB*Tier2ActiveMegacycles)+(NumTier3MBXDB*Tier3ActiveMegacycles)+(NumTier4MBXDB*Tier4ActiveMegacycles))*IF(VirtualizationEnabled="Yes",(1+VirtCPUFactor),1),"--")</f>
        <v>5843.7500000000009</v>
      </c>
      <c r="D199" s="861">
        <f>IF(calcActDBPDCSingle&lt;&gt;"--",calcActDBPDCSingle*((NumTier1MBXDB*Tier1ActiveMegacycles)+(NumTier2MBXDB*Tier2ActiveMegacycles)+(NumTier3MBXDB*Tier3ActiveMegacycles)+(NumTier4MBXDB*Tier4ActiveMegacycles))*IF(VirtualizationEnabled="Yes",(1+VirtCPUFactor),1),"--")</f>
        <v>11687.500000000002</v>
      </c>
      <c r="E199" s="861" t="str">
        <f>IF(calcActDBPDCDouble&lt;&gt;"--",calcActDBPDCDouble*((NumTier1MBXDB*Tier1ActiveMegacycles)+(NumTier2MBXDB*Tier2ActiveMegacycles)+(NumTier3MBXDB*Tier3ActiveMegacycles)+(NumTier4MBXDB*Tier4ActiveMegacycles))*IF(VirtualizationEnabled="Yes",(1+VirtCPUFactor),1),"--")</f>
        <v>--</v>
      </c>
      <c r="F199" s="861">
        <f>calcActDBPDCSite*((NumTier1MBXDB*Tier1ActiveMegacycles)+(NumTier2MBXDB*Tier2ActiveMegacycles)+(NumTier3MBXDB*Tier3ActiveMegacycles)+(NumTier4MBXDB*Tier4ActiveMegacycles))*IF(VirtualizationEnabled="Yes",(1+VirtCPUFactor),1)</f>
        <v>11687.500000000002</v>
      </c>
      <c r="G199" s="861">
        <f>calcActDBPDCWorst*((NumTier1MBXDB*Tier1ActiveMegacycles)+(NumTier2MBXDB*Tier2ActiveMegacycles)+(NumTier3MBXDB*Tier3ActiveMegacycles)+(NumTier4MBXDB*Tier4ActiveMegacycles))*IF(VirtualizationEnabled="Yes",(1+VirtCPUFactor),1)</f>
        <v>23375.000000000004</v>
      </c>
      <c r="H199" s="25"/>
      <c r="I199" s="188"/>
      <c r="J199" s="13"/>
    </row>
    <row r="200" spans="1:10" s="642" customFormat="1" ht="15" hidden="1" customHeight="1" outlineLevel="1">
      <c r="A200" s="13"/>
      <c r="B200" s="642" t="s">
        <v>684</v>
      </c>
      <c r="C200" s="861">
        <f>IF(HAOption="Yes",(TotNumDBCopiesServer-calcActDBPDCNormal)*((NumTier1MBXDB*Tier1PassiveMegacycles)+(NumTier2MBXDB*Tier2PassiveMegacycles)+(NumTier3MBXDB*Tier3PassiveMegacycles)+(NumTier4MBXDB*Tier4PassiveMegacycles))*IF(VirtualizationEnabled="Yes",(1+VirtCPUFactor),1),0)</f>
        <v>5651.2500000000018</v>
      </c>
      <c r="D200" s="861">
        <f>IF(calcActDBPDCSingle&lt;&gt;"--",IF(HAOption="Yes",(TotNumDBCopiesServer-calcActDBPDCSingle)*((NumTier1MBXDB*Tier1PassiveMegacycles)+(NumTier2MBXDB*Tier2PassiveMegacycles)+(NumTier3MBXDB*Tier3PassiveMegacycles)+(NumTier4MBXDB*Tier4PassiveMegacycles))*IF(VirtualizationEnabled="Yes",(1+VirtCPUFactor),1),0),"--")</f>
        <v>3767.5000000000009</v>
      </c>
      <c r="E200" s="861" t="str">
        <f>IF(calcActDBPDCDouble&lt;&gt;"--",IF(HAOption="Yes",(TotNumDBCopiesServer-calcActDBPDCDouble)*((NumTier1MBXDB*Tier1PassiveMegacycles)+(NumTier2MBXDB*Tier2PassiveMegacycles)+(NumTier3MBXDB*Tier3PassiveMegacycles)+(NumTier4MBXDB*Tier4PassiveMegacycles))*IF(VirtualizationEnabled="Yes",(1+VirtCPUFactor),1),0),"--")</f>
        <v>--</v>
      </c>
      <c r="F200" s="861">
        <f>IF(AND(HAOption="Yes",SiteResilienceEnabled="Yes",SRModel&lt;&gt;"Active/Passive"),(TotNumDBCopiesServer-calcActDBPDCSite)*((NumTier1MBXDB*Tier1PassiveMegacycles)+(NumTier2MBXDB*Tier2PassiveMegacycles)+(NumTier3MBXDB*Tier3PassiveMegacycles)+(NumTier4MBXDB*Tier4PassiveMegacycles))*IF(VirtualizationEnabled="Yes",(1+VirtCPUFactor),1),0)</f>
        <v>3767.5000000000009</v>
      </c>
      <c r="G200" s="861">
        <f>IF(HAOption="Yes",(TotNumDBCopiesServer-calcActDBPDCWorst)*((NumTier1MBXDB*Tier1PassiveMegacycles)+(NumTier2MBXDB*Tier2PassiveMegacycles)+(NumTier3MBXDB*Tier3PassiveMegacycles)+(NumTier4MBXDB*Tier4PassiveMegacycles))*IF(VirtualizationEnabled="Yes",(1+VirtCPUFactor),1),0)</f>
        <v>0</v>
      </c>
      <c r="H200" s="25"/>
      <c r="I200" s="188"/>
      <c r="J200" s="13"/>
    </row>
    <row r="201" spans="1:10" s="642" customFormat="1" ht="15" hidden="1" customHeight="1" outlineLevel="1">
      <c r="A201" s="13"/>
      <c r="B201" s="642" t="s">
        <v>1255</v>
      </c>
      <c r="C201" s="863">
        <f>IF(calcActDBPDCNormal&lt;&gt;"--",IF(MultiRoleEnabled="Yes",calcActDBPDCNormal*((NumTier1MBXDB*Tier1CASMegacycles)+(NumTier2MBXDB*Tier2CASMegacycles)+(NumTier3MBXDB*Tier3CASMegacycles)+(NumTier4MBXDB*Tier4CASMegacycles))*IF(VirtualizationEnabled="Yes",(1+VirtCPUFactor),1),calcTotCASReqMCycles/calcMinCASCountPDC),"--")</f>
        <v>2191.40625</v>
      </c>
      <c r="D201" s="863">
        <f>IF(calcActDBPDCSingle&lt;&gt;"--",IF(MultiRoleEnabled="Yes",calcActDBPDCSingle*((NumTier1MBXDB*Tier1CASMegacycles)+(NumTier2MBXDB*Tier2CASMegacycles)+(NumTier3MBXDB*Tier3CASMegacycles)+(NumTier4MBXDB*Tier4CASMegacycles))*IF(VirtualizationEnabled="Yes",(1+VirtCPUFactor),1),calcTotCASReqMCycles/calcMinCASCountPDC),"--")</f>
        <v>4382.8125</v>
      </c>
      <c r="E201" s="863" t="str">
        <f>IF(calcActDBPDCDouble&lt;&gt;"--",IF(MultiRoleEnabled="Yes",calcActDBPDCDouble*((NumTier1MBXDB*Tier1CASMegacycles)+(NumTier2MBXDB*Tier2CASMegacycles)+(NumTier3MBXDB*Tier3CASMegacycles)+(NumTier4MBXDB*Tier4CASMegacycles))*IF(VirtualizationEnabled="Yes",(1+VirtCPUFactor),1),calcTotCASReqMCycles/calcMinCASCountPDC),"--")</f>
        <v>--</v>
      </c>
      <c r="F201" s="863">
        <f>IF(MultiRoleEnabled="Yes",calcActDBPDCSite*((NumTier1MBXDB*Tier1CASMegacycles)+(NumTier2MBXDB*Tier2CASMegacycles)+(NumTier3MBXDB*Tier3CASMegacycles)+(NumTier4MBXDB*Tier4CASMegacycles))*IF(VirtualizationEnabled="Yes",(1+VirtCPUFactor),1),calcTotCASReqMCycles/calcMinCASCountPDC)</f>
        <v>4382.8125</v>
      </c>
      <c r="G201" s="863">
        <f>IF(MultiRoleEnabled="Yes",calcActDBPDCWorst*((NumTier1MBXDB*Tier1CASMegacycles)+(NumTier2MBXDB*Tier2CASMegacycles)+(NumTier3MBXDB*Tier3CASMegacycles)+(NumTier4MBXDB*Tier4CASMegacycles))*IF(VirtualizationEnabled="Yes",(1+VirtCPUFactor),1),calcTotCASReqMCycles/calcMinCASCountPDC)</f>
        <v>8765.625</v>
      </c>
      <c r="H201" s="25"/>
      <c r="I201" s="188"/>
      <c r="J201" s="13"/>
    </row>
    <row r="202" spans="1:10" s="642" customFormat="1" ht="15" hidden="1" customHeight="1" outlineLevel="1">
      <c r="A202" s="17"/>
      <c r="B202" s="642" t="s">
        <v>463</v>
      </c>
      <c r="C202" s="861">
        <f>IF(AND(OR(calcNumAMBXServersDC2&lt;&gt;0,calcNumPMBXServersDC2&lt;&gt;0),ValidationCheck=FALSE),IF(calcNumHAPassCopiesDC1inDC2&lt;&gt;0,calcActDBSDCNormal*((NumTier1MBXDB*Tier1ActiveMegacycles)+(NumTier2MBXDB*Tier2ActiveMegacycles)+(NumTier3MBXDB*Tier3ActiveMegacycles)+(NumTier4MBXDB*Tier4ActiveMegacycles))*IF(VirtualizationEnabled="Yes",(1+VirtCPUFactor),1),0),"--")</f>
        <v>5843.7500000000009</v>
      </c>
      <c r="D202" s="861">
        <f>IF(AND(OR(calcNumAMBXServersDC2&lt;&gt;0,calcNumPMBXServersDC2&lt;&gt;0),ValidationCheck=FALSE,calcActDBSDCSingle&lt;&gt;"--"),IF(calcNumHAPassCopiesDC1inDC2&lt;&gt;0,calcActDBSDCSingle*((NumTier1MBXDB*Tier1ActiveMegacycles)+(NumTier2MBXDB*Tier2ActiveMegacycles)+(NumTier3MBXDB*Tier3ActiveMegacycles)+(NumTier4MBXDB*Tier4ActiveMegacycles))*IF(VirtualizationEnabled="Yes",(1+VirtCPUFactor),1),0),"--")</f>
        <v>11687.500000000002</v>
      </c>
      <c r="E202" s="861" t="str">
        <f>IF(AND(OR(calcNumAMBXServersDC2&lt;&gt;0,calcNumPMBXServersDC2&lt;&gt;0),ValidationCheck=FALSE,calcActDBSDCDouble&lt;&gt;"--"),IF(calcNumHAPassCopiesDC1inDC2&lt;&gt;0,calcActDBSDCDouble*((NumTier1MBXDB*Tier1ActiveMegacycles)+(NumTier2MBXDB*Tier2ActiveMegacycles)+(NumTier3MBXDB*Tier3ActiveMegacycles)+(NumTier4MBXDB*Tier4ActiveMegacycles))*IF(VirtualizationEnabled="Yes",(1+VirtCPUFactor),1),0),"--")</f>
        <v>--</v>
      </c>
      <c r="F202" s="861">
        <f>IF(AND(OR(calcNumAMBXServersDC2&lt;&gt;0,calcNumPMBXServersDC2&lt;&gt;0),ValidationCheck=FALSE),IF(calcNumHAPassCopiesDC1inDC2&lt;&gt;0,calcActDBSDCSite*((NumTier1MBXDB*Tier1ActiveMegacycles)+(NumTier2MBXDB*Tier2ActiveMegacycles)+(NumTier3MBXDB*Tier3ActiveMegacycles)+(NumTier4MBXDB*Tier4ActiveMegacycles))*IF(VirtualizationEnabled="Yes",(1+VirtCPUFactor),1),0),"--")</f>
        <v>11687.500000000002</v>
      </c>
      <c r="G202" s="861">
        <f>IF(AND(OR(calcNumAMBXServersDC2&lt;&gt;0,calcNumPMBXServersDC2&lt;&gt;0),ValidationCheck=FALSE),IF(calcNumHAPassCopiesDC1inDC2&lt;&gt;0,calcActDBSDCWorst*((NumTier1MBXDB*Tier1ActiveMegacycles)+(NumTier2MBXDB*Tier2ActiveMegacycles)+(NumTier3MBXDB*Tier3ActiveMegacycles)+(NumTier4MBXDB*Tier4ActiveMegacycles))*IF(VirtualizationEnabled="Yes",(1+VirtCPUFactor),1),0),"--")</f>
        <v>23375.000000000004</v>
      </c>
      <c r="H202" s="25"/>
      <c r="I202" s="188"/>
      <c r="J202" s="13"/>
    </row>
    <row r="203" spans="1:10" s="642" customFormat="1" ht="15" hidden="1" customHeight="1" outlineLevel="1">
      <c r="A203" s="17"/>
      <c r="B203" s="642" t="s">
        <v>685</v>
      </c>
      <c r="C203" s="861">
        <f>IF(AND(OR(calcNumAMBXServersDC2&lt;&gt;0,calcNumPMBXServersDC2&lt;&gt;0),ValidationCheck=FALSE),IF(calcNumHAPassCopiesDC1inDC2&lt;&gt;0,(TotNumDBCopiesServer-calcActDBSDCNormal)*((NumTier1MBXDB*Tier1PassiveMegacycles)+(NumTier2MBXDB*Tier2PassiveMegacycles)+(NumTier3MBXDB*Tier3PassiveMegacycles)+(NumTier4MBXDB*Tier4PassiveMegacycles))*IF(VirtualizationEnabled="Yes",(1+VirtCPUFactor),1),TotNumDBCopiesServer*((NumTier1MBXDB*Tier1PassiveMegacycles)+(NumTier2MBXDB*Tier2PassiveMegacycles)+(NumTier3MBXDB*Tier3PassiveMegacycles)+(NumTier4MBXDB*Tier4PassiveMegacycles))*IF(VirtualizationEnabled="Yes",(1+VirtCPUFactor),1)),"--")</f>
        <v>5651.2500000000018</v>
      </c>
      <c r="D203" s="861">
        <f>IF(AND(OR(calcNumAMBXServersDC2&lt;&gt;0,calcNumPMBXServersDC2&lt;&gt;0),ValidationCheck=FALSE,calcActDBSDCSingle&lt;&gt;"--"),IF(calcNumHAPassCopiesDC1inDC2&lt;&gt;0,(TotNumDBCopiesServer-calcActDBSDCSingle)*((NumTier1MBXDB*Tier1PassiveMegacycles)+(NumTier2MBXDB*Tier2PassiveMegacycles)+(NumTier3MBXDB*Tier3PassiveMegacycles)+(NumTier4MBXDB*Tier4PassiveMegacycles))*IF(VirtualizationEnabled="Yes",(1+VirtCPUFactor),1),TotNumDBCopiesServer*((NumTier1MBXDB*Tier1PassiveMegacycles)+(NumTier2MBXDB*Tier2PassiveMegacycles)+(NumTier3MBXDB*Tier3PassiveMegacycles)+(NumTier4MBXDB*Tier4PassiveMegacycles))*IF(VirtualizationEnabled="Yes",(1+VirtCPUFactor),1)),"--")</f>
        <v>3767.5000000000009</v>
      </c>
      <c r="E203" s="861" t="str">
        <f>IF(AND(OR(calcNumAMBXServersDC2&lt;&gt;0,calcNumPMBXServersDC2&lt;&gt;0),ValidationCheck=FALSE,calcActDBSDCDouble&lt;&gt;"--"),IF(calcNumHAPassCopiesDC1inDC2&lt;&gt;0,(TotNumDBCopiesServer-calcActDBSDCDouble)*((NumTier1MBXDB*Tier1PassiveMegacycles)+(NumTier2MBXDB*Tier2PassiveMegacycles)+(NumTier3MBXDB*Tier3PassiveMegacycles)+(NumTier4MBXDB*Tier4PassiveMegacycles))*IF(VirtualizationEnabled="Yes",(1+VirtCPUFactor),1),TotNumDBCopiesServer*((NumTier1MBXDB*Tier1PassiveMegacycles)+(NumTier2MBXDB*Tier2PassiveMegacycles)+(NumTier3MBXDB*Tier3PassiveMegacycles)+(NumTier4MBXDB*Tier4PassiveMegacycles))*IF(VirtualizationEnabled="Yes",(1+VirtCPUFactor),1)),"--")</f>
        <v>--</v>
      </c>
      <c r="F203" s="861">
        <f>IF(AND(OR(calcNumAMBXServersDC2&lt;&gt;0,calcNumPMBXServersDC2&lt;&gt;0),ValidationCheck=FALSE),IF(calcNumHAPassCopiesDC1inDC2&lt;&gt;0,(TotNumDBCopiesServer-calcActDBSDCSite)*((NumTier1MBXDB*Tier1PassiveMegacycles)+(NumTier2MBXDB*Tier2PassiveMegacycles)+(NumTier3MBXDB*Tier3PassiveMegacycles)+(NumTier4MBXDB*Tier4PassiveMegacycles))*IF(VirtualizationEnabled="Yes",(1+VirtCPUFactor),1),TotNumDBCopiesServer*((NumTier1MBXDB*Tier1PassiveMegacycles)+(NumTier2MBXDB*Tier2PassiveMegacycles)+(NumTier3MBXDB*Tier3PassiveMegacycles)+(NumTier4MBXDB*Tier4PassiveMegacycles))*IF(VirtualizationEnabled="Yes",(1+VirtCPUFactor),1)),"--")</f>
        <v>3767.5000000000009</v>
      </c>
      <c r="G203" s="861">
        <f>IF(AND(OR(calcNumAMBXServersDC2&lt;&gt;0,calcNumPMBXServersDC2&lt;&gt;0),ValidationCheck=FALSE),IF(calcNumHAPassCopiesDC1inDC2&lt;&gt;0,(TotNumDBCopiesServer-calcActDBSDCWorst)*((NumTier1MBXDB*Tier1PassiveMegacycles)+(NumTier2MBXDB*Tier2PassiveMegacycles)+(NumTier3MBXDB*Tier3PassiveMegacycles)+(NumTier4MBXDB*Tier4PassiveMegacycles))*IF(VirtualizationEnabled="Yes",(1+VirtCPUFactor),1),TotNumDBCopiesServer*((NumTier1MBXDB*Tier1PassiveMegacycles)+(NumTier2MBXDB*Tier2PassiveMegacycles)+(NumTier3MBXDB*Tier3PassiveMegacycles)+(NumTier4MBXDB*Tier4PassiveMegacycles))*IF(VirtualizationEnabled="Yes",(1+VirtCPUFactor),1)),"--")</f>
        <v>0</v>
      </c>
      <c r="H203" s="25"/>
      <c r="I203" s="188"/>
      <c r="J203" s="13"/>
    </row>
    <row r="204" spans="1:10" s="642" customFormat="1" ht="15" hidden="1" customHeight="1" outlineLevel="1">
      <c r="A204" s="17"/>
      <c r="B204" s="642" t="s">
        <v>1256</v>
      </c>
      <c r="C204" s="863">
        <f>IF(AND(OR(calcNumAMBXServersDC2&lt;&gt;0,calcNumPMBXServersDC2&lt;&gt;0),ValidationCheck=FALSE),IF(MultiRoleEnabled="Yes",IF(calcNumHAPassCopiesDC1inDC2&lt;&gt;0,calcActDBSDCNormal*((NumTier1MBXDB*Tier1CASMegacycles)+(NumTier2MBXDB*Tier2CASMegacycles)+(NumTier3MBXDB*Tier3CASMegacycles)+(NumTier4MBXDB*Tier4CASMegacycles))*IF(VirtualizationEnabled="Yes",(1+VirtCPUFactor),1),0),calcTotCASReqMCycles/calcMinCASCountSDC),"--")</f>
        <v>2191.40625</v>
      </c>
      <c r="D204" s="863">
        <f>IF(AND(OR(calcNumAMBXServersDC2&lt;&gt;0,calcNumPMBXServersDC2&lt;&gt;0),ValidationCheck=FALSE,calcActDBSDCSingle&lt;&gt;"--"),IF(MultiRoleEnabled="Yes",IF(calcNumHAPassCopiesDC1inDC2&lt;&gt;0,calcActDBSDCSingle*((NumTier1MBXDB*Tier1CASMegacycles)+(NumTier2MBXDB*Tier2CASMegacycles)+(NumTier3MBXDB*Tier3CASMegacycles)+(NumTier4MBXDB*Tier4CASMegacycles))*IF(VirtualizationEnabled="Yes",(1+VirtCPUFactor),1),0),calcTotCASReqMCycles/calcMinCASCountSDC),"--")</f>
        <v>4382.8125</v>
      </c>
      <c r="E204" s="863" t="str">
        <f>IF(AND(OR(calcNumAMBXServersDC2&lt;&gt;0,calcNumPMBXServersDC2&lt;&gt;0),ValidationCheck=FALSE,calcActDBSDCDouble&lt;&gt;"--"),IF(MultiRoleEnabled="Yes",IF(calcNumHAPassCopiesDC1inDC2&lt;&gt;0,calcActDBSDCDouble*((NumTier1MBXDB*Tier1CASMegacycles)+(NumTier2MBXDB*Tier2CASMegacycles)+(NumTier3MBXDB*Tier3CASMegacycles)+(NumTier4MBXDB*Tier4CASMegacycles))*IF(VirtualizationEnabled="Yes",(1+VirtCPUFactor),1),0),calcTotCASReqMCycles/calcMinCASCountSDC),"--")</f>
        <v>--</v>
      </c>
      <c r="F204" s="863">
        <f>IF(AND(OR(calcNumAMBXServersDC2&lt;&gt;0,calcNumPMBXServersDC2&lt;&gt;0),ValidationCheck=FALSE),IF(MultiRoleEnabled="Yes",IF(calcNumHAPassCopiesDC1inDC2&lt;&gt;0,calcActDBSDCSite*((NumTier1MBXDB*Tier1CASMegacycles)+(NumTier2MBXDB*Tier2CASMegacycles)+(NumTier3MBXDB*Tier3CASMegacycles)+(NumTier4MBXDB*Tier4CASMegacycles))*IF(VirtualizationEnabled="Yes",(1+VirtCPUFactor),1),0),calcTotCASReqMCycles/calcMinCASCountSDC),"--")</f>
        <v>4382.8125</v>
      </c>
      <c r="G204" s="863">
        <f>IF(AND(OR(calcNumAMBXServersDC2&lt;&gt;0,calcNumPMBXServersDC2&lt;&gt;0),ValidationCheck=FALSE),IF(MultiRoleEnabled="Yes",IF(calcNumHAPassCopiesDC1inDC2&lt;&gt;0,calcActDBSDCWorst*((NumTier1MBXDB*Tier1CASMegacycles)+(NumTier2MBXDB*Tier2CASMegacycles)+(NumTier3MBXDB*Tier3CASMegacycles)+(NumTier4MBXDB*Tier4CASMegacycles))*IF(VirtualizationEnabled="Yes",(1+VirtCPUFactor),1),0),calcTotCASReqMCycles/calcMinCASCountSDC),"--")</f>
        <v>8765.625</v>
      </c>
      <c r="H204" s="25"/>
      <c r="I204" s="188"/>
      <c r="J204" s="13"/>
    </row>
    <row r="205" spans="1:10" s="642" customFormat="1" ht="15" hidden="1" customHeight="1" outlineLevel="1">
      <c r="A205" s="17"/>
      <c r="B205" s="860" t="s">
        <v>686</v>
      </c>
      <c r="C205" s="861" t="str">
        <f>IF(AND(HAOption="Yes",calcDedLaggedCopyServer="Yes",numLagDBCopies&lt;&gt;0,ValidationCheck=FALSE),TotNumDBCopiesServer*((NumTier1MBXDB*Tier1PassiveMegacycles)+(NumTier2MBXDB*Tier2PassiveMegacycles)+(NumTier3MBXDB*Tier3PassiveMegacycles)+(NumTier4MBXDB*Tier4PassiveMegacycles))*IF(VirtualizationEnabled="Yes",(1+VirtCPUFactor),1),"--")</f>
        <v>--</v>
      </c>
      <c r="D205" s="518"/>
      <c r="E205" s="537"/>
      <c r="F205" s="537"/>
      <c r="G205" s="518"/>
      <c r="H205" s="25"/>
      <c r="I205" s="188"/>
      <c r="J205" s="13"/>
    </row>
    <row r="206" spans="1:10" s="642" customFormat="1" ht="15" hidden="1" customHeight="1" outlineLevel="1">
      <c r="A206" s="17"/>
      <c r="C206" s="863"/>
      <c r="D206" s="863"/>
      <c r="E206" s="863"/>
      <c r="F206" s="863"/>
      <c r="G206" s="863"/>
      <c r="H206" s="25"/>
      <c r="I206" s="188"/>
      <c r="J206" s="13"/>
    </row>
    <row r="207" spans="1:10" s="642" customFormat="1" ht="15" hidden="1" customHeight="1" outlineLevel="1">
      <c r="A207" s="13"/>
      <c r="B207" s="642" t="s">
        <v>530</v>
      </c>
      <c r="C207" s="921" t="s">
        <v>1669</v>
      </c>
      <c r="D207" s="193" t="s">
        <v>1670</v>
      </c>
      <c r="E207" s="921" t="s">
        <v>1671</v>
      </c>
      <c r="F207" s="921" t="s">
        <v>1673</v>
      </c>
      <c r="G207" s="193" t="s">
        <v>1675</v>
      </c>
      <c r="H207" s="25"/>
      <c r="I207" s="188"/>
      <c r="J207" s="13"/>
    </row>
    <row r="208" spans="1:10" s="642" customFormat="1" ht="15" hidden="1" customHeight="1" outlineLevel="1">
      <c r="A208" s="13"/>
      <c r="B208" s="501" t="s">
        <v>496</v>
      </c>
      <c r="C208" s="500" t="str">
        <f>IF(AND(numMCyclesPerCorePDC&lt;&gt;0,ValidationCheck=FALSE,calcActDBPDCNormal&lt;&gt;"--"),(calcMBXServerACPUNorm+calcMBXServerPCPUNorm+IF(MultiRoleEnabled="Yes",calcCASCPUPDCNorm,0))/calcAvSvrMCycles,"--")</f>
        <v>--</v>
      </c>
      <c r="D208" s="500" t="str">
        <f>IF(AND(numMCyclesPerCorePDC&lt;&gt;0,ValidationCheck=FALSE,calcActDBPDCSingle&lt;&gt;"--"),(calcMBXServerACPUSing+calcMBXServerPCPUSing+IF(MultiRoleEnabled="Yes",calcCASCPUPDCSing,0))/calcAvSvrMCycles,"--")</f>
        <v>--</v>
      </c>
      <c r="E208" s="500" t="str">
        <f>IF(AND(numMCyclesPerCorePDC&lt;&gt;0,ValidationCheck=FALSE,calcActDBPDCDouble&lt;&gt;"--"),(calcMBXServerACPUDoub+calcMBXServerPCPUDoub+IF(MultiRoleEnabled="Yes",calcCASCPUPDCDoub,0))/calcAvSvrMCycles,"--")</f>
        <v>--</v>
      </c>
      <c r="F208" s="500" t="str">
        <f>IF(AND(numMCyclesPerCorePDC&lt;&gt;0,ValidationCheck=FALSE,calcNumActiveDBsSiteF&lt;&gt;"--"),(calcMBXServerACPUSite+calcMBXServerPCPUSite+IF(MultiRoleEnabled="Yes",calcCASCPUPDCSite,0))/calcAvSvrMCycles,"--")</f>
        <v>--</v>
      </c>
      <c r="G208" s="500" t="str">
        <f>IF(AND(numMCyclesPerCorePDC&lt;&gt;0,ValidationCheck=FALSE),(calcMBXServerACPU+calcMBXServerPCPU+IF(MultiRoleEnabled="Yes",calcCASCPUPDC,0))/calcAvSvrMCycles,"--")</f>
        <v>--</v>
      </c>
      <c r="H208" s="25"/>
      <c r="I208" s="188"/>
      <c r="J208" s="13"/>
    </row>
    <row r="209" spans="1:13" s="642" customFormat="1" ht="15" hidden="1" customHeight="1" outlineLevel="1">
      <c r="A209" s="13"/>
      <c r="B209" s="501" t="s">
        <v>497</v>
      </c>
      <c r="C209" s="1083" t="str">
        <f>IF(AND(OR(calcNumPMBXServersDC2&lt;&gt;0,calcNumAMBXServersDC2&lt;&gt;0),ValidationCheck=FALSE,numMCyclesPerCoreSDC&lt;&gt;0),(calcMBXServerACPUSDCNormal+calcMBXServerPCPUSDCNormal+IF(MultiRoleEnabled="Yes",calcCASCPUSDCNormal,0))/calcAvSvrMCyclesSDC,"--")</f>
        <v>--</v>
      </c>
      <c r="D209" s="1083" t="str">
        <f>IF(AND(OR(calcNumPMBXServersDC2&lt;&gt;0,calcNumAMBXServersDC2&lt;&gt;0),ValidationCheck=FALSE,numMCyclesPerCoreSDC&lt;&gt;0,calcActDBSDCSingle&lt;&gt;"--"),(calcMBXServerACPUSDCSingle+calcMBXServerPCPUSDCSingle+IF(MultiRoleEnabled="Yes",calcCASCPUSDCSingle,0))/calcAvSvrMCyclesSDC,"--")</f>
        <v>--</v>
      </c>
      <c r="E209" s="1083" t="str">
        <f>IF(AND(OR(calcNumPMBXServersDC2&lt;&gt;0,calcNumAMBXServersDC2&lt;&gt;0),ValidationCheck=FALSE,numMCyclesPerCoreSDC&lt;&gt;0,calcActDBSDCDouble&lt;&gt;"--"),(calcMBXServerACPUSDCDouble+calcMBXServerPCPUSDCDouble+IF(MultiRoleEnabled="Yes",calcCASCPUSDCDouble,0))/calcAvSvrMCyclesSDC,"--")</f>
        <v>--</v>
      </c>
      <c r="F209" s="1083" t="str">
        <f>IF(AND(OR(calcNumPMBXServersDC2&lt;&gt;0,calcNumAMBXServersDC2&lt;&gt;0),ValidationCheck=FALSE,numMCyclesPerCoreSDC&lt;&gt;0),(calcMBXServerACPUSDCSite+calcMBXServerPCPUSDCSite+IF(MultiRoleEnabled="Yes",calcCASCPUSDCSite,0))/calcAvSvrMCyclesSDC,"--")</f>
        <v>--</v>
      </c>
      <c r="G209" s="500" t="str">
        <f>IF(AND(OR(calcNumPMBXServersDC2&lt;&gt;0,calcNumAMBXServersDC2&lt;&gt;0),ValidationCheck=FALSE,numMCyclesPerCoreSDC&lt;&gt;0),(calcMBXServerACPUSDC+calcMBXServerPCPUSDC+IF(MultiRoleEnabled="Yes",calcCASCPUSDC,0))/calcAvSvrMCyclesSDC,"--")</f>
        <v>--</v>
      </c>
      <c r="H209" s="25"/>
      <c r="I209" s="188"/>
      <c r="J209" s="13"/>
    </row>
    <row r="210" spans="1:13" s="642" customFormat="1" ht="15" hidden="1" customHeight="1" outlineLevel="1">
      <c r="A210" s="13"/>
      <c r="B210" s="501" t="s">
        <v>498</v>
      </c>
      <c r="C210" s="500" t="str">
        <f>IF(AND(calcNumLagMBXServers&lt;&gt;0,ValidationCheck=FALSE,numMCyclesPerCoreLCS&lt;&gt;0),calcLaggedServerCPU/calcAvSvrMCyclesLCS,"--")</f>
        <v>--</v>
      </c>
      <c r="D210" s="499"/>
      <c r="E210" s="499"/>
      <c r="F210" s="499"/>
      <c r="G210" s="1082"/>
      <c r="H210" s="25"/>
      <c r="I210" s="188"/>
      <c r="J210" s="13"/>
    </row>
    <row r="211" spans="1:13" collapsed="1">
      <c r="A211" s="17"/>
      <c r="B211" s="18"/>
      <c r="C211" s="18"/>
      <c r="D211" s="5"/>
      <c r="E211" s="973"/>
      <c r="F211" s="5"/>
      <c r="G211" s="5"/>
      <c r="H211" s="18"/>
      <c r="I211" s="19"/>
    </row>
    <row r="212" spans="1:13">
      <c r="A212" s="17"/>
      <c r="B212" s="1108" t="s">
        <v>558</v>
      </c>
      <c r="C212" s="1109"/>
      <c r="D212" s="1109"/>
      <c r="E212" s="1109"/>
      <c r="F212" s="1109"/>
      <c r="G212" s="1109"/>
      <c r="H212" s="1109"/>
      <c r="I212" s="1109"/>
      <c r="J212" s="16"/>
    </row>
    <row r="213" spans="1:13" customFormat="1" ht="15" customHeight="1">
      <c r="A213" s="560"/>
      <c r="G213" s="572"/>
      <c r="I213" s="560"/>
      <c r="L213" s="3"/>
      <c r="M213" s="3"/>
    </row>
    <row r="214" spans="1:13" s="559" customFormat="1" ht="15" customHeight="1" thickBot="1">
      <c r="A214" s="593"/>
      <c r="B214" s="291" t="s">
        <v>562</v>
      </c>
      <c r="C214" s="598" t="str">
        <f>IF(AND(HAOption="Yes",SiteResilienceEnabled="Yes",OR(SRModel="Active/Active (Single DAG)",SRModel="Active/Active (Multiple DAGs)")),"/ Datacenter 1","/ Primary Datacenter")</f>
        <v>/ Datacenter 1</v>
      </c>
      <c r="D214" s="599" t="str">
        <f>IF(AND(HAOption="Yes",SiteResilienceEnabled="Yes",OR(SRModel="Active/Active (Single DAG)",SRModel="Active/Active (Multiple DAGs)")),"/ Datacenter 2","/ Secondary Datacenter")</f>
        <v>/ Datacenter 2</v>
      </c>
      <c r="G214" s="1180" t="str">
        <f>"ERROR: " &amp; IF(DAGMemberValCheck=TRUE,"The design parameters you have chosen have resulted in more mailbox servers being required to support the design than what a DAG can support.  Please adjust your design inputs.",IF(DBCopyValCheck=TRUE,"The design parameters you have chosen have resulted in more database copies being deployed than there are Mailbox servers.  Please adjust your design inputs.",IF(DBCountValCheck=TRUE,"The design parameters you have chosen have resulted in more databases being deployed than is supported per-server.  Please adjust your design inputs.",IF(MailboxSizeCheck=TRUE,"The design parameters you have chosen prohibits the calculator from acurately calculating the capacity requirements due to the lack of mailbox size limits.  Please adjust your design inputs.",IF(calcCustomDiskCountCheck=TRUE,"The design parameters you have chosen cannot be satisfied due to an insufficient number of disks able to meet the copy count requirements.",IF(InvalidActiveActive=TRUE,"For an Active/Active (Single DAG) configuration, you must deploy an equal number of database copies in both datacenters."))))))</f>
        <v>ERROR: FALSE</v>
      </c>
      <c r="H214" s="1180"/>
      <c r="I214" s="621"/>
      <c r="J214" s="620"/>
      <c r="K214" s="620"/>
    </row>
    <row r="215" spans="1:13" s="559" customFormat="1" ht="15" customHeight="1" thickTop="1">
      <c r="B215" s="13" t="s">
        <v>590</v>
      </c>
      <c r="C215" s="550" t="str">
        <f>IF(ValidationCheck=FALSE,calcRecGCCoresPDC,"--")</f>
        <v>--</v>
      </c>
      <c r="D215" s="550" t="str">
        <f>IF(ValidationCheck=FALSE,calcRecGCCoresSDC,"--")</f>
        <v>--</v>
      </c>
      <c r="G215" s="1180"/>
      <c r="H215" s="1180"/>
      <c r="I215" s="621"/>
      <c r="J215" s="620"/>
      <c r="K215" s="620"/>
    </row>
    <row r="216" spans="1:13" s="559" customFormat="1" ht="15" customHeight="1">
      <c r="A216" s="852"/>
      <c r="B216" s="13"/>
      <c r="C216" s="538"/>
      <c r="D216" s="538"/>
      <c r="G216" s="1180"/>
      <c r="H216" s="1180"/>
      <c r="I216" s="621"/>
      <c r="J216" s="620"/>
      <c r="K216" s="620"/>
    </row>
    <row r="217" spans="1:13" s="715" customFormat="1" ht="15" customHeight="1" thickBot="1">
      <c r="A217" s="852"/>
      <c r="B217" s="291" t="s">
        <v>1263</v>
      </c>
      <c r="C217" s="598" t="str">
        <f>IF(AND(HAOption="Yes",SiteResilienceEnabled="Yes",OR(SRModel="Active/Active (Single DAG)",SRModel="Active/Active (Multiple DAGs)")),"/ Datacenter 1 Server","/ Primary Datacenter Server")</f>
        <v>/ Datacenter 1 Server</v>
      </c>
      <c r="D217" s="599" t="str">
        <f>IF(AND(HAOption="Yes",SiteResilienceEnabled="Yes",OR(SRModel="Active/Active (Single DAG)",SRModel="Active/Active (Multiple DAGs)")),"/ Datacenter 2 Server","/ Secondary Datacenter Server")</f>
        <v>/ Datacenter 2 Server</v>
      </c>
      <c r="G217" s="854"/>
      <c r="H217" s="854"/>
      <c r="I217" s="621"/>
      <c r="J217" s="620"/>
      <c r="K217" s="620"/>
    </row>
    <row r="218" spans="1:13" s="559" customFormat="1" ht="15" customHeight="1" thickTop="1">
      <c r="A218" s="852"/>
      <c r="B218" s="13" t="s">
        <v>1262</v>
      </c>
      <c r="C218" s="550" t="str">
        <f>IF(AND(ValidationCheck=FALSE,MultiRoleEnabled="No",calcReqCASCoresPDCServer&lt;&gt;"--"),ROUNDUP(calcReqCASCoresPDCServer,0),"--")</f>
        <v>--</v>
      </c>
      <c r="D218" s="550" t="str">
        <f>IF(AND(ValidationCheck=FALSE,MultiRoleEnabled="No",SiteResilienceEnabled="Yes",calcReqCASCoresSDCServer&lt;&gt;"--"),ROUNDUP(calcReqCASCoresSDCServer,0),"--")</f>
        <v>--</v>
      </c>
      <c r="G218" s="572"/>
      <c r="I218" s="613"/>
    </row>
    <row r="219" spans="1:13" s="715" customFormat="1" ht="15" customHeight="1">
      <c r="B219" s="25" t="s">
        <v>1264</v>
      </c>
      <c r="C219" s="869" t="str">
        <f>IF(AND(ValidationCheck=FALSE,MultiRoleEnabled="No",numMCyclesPerCorePDC&lt;&gt;0),calcTotCASMemReq,"--")</f>
        <v>--</v>
      </c>
      <c r="D219" s="869" t="str">
        <f>IF(AND(ValidationCheck=FALSE,MultiRoleEnabled="No",SiteResilienceEnabled="Yes",numMCyclesPerCoreSDC&lt;&gt;0),calcTotCASMemReqSDC,"--")</f>
        <v>--</v>
      </c>
      <c r="I219" s="852"/>
    </row>
    <row r="220" spans="1:13">
      <c r="A220" s="17"/>
      <c r="B220" s="351"/>
      <c r="C220" s="355"/>
      <c r="D220" s="355"/>
      <c r="E220" s="355"/>
      <c r="F220" s="355"/>
      <c r="G220" s="355"/>
      <c r="H220" s="355"/>
      <c r="I220" s="17"/>
    </row>
    <row r="221" spans="1:13" ht="15.75" thickBot="1">
      <c r="A221" s="17"/>
      <c r="B221" s="291" t="s">
        <v>407</v>
      </c>
      <c r="C221" s="598" t="str">
        <f>IF(AND(HAOption="Yes",SiteResilienceEnabled="Yes",OR(SRModel="Active/Active (Single DAG)",SRModel="Active/Active (Multiple DAGs)")),"/ Datacenter 1","/ Primary Datacenter")</f>
        <v>/ Datacenter 1</v>
      </c>
      <c r="D221" s="598" t="str">
        <f>IF(AND(HAOption="Yes",SiteResilienceEnabled="Yes",OR(SRModel="Active/Active (Single DAG)",SRModel="Active/Active (Multiple DAGs)")),"/ Datacenter 2","/ Secondary Datacenter")</f>
        <v>/ Datacenter 2</v>
      </c>
      <c r="E221" s="291" t="s">
        <v>327</v>
      </c>
      <c r="F221" s="598" t="s">
        <v>328</v>
      </c>
      <c r="G221" s="542"/>
      <c r="H221" s="355"/>
      <c r="I221" s="17"/>
    </row>
    <row r="222" spans="1:13" ht="15.75" thickTop="1">
      <c r="A222" s="17"/>
      <c r="B222" s="985" t="s">
        <v>1384</v>
      </c>
      <c r="C222" s="988" t="str">
        <f>IF(ValidationCheck=FALSE,calcRecCASCountPDC,"--")</f>
        <v>--</v>
      </c>
      <c r="D222" s="988" t="str">
        <f>IF(ValidationCheck=FALSE,calcRecCASCountSDC,"--")</f>
        <v>--</v>
      </c>
      <c r="E222" s="986" t="s">
        <v>25</v>
      </c>
      <c r="F222" s="988">
        <f>SUM(Table24[[#This Row],[ / Primary Datacenter]:[/ Secondary Datacenter]])</f>
        <v>0</v>
      </c>
      <c r="G222" s="190"/>
      <c r="H222" s="355"/>
      <c r="I222" s="17"/>
    </row>
    <row r="223" spans="1:13">
      <c r="A223" s="17"/>
      <c r="B223" s="984" t="s">
        <v>574</v>
      </c>
      <c r="C223" s="986" t="s">
        <v>25</v>
      </c>
      <c r="D223" s="986" t="s">
        <v>25</v>
      </c>
      <c r="E223" s="986" t="s">
        <v>25</v>
      </c>
      <c r="F223" s="987">
        <f>IF(AND(HAOption="Yes",ValidationCheck=FALSE),calcNumDAGs,"--")</f>
        <v>1</v>
      </c>
      <c r="G223" s="518"/>
      <c r="H223" s="355"/>
      <c r="I223" s="17"/>
    </row>
    <row r="224" spans="1:13">
      <c r="A224" s="17"/>
      <c r="B224" s="984" t="str">
        <f>IF(HAOption="Yes","Number of Active Mailboxes (Normal Run Time)","Number of Mailboxes")</f>
        <v>Number of Active Mailboxes (Normal Run Time)</v>
      </c>
      <c r="C224" s="986">
        <f>IF(ValidationCheck=FALSE,IF(HAOption="Yes",IF(SiteResilienceEnabled="Yes",IF(SRModel="Active/Passive",TotalMBX,TotalMBX*PercentUsersinDC1),TotalMBX),TotalMBX),"--")</f>
        <v>2500</v>
      </c>
      <c r="D224" s="986">
        <f>IF(AND(HAOption="Yes",ValidationCheck=FALSE),IF(SiteResilienceEnabled="Yes",IF(SRModel="Active/Passive","--",TotalMBX*(1-PercentUsersinDC1)),"--"),"--")</f>
        <v>2500</v>
      </c>
      <c r="E224" s="988">
        <f>IF(ValidationCheck=FALSE,IF(HAOption="Yes",TotMBXPerDAG,"--"),"--")</f>
        <v>5000</v>
      </c>
      <c r="F224" s="988">
        <f>IF(ValidationCheck=FALSE,TotalMBX,"--")</f>
        <v>5000</v>
      </c>
      <c r="G224" s="478"/>
      <c r="H224" s="355"/>
      <c r="I224" s="17"/>
    </row>
    <row r="225" spans="1:9">
      <c r="A225" s="17"/>
      <c r="B225" s="984" t="str">
        <f>IF(HAOption="Yes","Number of Mailbox Servers / DAG","Number of Mailbox Servers")</f>
        <v>Number of Mailbox Servers / DAG</v>
      </c>
      <c r="C225" s="987">
        <f>IF(ValidationCheck=FALSE,IF(HAOption="Yes",IF(AND(SiteResilienceEnabled="Yes",SRModel="Active/Active (Multiple DAGs)"),calcNumAMBXServersDC1,(calcNumAMBXServersDC1+calcNumPMBXServersDC1)),numMBXServers),"--")</f>
        <v>2</v>
      </c>
      <c r="D225" s="987">
        <f>IF(AND(HAOption="Yes",SiteResilienceEnabled="Yes",ValidationCheck=FALSE),IF(SRModel="Active/Active (Multiple DAGs)",calcNumPMBXServersDC2,(calcNumPMBXServersDC2+calcNumAMBXServersDC2)),"--")</f>
        <v>2</v>
      </c>
      <c r="E225" s="988">
        <f>IF(HAOption="Yes",SUM(Table24[[#This Row],[ / Primary Datacenter]:[/ Secondary Datacenter]]),"--")</f>
        <v>4</v>
      </c>
      <c r="F225" s="987">
        <f>IF(HAOption="Yes",calcNumDAGs*Table24[[#This Row],[/ DAG]],Table24[[#This Row],[ / Primary Datacenter]])</f>
        <v>4</v>
      </c>
      <c r="G225" s="543"/>
      <c r="H225" s="355"/>
      <c r="I225" s="17"/>
    </row>
    <row r="226" spans="1:9">
      <c r="A226" s="17"/>
      <c r="B226" s="479" t="s">
        <v>451</v>
      </c>
      <c r="C226" s="544">
        <f>IF(AND(HAOption="Yes",ValidationCheck=FALSE,numLagDBCopies&lt;&gt;0,calcDedLaggedCopyServer="Yes"),calcNumLagMBXServersPDC,0)</f>
        <v>0</v>
      </c>
      <c r="D226" s="544">
        <f>IF(AND(HAOption="Yes",numLagDBCopies&lt;&gt;0,calcDedLaggedCopyServer="Yes",numLaggedCopiesSDC&lt;&gt;0,ValidationCheck=FALSE),calcNumLagMBXServersSDC,0)</f>
        <v>0</v>
      </c>
      <c r="E226" s="543">
        <f>IF(HAOption="Yes",SUM(Table24[[#This Row],[ / Primary Datacenter]:[/ Secondary Datacenter]]),"--")</f>
        <v>0</v>
      </c>
      <c r="F226" s="543">
        <f>IF(HAOption="Yes",calcNumDAGs*Table24[[#This Row],[/ DAG]],"--")</f>
        <v>0</v>
      </c>
      <c r="G226" s="577"/>
      <c r="H226" s="355"/>
      <c r="I226" s="17"/>
    </row>
    <row r="227" spans="1:9" s="642" customFormat="1">
      <c r="A227" s="17"/>
      <c r="B227" s="481" t="s">
        <v>689</v>
      </c>
      <c r="C227" s="547">
        <f>SUM(C225,C226)</f>
        <v>2</v>
      </c>
      <c r="D227" s="547">
        <f>IF(HAOption="Yes",SUM(D225,D226),"--")</f>
        <v>2</v>
      </c>
      <c r="E227" s="547">
        <f>IF(HAOption="Yes",SUM(E225,E226),"--")</f>
        <v>4</v>
      </c>
      <c r="F227" s="547">
        <f>SUM(F225,F226)</f>
        <v>4</v>
      </c>
      <c r="G227" s="577"/>
      <c r="H227" s="355"/>
      <c r="I227" s="17"/>
    </row>
    <row r="228" spans="1:9">
      <c r="A228" s="17"/>
      <c r="B228" s="480"/>
      <c r="C228" s="554"/>
      <c r="D228" s="554"/>
      <c r="E228" s="554"/>
      <c r="F228" s="554"/>
      <c r="G228" s="554"/>
      <c r="H228" s="355"/>
      <c r="I228" s="17"/>
    </row>
    <row r="229" spans="1:9">
      <c r="A229" s="17"/>
      <c r="B229" s="172" t="s">
        <v>203</v>
      </c>
      <c r="C229" s="172" t="s">
        <v>200</v>
      </c>
      <c r="D229" s="172" t="s">
        <v>201</v>
      </c>
      <c r="E229" s="172" t="s">
        <v>202</v>
      </c>
      <c r="F229" s="564" t="s">
        <v>628</v>
      </c>
      <c r="G229" s="564"/>
      <c r="H229" s="355"/>
      <c r="I229" s="17"/>
    </row>
    <row r="230" spans="1:9">
      <c r="A230" s="17"/>
      <c r="B230" s="25" t="s">
        <v>575</v>
      </c>
      <c r="C230" s="190">
        <f>IF(ValidationCheck=FALSE,IF(calcTier1MBX=0,"--",calcTier1MBX),"--")</f>
        <v>5000</v>
      </c>
      <c r="D230" s="190" t="str">
        <f>IF(calcTier2MBX=0,"--",calcTier2MBX)</f>
        <v>--</v>
      </c>
      <c r="E230" s="190" t="str">
        <f>IF(calcTier3MBX=0,"--",calcTier3MBX)</f>
        <v>--</v>
      </c>
      <c r="F230" s="190" t="str">
        <f>IF(calcTier4MBX=0,"--",calcTier4MBX)</f>
        <v>--</v>
      </c>
      <c r="G230" s="190"/>
      <c r="H230" s="355"/>
      <c r="I230" s="17"/>
    </row>
    <row r="231" spans="1:9">
      <c r="A231" s="17"/>
      <c r="B231" s="25" t="s">
        <v>557</v>
      </c>
      <c r="C231" s="190">
        <f>IF(OR(ValidationCheck=TRUE,NumTier1MBXDB=0),"--",NumTier1MBXDB)</f>
        <v>178.57142857142858</v>
      </c>
      <c r="D231" s="190" t="str">
        <f>IF(OR(ValidationCheck=TRUE,NumTier2MBXDB=0),"--",NumTier2MBXDB)</f>
        <v>--</v>
      </c>
      <c r="E231" s="190" t="str">
        <f>IF(OR(ValidationCheck=TRUE,NumTier3MBXDB=0),"--",NumTier3MBXDB)</f>
        <v>--</v>
      </c>
      <c r="F231" s="190" t="str">
        <f>IF(OR(ValidationCheck=TRUE,NumTier4MBXDB=0),"--",NumTier4MBXDB)</f>
        <v>--</v>
      </c>
      <c r="G231" s="190"/>
      <c r="H231" s="355"/>
      <c r="I231" s="17"/>
    </row>
    <row r="232" spans="1:9">
      <c r="A232" s="17"/>
      <c r="B232" s="25" t="s">
        <v>410</v>
      </c>
      <c r="C232" s="201">
        <f>IF(OR(ValidationCheck=TRUE,Tier1MBXSize=0),"--",Tier1MBXSize)</f>
        <v>617</v>
      </c>
      <c r="D232" s="201" t="str">
        <f>IF(OR(ValidationCheck=TRUE,Tier2MBXSize=0),"--",Tier2MBXSize)</f>
        <v>--</v>
      </c>
      <c r="E232" s="201" t="str">
        <f>IF(OR(ValidationCheck=TRUE,Tier3MBXSize=0),"--",Tier3MBXSize)</f>
        <v>--</v>
      </c>
      <c r="F232" s="201" t="str">
        <f>IF(OR(ValidationCheck=TRUE,Tier4MBXSize=0),"--",Tier4MBXSize)</f>
        <v>--</v>
      </c>
      <c r="G232" s="201"/>
      <c r="H232" s="355"/>
      <c r="I232" s="17"/>
    </row>
    <row r="233" spans="1:9">
      <c r="A233" s="17"/>
      <c r="B233" s="25" t="s">
        <v>72</v>
      </c>
      <c r="C233" s="190">
        <f>IF(OR(ValidationCheck=TRUE,Tier1LogGen=0),"--",Tier1LogGen)</f>
        <v>16</v>
      </c>
      <c r="D233" s="190" t="str">
        <f>IF(OR(ValidationCheck=TRUE,Tier2LogGen=0),"--",Tier2LogGen)</f>
        <v>--</v>
      </c>
      <c r="E233" s="190" t="str">
        <f>IF(OR(ValidationCheck=TRUE,Tier3LogGen=0),"--",Tier3LogGen)</f>
        <v>--</v>
      </c>
      <c r="F233" s="190" t="str">
        <f>IF(OR(ValidationCheck=TRUE,Tier4LogGen=0),"--",Tier4LogGen)</f>
        <v>--</v>
      </c>
      <c r="G233" s="190"/>
      <c r="H233" s="355"/>
      <c r="I233" s="17"/>
    </row>
    <row r="234" spans="1:9">
      <c r="A234" s="17"/>
      <c r="B234" s="25" t="s">
        <v>16</v>
      </c>
      <c r="C234" s="191">
        <f>IF(OR(ValidationCheck=TRUE,TotTier1IOPS=0),"--",TotTier1IOPS)</f>
        <v>6.7000000000000004E-2</v>
      </c>
      <c r="D234" s="191" t="str">
        <f>IF(OR(ValidationCheck=TRUE,TotTier2IOPS=0),"--",TotTier2IOPS)</f>
        <v>--</v>
      </c>
      <c r="E234" s="191" t="str">
        <f>IF(OR(ValidationCheck=TRUE,TotTier3IOPS=0),"--",TotTier3IOPS)</f>
        <v>--</v>
      </c>
      <c r="F234" s="191" t="str">
        <f>IF(OR(ValidationCheck=TRUE,TotTier4IOPS=0),"--",TotTier4IOPS)</f>
        <v>--</v>
      </c>
      <c r="G234" s="191"/>
      <c r="H234" s="355"/>
      <c r="I234" s="17"/>
    </row>
    <row r="235" spans="1:9">
      <c r="A235" s="17"/>
      <c r="B235" s="25" t="s">
        <v>264</v>
      </c>
      <c r="C235" s="191" t="str">
        <f>IF(OR(ValidationCheck=TRUE,calcTier1RWRatio=0),"--",VLOOKUP(calcTier1RWRatio,tblReadPercentage,2,FALSE))</f>
        <v>3:2</v>
      </c>
      <c r="D235" s="191" t="str">
        <f>IF(OR(ValidationCheck=TRUE,calcTier2RWRatio=0),"--",VLOOKUP(calcTier2RWRatio,tblReadPercentage,2,FALSE))</f>
        <v>--</v>
      </c>
      <c r="E235" s="191" t="str">
        <f>IF(OR(ValidationCheck=TRUE,calcTier3RWRatio=0),"--",VLOOKUP(calcTier3RWRatio,tblReadPercentage,2,FALSE))</f>
        <v>--</v>
      </c>
      <c r="F235" s="191" t="str">
        <f>IF(OR(ValidationCheck=TRUE,calcTier4RWRatio=0),"--",VLOOKUP(calcTier4RWRatio,tblReadPercentage,2,FALSE))</f>
        <v>--</v>
      </c>
      <c r="G235" s="191"/>
      <c r="H235" s="355"/>
      <c r="I235" s="17"/>
    </row>
    <row r="236" spans="1:9" s="642" customFormat="1">
      <c r="A236" s="17"/>
      <c r="B236" s="25"/>
      <c r="C236" s="191"/>
      <c r="D236" s="191"/>
      <c r="E236" s="191"/>
      <c r="F236" s="191"/>
      <c r="G236" s="191"/>
      <c r="H236" s="355"/>
      <c r="I236" s="17"/>
    </row>
    <row r="237" spans="1:9" ht="15.75" thickBot="1">
      <c r="A237" s="17"/>
      <c r="B237" s="291" t="s">
        <v>491</v>
      </c>
      <c r="C237" s="598" t="str">
        <f>IF(AND(HAOption="Yes",SiteResilienceEnabled="Yes",OR(SRModel="Active/Active (Single DAG)",SRModel="Active/Active (Multiple DAGs)")),"/ Datacenter 1","/ Primary Datacenter")</f>
        <v>/ Datacenter 1</v>
      </c>
      <c r="D237" s="598" t="str">
        <f>IF(AND(HAOption="Yes",SiteResilienceEnabled="Yes",OR(SRModel="Active/Active (Single DAG)",SRModel="Active/Active (Multiple DAGs)")),"/ Datacenter 2","/ Secondary Datacenter")</f>
        <v>/ Datacenter 2</v>
      </c>
      <c r="E237" s="291" t="s">
        <v>489</v>
      </c>
      <c r="F237" s="355"/>
      <c r="G237" s="355"/>
      <c r="H237" s="355"/>
      <c r="I237" s="17"/>
    </row>
    <row r="238" spans="1:9" ht="15.75" thickTop="1">
      <c r="A238" s="17"/>
      <c r="B238" s="25" t="s">
        <v>690</v>
      </c>
      <c r="C238" s="190">
        <f>IF(ValidationCheck=TRUE,"--",calcNumDBCopyInPDCActual)</f>
        <v>2</v>
      </c>
      <c r="D238" s="190">
        <f>IF(ValidationCheck=TRUE,"--",calcNumDBCopyInSDCActual)</f>
        <v>1</v>
      </c>
      <c r="E238" s="190">
        <f>IF(HAOption="Yes",SUM(Table2433[[#This Row],[ / Primary Datacenter]:[/ Secondary Datacenter]]),"--")</f>
        <v>3</v>
      </c>
      <c r="F238" s="355"/>
      <c r="G238" s="355"/>
      <c r="H238" s="355"/>
      <c r="I238" s="17"/>
    </row>
    <row r="239" spans="1:9">
      <c r="A239" s="17"/>
      <c r="B239" s="25" t="s">
        <v>691</v>
      </c>
      <c r="C239" s="190">
        <f>IF(ValidationCheck=TRUE,"--",calcNumLagCopyInPDCActual)</f>
        <v>0</v>
      </c>
      <c r="D239" s="190">
        <f>IF(ValidationCheck=TRUE,"--",calcNumLagCopyInSDCActual)</f>
        <v>1</v>
      </c>
      <c r="E239" s="190">
        <f>IF(HAOption="Yes",SUM(Table2433[[#This Row],[ / Primary Datacenter]:[/ Secondary Datacenter]]),"--")</f>
        <v>1</v>
      </c>
      <c r="F239" s="355"/>
      <c r="G239" s="355"/>
      <c r="H239" s="355"/>
      <c r="I239" s="17"/>
    </row>
    <row r="240" spans="1:9">
      <c r="A240" s="17"/>
      <c r="B240" s="481" t="s">
        <v>506</v>
      </c>
      <c r="C240" s="547">
        <f>SUM(C238:C239)</f>
        <v>2</v>
      </c>
      <c r="D240" s="547">
        <f>SUM(D238:D239)</f>
        <v>2</v>
      </c>
      <c r="E240" s="547">
        <f>IF(HAOption="Yes",SUM(E238:E239),"--")</f>
        <v>4</v>
      </c>
      <c r="F240" s="355"/>
      <c r="G240" s="355"/>
      <c r="H240" s="355"/>
      <c r="I240" s="17"/>
    </row>
    <row r="241" spans="1:10">
      <c r="A241" s="17"/>
      <c r="B241" s="25"/>
      <c r="C241" s="191"/>
      <c r="D241" s="191"/>
      <c r="E241" s="191"/>
      <c r="F241" s="355"/>
      <c r="G241" s="355"/>
      <c r="H241" s="355"/>
      <c r="I241" s="17"/>
    </row>
    <row r="242" spans="1:10">
      <c r="A242" s="17"/>
      <c r="B242" s="172" t="s">
        <v>29</v>
      </c>
      <c r="C242" s="31" t="s">
        <v>333</v>
      </c>
      <c r="D242" s="191"/>
      <c r="E242" s="191"/>
      <c r="F242" s="355"/>
      <c r="G242" s="355"/>
      <c r="H242" s="355"/>
      <c r="I242" s="17"/>
    </row>
    <row r="243" spans="1:10">
      <c r="A243" s="17"/>
      <c r="B243" s="25" t="str">
        <f>"Number of Databases" &amp; IF(HAOption="Yes"," / DAG"," in the Environment")</f>
        <v>Number of Databases / DAG</v>
      </c>
      <c r="C243" s="190">
        <f>IF(ValidationCheck=FALSE,IF(HAOption="Yes",RecNumDBs,RecNumDBs*numMBXServers),"--")</f>
        <v>28</v>
      </c>
      <c r="D243" s="191"/>
      <c r="E243" s="191"/>
      <c r="F243" s="355"/>
      <c r="G243" s="355"/>
      <c r="H243" s="355"/>
      <c r="I243" s="17"/>
    </row>
    <row r="244" spans="1:10">
      <c r="A244" s="17"/>
      <c r="B244" s="25" t="s">
        <v>115</v>
      </c>
      <c r="C244" s="190">
        <f>IF(ValidationCheck=FALSE,MBXPerDB,"--")</f>
        <v>178.57142857142858</v>
      </c>
      <c r="D244" s="191"/>
      <c r="E244" s="191"/>
      <c r="F244" s="355"/>
      <c r="G244" s="355"/>
      <c r="H244" s="355"/>
      <c r="I244" s="17"/>
    </row>
    <row r="245" spans="1:10">
      <c r="A245" s="17"/>
      <c r="B245" s="23" t="s">
        <v>445</v>
      </c>
      <c r="C245" s="347">
        <f>IF(ValidationCheck=FALSE,calcAvDBCache,"--")</f>
        <v>8.1920000000000002</v>
      </c>
      <c r="D245" s="191"/>
      <c r="E245" s="191"/>
      <c r="F245" s="355"/>
      <c r="G245" s="355"/>
      <c r="H245" s="355"/>
      <c r="I245" s="17"/>
    </row>
    <row r="246" spans="1:10">
      <c r="A246" s="17"/>
      <c r="B246" s="25"/>
      <c r="C246" s="190"/>
      <c r="D246" s="190"/>
      <c r="E246" s="190"/>
      <c r="F246" s="355"/>
      <c r="G246" s="355"/>
      <c r="H246" s="355"/>
      <c r="I246" s="17"/>
    </row>
    <row r="247" spans="1:10">
      <c r="A247" s="17"/>
      <c r="B247" s="172" t="s">
        <v>405</v>
      </c>
      <c r="C247" s="31" t="s">
        <v>326</v>
      </c>
      <c r="D247" s="31" t="s">
        <v>327</v>
      </c>
      <c r="E247" s="31" t="s">
        <v>328</v>
      </c>
      <c r="F247" s="355"/>
      <c r="G247" s="355"/>
      <c r="H247" s="355"/>
      <c r="I247" s="17"/>
    </row>
    <row r="248" spans="1:10">
      <c r="A248" s="17"/>
      <c r="B248" s="25" t="str">
        <f>IF(HAOption="Yes","Number of Database Copies","Number of Databases")</f>
        <v>Number of Database Copies</v>
      </c>
      <c r="C248" s="190">
        <f>IF(ValidationCheck=FALSE,IF(HAOption="Yes",TotNumDBCopiesServer,RecNumDBs),"--")</f>
        <v>28</v>
      </c>
      <c r="D248" s="190">
        <f>IF(AND(HAOption="Yes",ValidationCheck=FALSE),(TotNumDBCopiesDC1+TotNumLagDBCopiesDC1+TotNumLagDBCopiesDC2+TotNumDBCopiesDC2),"--")</f>
        <v>112</v>
      </c>
      <c r="E248" s="190">
        <f>IF(ValidationCheck=FALSE,IF(HAOption="Yes",Table2421[[#This Row],[/ DAG]]*calcNumDAGs,Table2421 [ / Server]  *numMBXServers),"--")</f>
        <v>112</v>
      </c>
      <c r="F248" s="355"/>
      <c r="G248" s="355"/>
      <c r="H248" s="355"/>
      <c r="I248" s="17"/>
    </row>
    <row r="249" spans="1:10">
      <c r="A249" s="17"/>
      <c r="B249" s="25"/>
      <c r="C249" s="191"/>
      <c r="D249" s="191"/>
      <c r="E249" s="191"/>
      <c r="F249" s="355"/>
      <c r="G249" s="355"/>
      <c r="H249" s="355"/>
      <c r="I249" s="17"/>
    </row>
    <row r="250" spans="1:10">
      <c r="A250" s="17"/>
      <c r="B250" s="1108" t="s">
        <v>560</v>
      </c>
      <c r="C250" s="1109"/>
      <c r="D250" s="1109"/>
      <c r="E250" s="1109"/>
      <c r="F250" s="1109"/>
      <c r="G250" s="1109"/>
      <c r="H250" s="1109"/>
      <c r="I250" s="1109"/>
      <c r="J250" s="16"/>
    </row>
    <row r="251" spans="1:10">
      <c r="A251" s="17"/>
      <c r="B251" s="362"/>
      <c r="C251" s="362"/>
      <c r="D251" s="363"/>
      <c r="E251" s="383"/>
      <c r="F251" s="383"/>
      <c r="G251" s="383"/>
      <c r="H251" s="13"/>
      <c r="I251" s="17"/>
    </row>
    <row r="252" spans="1:10" ht="30.75" thickBot="1">
      <c r="A252" s="17"/>
      <c r="B252" s="563" t="s">
        <v>406</v>
      </c>
      <c r="C252" s="292" t="str">
        <f>IF(AND(HAOption="Yes",SiteResilienceEnabled="Yes",OR(SRModel="Active/Active (Single DAG)",SRModel="Active/Active (Multiple DAGs)")),"/ Datacenter 1","/ Primary Datacenter") &amp; " Server" &amp; IF(HAOption="Yes",IF(calcNumActiveDBsSF&lt;&gt;"--"," (Double Failure)",IF(calcNumActiveDBsFF&lt;&gt;"--"," (Single Failure)","")),"")</f>
        <v>/ Datacenter 1 Server (Single Failure)</v>
      </c>
      <c r="D252" s="292" t="str">
        <f>IF(AND(HAOption="Yes",SiteResilienceEnabled="Yes",OR(SRModel="Active/Active (Single DAG)",SRModel="Active/Active (Multiple DAGs)")),"/ Datacenter 2","/ Secondary Datacenter") &amp; " Server" &amp; IF(HAOption="Yes",IF(calcNumActiveDBsSiteF2F&lt;&gt;"--"," (Double Failure)",IF(calcNumActiveDBsSiteF1F&lt;&gt;"--"," (Single Failure)","")),"")</f>
        <v>/ Datacenter 2 Server (Single Failure)</v>
      </c>
      <c r="E252" s="292" t="s">
        <v>414</v>
      </c>
      <c r="F252" s="172"/>
      <c r="G252" s="172"/>
      <c r="H252" s="13"/>
      <c r="I252" s="17"/>
    </row>
    <row r="253" spans="1:10" ht="15.75" customHeight="1" thickTop="1">
      <c r="A253" s="17"/>
      <c r="B253" s="25" t="s">
        <v>375</v>
      </c>
      <c r="C253" s="385">
        <f>IF(ValidationCheck=FALSE,ServerRAMConfig,"--")</f>
        <v>160</v>
      </c>
      <c r="D253" s="385">
        <f>IF(AND(HAOption="Yes",SiteResilienceEnabled="Yes",numDBCopiesSDC&lt;&gt;0,ValidationCheck=FALSE),MBXSDCRAM,"--")</f>
        <v>160</v>
      </c>
      <c r="E253" s="388" t="str">
        <f>IF(ValidationCheck=FALSE,LagSvrRAM,"--")</f>
        <v>--</v>
      </c>
      <c r="F253" s="388"/>
      <c r="H253" s="1180" t="s">
        <v>1875</v>
      </c>
      <c r="I253" s="17"/>
    </row>
    <row r="254" spans="1:10">
      <c r="A254" s="17"/>
      <c r="B254" s="25" t="s">
        <v>1265</v>
      </c>
      <c r="C254" s="867" t="str">
        <f>IF(AND(ValidationCheck=FALSE,numMCyclesPerCorePDC&lt;&gt;0),ROUNDUP(calcReqMBXCoresPDCServer+IF(MultiRoleEnabled="Yes",calcReqCASCoresPDCServer,0),0),"--")</f>
        <v>--</v>
      </c>
      <c r="D254" s="867" t="str">
        <f>IF(AND(ValidationCheck=FALSE,SiteResilienceEnabled="Yes",numMCyclesPerCoreSDC&lt;&gt;0),ROUNDUP(calcReqMBXCoresSDCServer+IF(MultiRoleEnabled="Yes",calcReqCASCoresSDCServer,0),0),"--")</f>
        <v>--</v>
      </c>
      <c r="E254" s="867" t="str">
        <f>IF(ValidationCheck=FALSE,calcReqLagCoresPDCServer,"--")</f>
        <v>--</v>
      </c>
      <c r="F254" s="425"/>
      <c r="G254" s="1097"/>
      <c r="H254" s="1180"/>
      <c r="I254" s="17"/>
    </row>
    <row r="255" spans="1:10">
      <c r="A255" s="17"/>
      <c r="B255" s="25" t="str">
        <f>IF(MultiRoleEnabled="Yes","Server CPU Utilization","Mailbox Role CPU Utilization")</f>
        <v>Server CPU Utilization</v>
      </c>
      <c r="C255" s="502" t="str">
        <f>IF(ValidationCheck=FALSE,calcCPUUtilPDC,"--")</f>
        <v>--</v>
      </c>
      <c r="D255" s="502" t="str">
        <f>calcCPUUtilSDC</f>
        <v>--</v>
      </c>
      <c r="E255" s="502" t="str">
        <f>calcCPUUtilLCS</f>
        <v>--</v>
      </c>
      <c r="F255" s="502"/>
      <c r="G255" s="1097"/>
      <c r="H255" s="1180"/>
      <c r="I255" s="17"/>
    </row>
    <row r="256" spans="1:10">
      <c r="A256" s="17"/>
      <c r="B256" s="25" t="str">
        <f>IF(MultiRoleEnabled="Yes","Server CPU Megacycle Requirements","Mailbox Role CPU Megacycle Requirements")</f>
        <v>Server CPU Megacycle Requirements</v>
      </c>
      <c r="C256" s="190">
        <f>IF(ValidationCheck=FALSE,calcMBXServerACPU+calcMBXServerPCPU+IF(MultiRoleEnabled="Yes",calcCASCPUPDC,0),"--")</f>
        <v>32140.625000000004</v>
      </c>
      <c r="D256" s="190">
        <f>IF(AND(OR(calcNumAMBXServersDC2&lt;&gt;0,calcNumPMBXServersDC2&lt;&gt;0),ValidationCheck=FALSE),calcMBXServerACPUSDC+calcMBXServerPCPUSDC+IF(MultiRoleEnabled="Yes",calcCASCPUSDC,0),"--")</f>
        <v>32140.625000000004</v>
      </c>
      <c r="E256" s="190" t="str">
        <f>IF(AND(calcNumLagMBXServers&lt;&gt;0,ValidationCheck=FALSE),calcLaggedServerCPU,"--")</f>
        <v>--</v>
      </c>
      <c r="F256" s="202"/>
      <c r="G256" s="202"/>
      <c r="H256" s="1180"/>
      <c r="I256" s="17"/>
    </row>
    <row r="257" spans="1:9" s="642" customFormat="1">
      <c r="A257" s="17"/>
      <c r="B257" s="628" t="s">
        <v>735</v>
      </c>
      <c r="C257" s="537" t="str">
        <f>IF(ValidationCheck=FALSE,calcAvSvrMCycles,"--")</f>
        <v>--</v>
      </c>
      <c r="D257" s="537">
        <f>calcAvSvrMCyclesSDC</f>
        <v>0</v>
      </c>
      <c r="E257" s="537" t="str">
        <f>calcAvSvrMCyclesLCS</f>
        <v>--</v>
      </c>
      <c r="F257" s="202"/>
      <c r="G257" s="202"/>
      <c r="H257" s="13"/>
      <c r="I257" s="17"/>
    </row>
    <row r="258" spans="1:9" s="642" customFormat="1">
      <c r="A258" s="17"/>
      <c r="B258" s="25" t="s">
        <v>617</v>
      </c>
      <c r="C258" s="202" t="str">
        <f>IF(ValidationCheck=FALSE,PreferredStorageArch,"--")</f>
        <v>JBOD</v>
      </c>
      <c r="D258" s="202" t="str">
        <f>PreferredStorageArchSDC</f>
        <v>JBOD</v>
      </c>
      <c r="E258" s="202" t="str">
        <f>LaggedCopySvrPrefStorageArch</f>
        <v>--</v>
      </c>
      <c r="F258" s="202"/>
      <c r="G258" s="202"/>
      <c r="H258" s="13"/>
      <c r="I258" s="17"/>
    </row>
    <row r="259" spans="1:9" s="642" customFormat="1">
      <c r="A259" s="17"/>
      <c r="B259" s="954" t="s">
        <v>1360</v>
      </c>
      <c r="C259" s="955" t="str">
        <f>IF(ValidationCheck=FALSE,calcTransportLocPDC,"--")</f>
        <v>System Disk</v>
      </c>
      <c r="D259" s="955" t="str">
        <f>IF(ValidationCheck=FALSE,calcTransportLocSDC,"--")</f>
        <v>System Disk</v>
      </c>
      <c r="E259" s="961" t="s">
        <v>25</v>
      </c>
      <c r="F259" s="202"/>
      <c r="G259" s="202"/>
      <c r="H259" s="13"/>
      <c r="I259" s="17"/>
    </row>
    <row r="260" spans="1:9" s="642" customFormat="1">
      <c r="A260" s="17"/>
      <c r="B260" s="954"/>
      <c r="C260" s="955"/>
      <c r="D260" s="955"/>
      <c r="E260" s="961"/>
      <c r="F260" s="202"/>
      <c r="G260" s="202"/>
      <c r="H260" s="13"/>
      <c r="I260" s="17"/>
    </row>
    <row r="261" spans="1:9" s="642" customFormat="1">
      <c r="A261" s="13"/>
      <c r="B261" s="193" t="s">
        <v>1677</v>
      </c>
      <c r="C261" s="1079" t="s">
        <v>1669</v>
      </c>
      <c r="D261" s="1079" t="s">
        <v>1670</v>
      </c>
      <c r="E261" s="1080" t="s">
        <v>1671</v>
      </c>
      <c r="F261" s="1081" t="s">
        <v>1673</v>
      </c>
      <c r="G261" s="1079" t="s">
        <v>1672</v>
      </c>
      <c r="H261" s="13"/>
      <c r="I261" s="17"/>
    </row>
    <row r="262" spans="1:9" s="642" customFormat="1">
      <c r="A262" s="13"/>
      <c r="B262" s="25" t="str">
        <f>IF(AND(HAOption="Yes",SiteResilienceEnabled="Yes",OR(SRModel="Active/Active (Single DAG)",SRModel="Active/Active (Multiple DAGs)")),"/ Datacenter 1","/ Primary Datacenter") &amp; " Server"</f>
        <v>/ Datacenter 1 Server</v>
      </c>
      <c r="C262" s="1084" t="str">
        <f>IF(AND(calcCPUUtilPDCNormal&lt;&gt;"--",ValidationCheck=FALSE),ROUND(IF(HAOption="Yes",calcCPUUtilPDCNormal,calcCPUUtilPDC)*100,0) &amp;"% " &amp; " (" &amp; ROUND(calcActDBPDCNormal,0) &amp; " active)","--")</f>
        <v>--</v>
      </c>
      <c r="D262" s="1077" t="str">
        <f>IF(AND(HAOption="Yes",calcCPUUtilPDCSingle&lt;&gt;"--",ValidationCheck=FALSE),ROUND(calcCPUUtilPDCSingle*100,0) &amp;"% " &amp; " (" &amp; ROUND(calcActDBPDCSingle,0) &amp; " active)","--")</f>
        <v>--</v>
      </c>
      <c r="E262" s="1078" t="str">
        <f>IF(AND(HAOption="Yes",calcCPUUtilPDCDouble&lt;&gt;"--",ValidationCheck=FALSE),ROUND(calcCPUUtilPDCDouble*100,0) &amp;"% " &amp; " (" &amp; ROUND(calcActDBPDCDouble,0) &amp; " active)","--")</f>
        <v>--</v>
      </c>
      <c r="F262" s="1078" t="str">
        <f>IF(AND(calcCPUUtilPDCSite&lt;&gt;"--",HAOption="Yes",SiteResilienceEnabled="Yes",SRModel="Active/Active (Single DAG)",ValidationCheck=FALSE),ROUND(calcCPUUtilPDCSite*100,0) &amp;"% " &amp; " (" &amp; ROUND(calcActDBPDCSite,0) &amp; " active)","--")</f>
        <v>--</v>
      </c>
      <c r="G262" s="502" t="str">
        <f>IF(AND(HAOption="Yes",calcCPUUtilPDC&lt;&gt;"--",ValidationCheck=FALSE),ROUND(calcCPUUtilPDC*100,0) &amp;"% " &amp; " (" &amp; ROUND(calcActDBPDCWorst,0) &amp; " active)","--")</f>
        <v>--</v>
      </c>
      <c r="H262" s="13"/>
      <c r="I262" s="17"/>
    </row>
    <row r="263" spans="1:9" s="642" customFormat="1">
      <c r="A263" s="13"/>
      <c r="B263" s="25" t="str">
        <f>IF(AND(HAOption="Yes",SiteResilienceEnabled="Yes",OR(SRModel="Active/Active (Single DAG)",SRModel="Active/Active (Multiple DAGs)")),"/ Datacenter 2","/ Secondary Datacenter") &amp; " Server"</f>
        <v>/ Datacenter 2 Server</v>
      </c>
      <c r="C263" s="502" t="str">
        <f>IF(AND(calcCPUUtilSDCNormal&lt;&gt;"--",ValidationCheck=FALSE,HAOption="Yes",SiteResilienceEnabled="Yes"),ROUND(calcCPUUtilSDCNormal*100,0) &amp;"% " &amp; " (" &amp; ROUND(calcActDBSDCNormal,0) &amp; " active)","--")</f>
        <v>--</v>
      </c>
      <c r="D263" s="502" t="str">
        <f>IF(AND(ValidationCheck=FALSE,calcCPUUtilSDCSingle&lt;&gt;"--",HAOption="Yes",SiteResilienceEnabled="Yes"),ROUND(calcCPUUtilSDCSingle*100,0) &amp;"% " &amp; " (" &amp; ROUND(calcActDBSDCSingle,0) &amp; " active)","--")</f>
        <v>--</v>
      </c>
      <c r="E263" s="502" t="str">
        <f>IF(AND(ValidationCheck=FALSE,calcCPUUtilSDCDouble&lt;&gt;"--",HAOption="Yes",SiteResilienceEnabled="Yes"),ROUND(calcCPUUtilSDCDouble*100,0) &amp;"% " &amp; " (" &amp; ROUND(calcActDBSDCDouble,0) &amp; " active)","--")</f>
        <v>--</v>
      </c>
      <c r="F263" s="502" t="str">
        <f>IF(AND(ValidationCheck=FALSE,calcCPUUtilSDCSite&lt;&gt;"--",HAOption="Yes",SiteResilienceEnabled="Yes"),ROUND(calcCPUUtilSDCSite*100,0) &amp;"% " &amp; " (" &amp; IF(calcActDBSDCSite&lt;&gt;"--",ROUND(calcActDBSDCSite,0),0) &amp; " active)","--")</f>
        <v>--</v>
      </c>
      <c r="G263" s="502" t="str">
        <f>IF(AND(ValidationCheck=FALSE,calcCPUUtilSDC&lt;&gt;"--",HAOption="Yes",SiteResilienceEnabled="Yes"),ROUND(calcCPUUtilSDC*100,0) &amp;"% " &amp; " (" &amp; ROUND(calcActDBSDCWorst,0) &amp; " active)","--")</f>
        <v>--</v>
      </c>
      <c r="H263" s="13"/>
      <c r="I263" s="17"/>
    </row>
    <row r="264" spans="1:9">
      <c r="A264" s="17"/>
      <c r="F264" s="422"/>
      <c r="G264" s="422"/>
      <c r="H264" s="13"/>
      <c r="I264" s="17"/>
    </row>
    <row r="265" spans="1:9">
      <c r="A265" s="17"/>
      <c r="B265" s="1110" t="s">
        <v>559</v>
      </c>
      <c r="C265" s="1109"/>
      <c r="D265" s="1109"/>
      <c r="E265" s="1109"/>
      <c r="F265" s="1109"/>
      <c r="G265" s="1109"/>
      <c r="H265" s="1109"/>
      <c r="I265" s="1111"/>
    </row>
    <row r="266" spans="1:9">
      <c r="A266" s="17"/>
      <c r="B266" s="12"/>
      <c r="C266" s="12"/>
      <c r="D266" s="12"/>
      <c r="E266" s="12"/>
      <c r="F266" s="12"/>
      <c r="G266" s="12"/>
      <c r="H266" s="13"/>
      <c r="I266" s="17"/>
    </row>
    <row r="267" spans="1:9" ht="15.75" thickBot="1">
      <c r="A267" s="17"/>
      <c r="B267" s="291" t="s">
        <v>199</v>
      </c>
      <c r="C267" s="354" t="s">
        <v>541</v>
      </c>
      <c r="D267" s="354" t="s">
        <v>337</v>
      </c>
      <c r="E267" s="292" t="s">
        <v>327</v>
      </c>
      <c r="F267" s="293" t="s">
        <v>328</v>
      </c>
      <c r="G267" s="578"/>
      <c r="H267" s="13"/>
      <c r="I267" s="17"/>
    </row>
    <row r="268" spans="1:9" ht="15.75" thickTop="1">
      <c r="A268" s="17"/>
      <c r="B268" s="350" t="s">
        <v>198</v>
      </c>
      <c r="C268" s="356">
        <f>IF(ValidationCheck=FALSE,CalcNumDBUserTLogs,"--")</f>
        <v>3142.8571428571427</v>
      </c>
      <c r="D268" s="356">
        <f>IF(ValidationCheck=FALSE,IF(HAOption="Yes",CalcNumUserTLogs/TotNumActiveMBXServers,CalcNumUserTLogs),"--")</f>
        <v>22000</v>
      </c>
      <c r="E268" s="356">
        <f>IF(AND(HAOption="Yes",ValidationCheck=FALSE),CalcNumUserTLogs,"--")</f>
        <v>88000</v>
      </c>
      <c r="F268" s="623">
        <f>IF(ValidationCheck=FALSE,IF(HAOption="Yes",CalcNumUserTLogs*calcNumDAGs,CalcNumUserTLogs*numMBXServers),"--")</f>
        <v>88000</v>
      </c>
      <c r="G268" s="576"/>
      <c r="H268" s="13"/>
      <c r="I268" s="17"/>
    </row>
    <row r="269" spans="1:9">
      <c r="A269" s="17"/>
      <c r="B269" s="350" t="s">
        <v>197</v>
      </c>
      <c r="C269" s="356">
        <f>IF(ValidationCheck=FALSE,NumDBMoveMbxTLogs,"--")</f>
        <v>173.13775510204081</v>
      </c>
      <c r="D269" s="356">
        <f>IF(ValidationCheck=FALSE,IF(HAOption="Yes",NumMoveMBXTLogs/TotNumActiveMBXServers,NumMoveMBXTLogs),"--")</f>
        <v>1211.9642857142858</v>
      </c>
      <c r="E269" s="356">
        <f>IF(AND(HAOption="Yes",ValidationCheck=FALSE),NumMoveMBXTLogs,"--")</f>
        <v>4847.8571428571431</v>
      </c>
      <c r="F269" s="623">
        <f>IF(ValidationCheck=FALSE,IF(HAOption="Yes",NumMoveMBXTLogs*calcNumDAGs,NumMoveMBXTLogs*numMBXServers),"--")</f>
        <v>4847.8571428571431</v>
      </c>
      <c r="G269" s="576"/>
      <c r="H269" s="5"/>
      <c r="I269" s="17"/>
    </row>
    <row r="270" spans="1:9">
      <c r="A270" s="17"/>
      <c r="B270" s="25" t="s">
        <v>312</v>
      </c>
      <c r="C270" s="190">
        <f>IF(ValidationCheck=FALSE,TotDBTLogsGenerated,"--")</f>
        <v>3315.9948979591836</v>
      </c>
      <c r="D270" s="190">
        <f>IF(ValidationCheck=FALSE,IF(HAOption="Yes",TotTLogsGenerated/TotNumActiveMBXServers,TotTLogsGenerated),"--")</f>
        <v>23211.964285714286</v>
      </c>
      <c r="E270" s="190">
        <f>IF(AND(HAOption="Yes",ValidationCheck=FALSE),TotTLogsGenerated,"--")</f>
        <v>92847.857142857145</v>
      </c>
      <c r="F270" s="190">
        <f>IF(ValidationCheck=FALSE,IF(HAOption="Yes",TotTLogsGenerated*calcNumDAGs,TotTLogsGenerated*numMBXServers),"--")</f>
        <v>92847.857142857145</v>
      </c>
      <c r="G270" s="576"/>
      <c r="H270" s="5"/>
      <c r="I270" s="17"/>
    </row>
    <row r="271" spans="1:9">
      <c r="A271" s="17"/>
      <c r="B271" s="642"/>
      <c r="C271" s="642"/>
      <c r="D271" s="642"/>
      <c r="E271" s="642"/>
      <c r="F271" s="642"/>
      <c r="G271" s="24"/>
      <c r="H271" s="5"/>
      <c r="I271" s="17"/>
    </row>
    <row r="272" spans="1:9">
      <c r="A272" s="17"/>
      <c r="B272" s="172" t="s">
        <v>561</v>
      </c>
      <c r="C272" s="517" t="s">
        <v>541</v>
      </c>
      <c r="D272" s="31" t="s">
        <v>326</v>
      </c>
      <c r="E272" s="31" t="s">
        <v>327</v>
      </c>
      <c r="F272" s="31" t="s">
        <v>328</v>
      </c>
      <c r="G272" s="31"/>
      <c r="H272" s="642"/>
      <c r="I272" s="17"/>
    </row>
    <row r="273" spans="1:9" s="642" customFormat="1">
      <c r="A273" s="17"/>
      <c r="B273" s="25" t="s">
        <v>1361</v>
      </c>
      <c r="C273" s="953" t="s">
        <v>25</v>
      </c>
      <c r="D273" s="290">
        <f>IF(ValidationCheck=FALSE,calcTransportDBSize,"--")</f>
        <v>557.89947509765625</v>
      </c>
      <c r="E273" s="290">
        <f>IF(AND(HAOption="Yes",ValidationCheck=FALSE),TotNumMBXServersinDAG*calcTransportDBSize,"--")</f>
        <v>2231.597900390625</v>
      </c>
      <c r="F273" s="290">
        <f>IF(ValidationCheck=FALSE,IF(HAOption="Yes",Table28[[#This Row],[/ DAG]]*calcNumDAGs,Table28[[#This Row],[ / Server]]*numMBXServers),"--")</f>
        <v>2231.597900390625</v>
      </c>
      <c r="G273" s="31"/>
      <c r="I273" s="17"/>
    </row>
    <row r="274" spans="1:9" ht="15" customHeight="1">
      <c r="A274" s="17"/>
      <c r="B274" s="25" t="s">
        <v>329</v>
      </c>
      <c r="C274" s="290">
        <f>DBSizeOverhead</f>
        <v>118.35588727678574</v>
      </c>
      <c r="D274" s="290">
        <f>IF(HAOption="Yes",TotDBDiskSpaceReqDAGMember,TotDBDiskSpaceReq)</f>
        <v>3313.9648437500005</v>
      </c>
      <c r="E274" s="290">
        <f>IF(AND(HAOption="Yes",ValidationCheck=FALSE),TotDBCopiesDiskSpaceReq,"--")</f>
        <v>13255.859375000002</v>
      </c>
      <c r="F274" s="290">
        <f>IF(ValidationCheck=FALSE,IF(HAOption="Yes",Table28[[#This Row],[/ DAG]]*calcNumDAGs,TotDBDiskSpaceReq*numMBXServers),"--")</f>
        <v>13255.859375000002</v>
      </c>
      <c r="G274" s="290"/>
      <c r="H274" s="1179" t="str">
        <f>IF(DBSizeOverhead&gt;2000,"The recommended maximum database size for Exchange is 2TB.  Alter your design (increasing the number of databases, decreasing the number of mailboxes per database, altering the mailbox size, etc.) to align with best practices.","")</f>
        <v/>
      </c>
      <c r="I274" s="17"/>
    </row>
    <row r="275" spans="1:9">
      <c r="A275" s="17"/>
      <c r="B275" s="25" t="s">
        <v>330</v>
      </c>
      <c r="C275" s="290">
        <f>LogSizeOverhead</f>
        <v>10.391148158482142</v>
      </c>
      <c r="D275" s="290">
        <f>IF(HAOption="Yes",TotLogDiskSpaceDAGMember,TotLogDiskSpace)</f>
        <v>290.9521484375</v>
      </c>
      <c r="E275" s="290">
        <f>IF(AND(HAOption="Yes",ValidationCheck=FALSE),TotLogCopiesDiskSpace,"--")</f>
        <v>1163.80859375</v>
      </c>
      <c r="F275" s="290">
        <f>IF(ValidationCheck=FALSE,IF(HAOption="Yes",Table28[[#This Row],[/ DAG]]*calcNumDAGs,TotLogDiskSpace*numMBXServers),"--")</f>
        <v>1163.80859375</v>
      </c>
      <c r="G275" s="290"/>
      <c r="H275" s="1179"/>
      <c r="I275" s="17"/>
    </row>
    <row r="276" spans="1:9">
      <c r="A276" s="17"/>
      <c r="B276" s="25" t="str">
        <f>IF(OR(VolArchitecture="Multiple DBs / Volume",VolArchitecture="1 Volume / DB"),"Database+Log Volume Space Required","Database Volume Space Required")</f>
        <v>Database+Log Volume Space Required</v>
      </c>
      <c r="C276" s="290" t="str">
        <f>IF(VolArchitecture="1 Volume / DB",DBVolSize,"--")</f>
        <v>--</v>
      </c>
      <c r="D276" s="290">
        <f>TotDBVolSpace</f>
        <v>4666.7454769736851</v>
      </c>
      <c r="E276" s="290">
        <f>IF(AND(HAOption="Yes",ValidationCheck=FALSE),TotDBVolSpaceDAG,"--")</f>
        <v>18666.98190789474</v>
      </c>
      <c r="F276" s="290">
        <f>IF(ValidationCheck=FALSE,TotDBVolSpaceEnv,"--")</f>
        <v>18666.98190789474</v>
      </c>
      <c r="G276" s="290"/>
      <c r="H276" s="1179"/>
      <c r="I276" s="17"/>
    </row>
    <row r="277" spans="1:9">
      <c r="A277" s="17"/>
      <c r="B277" s="25" t="s">
        <v>829</v>
      </c>
      <c r="C277" s="290" t="str">
        <f>IF(VolArchitecture="1 Volume / DB",LogVolSize,"--")</f>
        <v>--</v>
      </c>
      <c r="D277" s="290">
        <f>TotLogVolSpace</f>
        <v>0</v>
      </c>
      <c r="E277" s="290">
        <f>IF(AND(HAOption="Yes",ValidationCheck=FALSE),TotLogVolSpaceDAG,"--")</f>
        <v>0</v>
      </c>
      <c r="F277" s="290">
        <f>IF(ValidationCheck=FALSE,TotLogVolSpaceEnv,"--")</f>
        <v>0</v>
      </c>
      <c r="G277" s="290"/>
      <c r="H277" s="1179"/>
      <c r="I277" s="17"/>
    </row>
    <row r="278" spans="1:9">
      <c r="A278" s="17"/>
      <c r="B278" s="25" t="s">
        <v>830</v>
      </c>
      <c r="C278" s="625" t="s">
        <v>25</v>
      </c>
      <c r="D278" s="290">
        <f>IF(RestoreVolSize="0","--",RestoreVolSize)</f>
        <v>542.09278078007537</v>
      </c>
      <c r="E278" s="290">
        <f>IF(AND(HAOption="Yes",ValidationCheck=FALSE),IF(RestoreVolSize="0","--",RestoreVolSize)*totNumMBXServersPerDag,"--")</f>
        <v>2168.3711231203015</v>
      </c>
      <c r="F278" s="290">
        <f>IF(ValidationCheck=FALSE,IF(HAOption="Yes",Table28[[#This Row],[/ DAG]]*calcNumDAGs,IF(RestoreVolSize="0","--",RestoreVolSize)*numMBXServers),"--")</f>
        <v>2168.3711231203015</v>
      </c>
      <c r="G278" s="290"/>
      <c r="H278" s="1179"/>
      <c r="I278" s="17"/>
    </row>
    <row r="279" spans="1:9">
      <c r="A279" s="17"/>
      <c r="B279" s="25"/>
      <c r="C279" s="203"/>
      <c r="D279" s="539"/>
      <c r="E279" s="539"/>
      <c r="F279" s="539"/>
      <c r="G279" s="539"/>
      <c r="I279" s="17"/>
    </row>
    <row r="280" spans="1:9">
      <c r="A280" s="13"/>
      <c r="B280" s="172" t="s">
        <v>763</v>
      </c>
      <c r="C280" s="517" t="s">
        <v>541</v>
      </c>
      <c r="D280" s="31" t="s">
        <v>326</v>
      </c>
      <c r="E280" s="31" t="s">
        <v>327</v>
      </c>
      <c r="F280" s="31" t="s">
        <v>328</v>
      </c>
      <c r="G280" s="31"/>
      <c r="I280" s="17"/>
    </row>
    <row r="281" spans="1:9">
      <c r="A281" s="13"/>
      <c r="B281" s="25" t="s">
        <v>331</v>
      </c>
      <c r="C281" s="190">
        <f>IF(ValidationCheck=FALSE,calcIOPSPerDB,"--")</f>
        <v>13.160714285714288</v>
      </c>
      <c r="D281" s="190">
        <f>IF(ValidationCheck=FALSE,PeakIOPS,"--")</f>
        <v>368.50000000000006</v>
      </c>
      <c r="E281" s="190">
        <f>IF(AND(HAOption="Yes",ValidationCheck=FALSE),DBIOPSReplicaSS*totNumMBXServersPerDag,"--")</f>
        <v>1474.0000000000002</v>
      </c>
      <c r="F281" s="190">
        <f>IF(ValidationCheck=FALSE,IF(HAOption="Yes",Table76[[#This Row],[/ DAG]]*calcNumDAGs,EnvPeakIOPS*numMBXServers),"--")</f>
        <v>1474.0000000000002</v>
      </c>
      <c r="G281" s="190"/>
      <c r="H281" s="25"/>
      <c r="I281" s="17"/>
    </row>
    <row r="282" spans="1:9">
      <c r="A282" s="13"/>
      <c r="B282" s="25" t="s">
        <v>332</v>
      </c>
      <c r="C282" s="190">
        <f>IF(ValidationCheck=FALSE,calcIOPSPerLog,"--")</f>
        <v>2.8953571428571436</v>
      </c>
      <c r="D282" s="190">
        <f>IF(ValidationCheck=FALSE,LogWriteTransfers+LogReadTransfers,"--")</f>
        <v>81.070000000000022</v>
      </c>
      <c r="E282" s="190">
        <f>IF(AND(HAOption="Yes",ValidationCheck=FALSE),LogIOPSReplicaSS*totNumMBXServersPerDag,"--")</f>
        <v>324.28000000000009</v>
      </c>
      <c r="F282" s="190">
        <f>IF(ValidationCheck=FALSE,IF(HAOption="Yes",Table76[[#This Row],[/ DAG]]*calcNumDAGs,(LogWriteTransfers+LogReadTransfers)*numMBXServers),"--")</f>
        <v>324.28000000000009</v>
      </c>
      <c r="G282" s="190"/>
      <c r="H282" s="25"/>
      <c r="I282" s="17"/>
    </row>
    <row r="283" spans="1:9">
      <c r="A283" s="13"/>
      <c r="B283" s="25" t="s">
        <v>263</v>
      </c>
      <c r="C283" s="624">
        <f>IF(ValidationCheck=FALSE,aggRWRatio,"--")</f>
        <v>0.6</v>
      </c>
      <c r="D283" s="539" t="s">
        <v>25</v>
      </c>
      <c r="E283" s="539" t="s">
        <v>25</v>
      </c>
      <c r="F283" s="539" t="s">
        <v>25</v>
      </c>
      <c r="G283" s="539"/>
      <c r="H283" s="25"/>
      <c r="I283" s="17"/>
    </row>
    <row r="284" spans="1:9" s="642" customFormat="1">
      <c r="A284" s="13"/>
      <c r="B284" s="25" t="s">
        <v>762</v>
      </c>
      <c r="C284" s="730">
        <f>IF(ValidationCheck=FALSE,1,"--")</f>
        <v>1</v>
      </c>
      <c r="D284" s="712">
        <f>IF(ValidationCheck=FALSE,Table76[[#This Row],[/ Database]]*IF(HAOption="Yes",TotNumDBCopiesServer,RecNumDBs),"--")</f>
        <v>28</v>
      </c>
      <c r="E284" s="712">
        <f>IF(AND(HAOption="Yes",ValidationCheck=FALSE),Table76[[#This Row],[ / Server]]*totNumMBXServersPerDag,"--")</f>
        <v>112</v>
      </c>
      <c r="F284" s="712">
        <f>IF(ValidationCheck=FALSE,IF(HAOption="Yes",Table76[[#This Row],[/ DAG]]*calcNumDAGs,Table76[[#This Row],[ / Server]]*numMBXServers),"--")</f>
        <v>112</v>
      </c>
      <c r="G284" s="539"/>
      <c r="H284" s="25"/>
      <c r="I284" s="17"/>
    </row>
    <row r="285" spans="1:9">
      <c r="A285" s="17"/>
      <c r="B285" s="25"/>
      <c r="C285" s="25"/>
      <c r="D285" s="25"/>
      <c r="E285" s="25"/>
      <c r="F285" s="25"/>
      <c r="G285" s="25"/>
      <c r="H285" s="13"/>
      <c r="I285" s="17"/>
    </row>
    <row r="286" spans="1:9" ht="15.75" thickBot="1">
      <c r="A286" s="17"/>
      <c r="B286" s="1105" t="s">
        <v>119</v>
      </c>
      <c r="C286" s="1106"/>
      <c r="D286" s="1106"/>
      <c r="E286" s="1106"/>
      <c r="F286" s="1106"/>
      <c r="G286" s="1106"/>
      <c r="H286" s="1106"/>
      <c r="I286" s="1107"/>
    </row>
    <row r="287" spans="1:9" ht="15" customHeight="1">
      <c r="A287" s="17"/>
      <c r="B287" s="1173" t="str">
        <f>IF(OR(DBVolSize&gt;2048,LogVolSize&gt;2048),varVolSizeResponse,"N/A")</f>
        <v>N/A</v>
      </c>
      <c r="C287" s="1174"/>
      <c r="D287" s="1174"/>
      <c r="E287" s="1174"/>
      <c r="F287" s="1174"/>
      <c r="G287" s="1174"/>
      <c r="H287" s="1174"/>
      <c r="I287" s="1175"/>
    </row>
    <row r="288" spans="1:9">
      <c r="A288" s="17"/>
      <c r="B288" s="1176"/>
      <c r="C288" s="1177"/>
      <c r="D288" s="1177"/>
      <c r="E288" s="1177"/>
      <c r="F288" s="1177"/>
      <c r="G288" s="1177"/>
      <c r="H288" s="1177"/>
      <c r="I288" s="1178"/>
    </row>
    <row r="289" spans="1:10" ht="15.75" thickBot="1">
      <c r="B289" s="505"/>
      <c r="C289" s="506"/>
      <c r="D289" s="506"/>
      <c r="E289" s="506"/>
      <c r="F289" s="506"/>
      <c r="G289" s="506"/>
      <c r="H289" s="506"/>
      <c r="I289" s="506"/>
      <c r="J289" s="16"/>
    </row>
    <row r="291" spans="1:10" ht="15" customHeight="1">
      <c r="A291" s="13"/>
    </row>
    <row r="295" spans="1:10">
      <c r="D295" s="13"/>
      <c r="E295" s="13"/>
      <c r="F295" s="13"/>
      <c r="G295" s="13"/>
      <c r="H295" s="13"/>
    </row>
    <row r="296" spans="1:10">
      <c r="D296" s="13"/>
      <c r="E296" s="13"/>
      <c r="F296" s="13"/>
      <c r="G296" s="13"/>
      <c r="H296" s="13"/>
    </row>
    <row r="297" spans="1:10">
      <c r="D297" s="13"/>
      <c r="E297" s="13"/>
      <c r="F297" s="13"/>
      <c r="G297" s="13"/>
      <c r="H297" s="13"/>
    </row>
    <row r="298" spans="1:10">
      <c r="D298" s="13"/>
      <c r="E298" s="13"/>
      <c r="F298" s="13"/>
      <c r="G298" s="13"/>
      <c r="H298" s="13"/>
    </row>
    <row r="299" spans="1:10">
      <c r="D299" s="13"/>
      <c r="E299" s="13"/>
      <c r="F299" s="13"/>
      <c r="G299" s="13"/>
      <c r="H299" s="13"/>
    </row>
    <row r="300" spans="1:10">
      <c r="D300" s="13"/>
      <c r="E300" s="13"/>
      <c r="F300" s="13"/>
      <c r="G300" s="13"/>
      <c r="H300" s="13"/>
    </row>
    <row r="301" spans="1:10">
      <c r="D301" s="13"/>
      <c r="E301" s="13"/>
      <c r="F301" s="13"/>
      <c r="G301" s="13"/>
      <c r="H301" s="13"/>
    </row>
    <row r="302" spans="1:10">
      <c r="D302" s="13"/>
      <c r="E302" s="13"/>
      <c r="F302" s="13"/>
      <c r="G302" s="13"/>
      <c r="H302" s="13"/>
    </row>
    <row r="303" spans="1:10">
      <c r="D303" s="13"/>
      <c r="E303" s="13"/>
      <c r="F303" s="13"/>
      <c r="G303" s="13"/>
      <c r="H303" s="13"/>
    </row>
    <row r="304" spans="1:10">
      <c r="D304" s="13"/>
      <c r="E304" s="13"/>
      <c r="F304" s="13"/>
      <c r="G304" s="13"/>
      <c r="H304" s="13"/>
    </row>
    <row r="305" spans="4:8">
      <c r="D305" s="13"/>
      <c r="E305" s="13"/>
      <c r="F305" s="13"/>
      <c r="G305" s="13"/>
      <c r="H305" s="13"/>
    </row>
    <row r="306" spans="4:8">
      <c r="D306" s="13"/>
      <c r="E306" s="13"/>
      <c r="F306" s="13"/>
      <c r="G306" s="13"/>
      <c r="H306" s="13"/>
    </row>
    <row r="307" spans="4:8">
      <c r="D307" s="13"/>
      <c r="E307" s="13"/>
      <c r="F307" s="13"/>
      <c r="G307" s="13"/>
      <c r="H307" s="13"/>
    </row>
    <row r="308" spans="4:8">
      <c r="D308" s="13"/>
      <c r="E308" s="13"/>
      <c r="F308" s="13"/>
      <c r="G308" s="13"/>
      <c r="H308" s="13"/>
    </row>
    <row r="317" spans="4:8">
      <c r="D317" s="192"/>
      <c r="E317" s="192"/>
      <c r="F317" s="192"/>
      <c r="G317" s="192"/>
    </row>
    <row r="318" spans="4:8">
      <c r="D318" s="192"/>
      <c r="E318" s="192"/>
      <c r="F318" s="192"/>
      <c r="G318" s="192"/>
    </row>
  </sheetData>
  <dataConsolidate/>
  <mergeCells count="8">
    <mergeCell ref="B287:I288"/>
    <mergeCell ref="H274:H278"/>
    <mergeCell ref="G214:H216"/>
    <mergeCell ref="B1:I1"/>
    <mergeCell ref="B2:I2"/>
    <mergeCell ref="B3:I4"/>
    <mergeCell ref="H253:H256"/>
    <mergeCell ref="B5:I5"/>
  </mergeCells>
  <conditionalFormatting sqref="B287">
    <cfRule type="expression" dxfId="918" priority="40" stopIfTrue="1">
      <formula>IF($B$287&lt;&gt;"N/A",TRUE)</formula>
    </cfRule>
  </conditionalFormatting>
  <conditionalFormatting sqref="C255">
    <cfRule type="expression" dxfId="917" priority="29">
      <formula>IF(calcCPUUtilPDC&lt;&gt;"--",IF(calcCPUUtilPDC&gt;80%,TRUE,FALSE),FALSE)</formula>
    </cfRule>
  </conditionalFormatting>
  <conditionalFormatting sqref="D255">
    <cfRule type="expression" dxfId="916" priority="28">
      <formula>IF(calcCPUUtilSDC&lt;&gt;"--",IF(calcCPUUtilSDC&gt;80%,TRUE,FALSE),FALSE)</formula>
    </cfRule>
  </conditionalFormatting>
  <conditionalFormatting sqref="E255">
    <cfRule type="expression" dxfId="915" priority="27">
      <formula>IF(calcCPUUtilLCS&lt;&gt;"--",IF(calcCPUUtilLCS&gt;80%,TRUE,FALSE),FALSE)</formula>
    </cfRule>
  </conditionalFormatting>
  <conditionalFormatting sqref="G214:H216">
    <cfRule type="expression" dxfId="914" priority="26">
      <formula>IF(AND(HAOption="Yes",ValidationCheck=TRUE),TRUE,FALSE)</formula>
    </cfRule>
  </conditionalFormatting>
  <conditionalFormatting sqref="H274:H278">
    <cfRule type="expression" dxfId="913" priority="22">
      <formula>IF(DBSizeOverhead&gt;2000,TRUE,FALSE)</formula>
    </cfRule>
  </conditionalFormatting>
  <conditionalFormatting sqref="C254">
    <cfRule type="expression" dxfId="912" priority="21">
      <formula>IF(AND($C$254&gt;numProcCoresPDC,$C$254&lt;&gt;"--"),TRUE,FALSE)</formula>
    </cfRule>
  </conditionalFormatting>
  <conditionalFormatting sqref="D254">
    <cfRule type="expression" dxfId="911" priority="20">
      <formula>IF(AND($D$254&gt;numProcCoresSDC,$D$254&lt;&gt;"--"),TRUE,FALSE)</formula>
    </cfRule>
  </conditionalFormatting>
  <conditionalFormatting sqref="C259">
    <cfRule type="expression" dxfId="910" priority="11">
      <formula>IF(calcTransportLocPDC="Dedicated RAID-1 Disk",TRUE,FALSE)</formula>
    </cfRule>
  </conditionalFormatting>
  <conditionalFormatting sqref="D259">
    <cfRule type="expression" dxfId="909" priority="10">
      <formula>IF(calcTransportLocSDC="Dedicated RAID-1 Disk",TRUE,FALSE)</formula>
    </cfRule>
  </conditionalFormatting>
  <conditionalFormatting sqref="B19">
    <cfRule type="expression" dxfId="908" priority="9">
      <formula>IF(NumTier1MBX=0,TRUE,FALSE)</formula>
    </cfRule>
  </conditionalFormatting>
  <conditionalFormatting sqref="H19">
    <cfRule type="expression" dxfId="907" priority="8">
      <formula>IF(NumTier1MBX=0,TRUE,FALSE)</formula>
    </cfRule>
  </conditionalFormatting>
  <conditionalFormatting sqref="B45">
    <cfRule type="expression" dxfId="906" priority="7">
      <formula>IF(NumTier1MBX=0,TRUE,FALSE)</formula>
    </cfRule>
  </conditionalFormatting>
  <conditionalFormatting sqref="H45">
    <cfRule type="expression" dxfId="905" priority="6">
      <formula>IF(NumTier1MBX=0,TRUE,FALSE)</formula>
    </cfRule>
  </conditionalFormatting>
  <conditionalFormatting sqref="H253:H256">
    <cfRule type="expression" dxfId="904" priority="2">
      <formula>IF(OR(ServerRAMConfig&gt;96,IF(MBXSDCRAM="--",0,MBXSDCRAM)&gt;96),TRUE,FALSE)</formula>
    </cfRule>
  </conditionalFormatting>
  <pageMargins left="0.7" right="0.7" top="0.75" bottom="0.75" header="0.3" footer="0.3"/>
  <pageSetup scale="40" orientation="portrait" r:id="rId1"/>
  <ignoredErrors>
    <ignoredError sqref="C253:D253 I147:I148 I151:I152 E253:E257 I96:I100 D116 D123 D124 I149 C254:C259 D257:D259 E258:E259 C218:C219 D218:D219 D254:D256 C180 C183:C186 C181:C182 B263 C129:C130 I103 D120" calculatedColumn="1"/>
  </ignoredErrors>
  <legacyDrawing r:id="rId2"/>
  <tableParts count="4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s>
</worksheet>
</file>

<file path=xl/worksheets/sheet4.xml><?xml version="1.0" encoding="utf-8"?>
<worksheet xmlns="http://schemas.openxmlformats.org/spreadsheetml/2006/main" xmlns:r="http://schemas.openxmlformats.org/officeDocument/2006/relationships">
  <sheetPr codeName="Sheet4"/>
  <dimension ref="A1:R61"/>
  <sheetViews>
    <sheetView showGridLines="0" showRowColHeaders="0" topLeftCell="A35" zoomScale="85" zoomScaleNormal="85" workbookViewId="0">
      <selection activeCell="B1" sqref="B1:I1"/>
    </sheetView>
  </sheetViews>
  <sheetFormatPr defaultRowHeight="15" customHeight="1" outlineLevelRow="1"/>
  <cols>
    <col min="1" max="1" width="3.42578125" style="592" customWidth="1"/>
    <col min="2" max="2" width="70.85546875" bestFit="1" customWidth="1"/>
    <col min="3" max="3" width="27.85546875" bestFit="1" customWidth="1"/>
    <col min="4" max="4" width="28.28515625" bestFit="1" customWidth="1"/>
    <col min="5" max="5" width="22" bestFit="1" customWidth="1"/>
    <col min="6" max="6" width="19.5703125" customWidth="1"/>
    <col min="7" max="7" width="22" bestFit="1" customWidth="1"/>
    <col min="8" max="8" width="33.5703125" style="612" customWidth="1"/>
    <col min="9" max="9" width="3.28515625" customWidth="1"/>
  </cols>
  <sheetData>
    <row r="1" spans="1:14" ht="15" customHeight="1">
      <c r="B1" s="1188" t="s">
        <v>272</v>
      </c>
      <c r="C1" s="1189"/>
      <c r="D1" s="1189"/>
      <c r="E1" s="1189"/>
      <c r="F1" s="1189"/>
      <c r="G1" s="1189"/>
      <c r="H1" s="1189"/>
      <c r="I1" s="1190"/>
    </row>
    <row r="2" spans="1:14" s="592" customFormat="1" ht="30.75" customHeight="1">
      <c r="B2" s="1195" t="s">
        <v>688</v>
      </c>
      <c r="C2" s="1196"/>
      <c r="D2" s="1196"/>
      <c r="E2" s="1196"/>
      <c r="F2" s="1196"/>
      <c r="G2" s="1196"/>
      <c r="H2" s="1196"/>
      <c r="I2" s="1197"/>
    </row>
    <row r="3" spans="1:14" ht="15" customHeight="1">
      <c r="B3" s="56"/>
      <c r="C3" s="289"/>
      <c r="D3" s="289"/>
      <c r="E3" s="289"/>
      <c r="F3" s="289"/>
      <c r="G3" s="289"/>
      <c r="H3" s="289"/>
      <c r="I3" s="37"/>
    </row>
    <row r="4" spans="1:14" ht="15" customHeight="1">
      <c r="A4" s="593"/>
      <c r="B4" s="1191" t="s">
        <v>669</v>
      </c>
      <c r="C4" s="1191"/>
      <c r="D4" s="1191"/>
      <c r="E4" s="1191"/>
      <c r="F4" s="1191"/>
      <c r="G4" s="1191"/>
      <c r="H4" s="1191"/>
      <c r="I4" s="1191"/>
      <c r="J4" s="271"/>
    </row>
    <row r="5" spans="1:14" ht="15" hidden="1" customHeight="1" outlineLevel="1">
      <c r="A5" s="593"/>
      <c r="B5" s="592"/>
      <c r="C5" s="592"/>
      <c r="D5" s="592"/>
      <c r="E5" s="592"/>
      <c r="F5" s="592"/>
      <c r="G5" s="592"/>
      <c r="I5" s="593"/>
    </row>
    <row r="6" spans="1:14" ht="15" customHeight="1" collapsed="1">
      <c r="A6" s="593"/>
      <c r="B6" s="82"/>
      <c r="C6" s="33"/>
      <c r="D6" s="33"/>
      <c r="E6" s="33"/>
      <c r="F6" s="33"/>
      <c r="G6" s="61"/>
      <c r="H6" s="61"/>
      <c r="I6" s="81"/>
    </row>
    <row r="7" spans="1:14" ht="15" customHeight="1">
      <c r="A7" s="593"/>
      <c r="B7" s="1192" t="s">
        <v>670</v>
      </c>
      <c r="C7" s="1192"/>
      <c r="D7" s="1192"/>
      <c r="E7" s="1192"/>
      <c r="F7" s="1192"/>
      <c r="G7" s="1192"/>
      <c r="H7" s="1192"/>
      <c r="I7" s="1192"/>
      <c r="J7" s="271"/>
    </row>
    <row r="8" spans="1:14" ht="15" customHeight="1">
      <c r="A8" s="593"/>
      <c r="B8" s="213"/>
      <c r="C8" s="366"/>
      <c r="D8" s="58"/>
      <c r="E8" s="58"/>
      <c r="F8" s="218"/>
      <c r="G8" s="59"/>
      <c r="H8" s="59"/>
      <c r="I8" s="48"/>
    </row>
    <row r="9" spans="1:14" ht="15" customHeight="1">
      <c r="A9" s="593"/>
      <c r="B9" s="423" t="s">
        <v>644</v>
      </c>
      <c r="C9" s="423" t="s">
        <v>698</v>
      </c>
      <c r="D9" s="423" t="s">
        <v>699</v>
      </c>
      <c r="F9" s="1187" t="str">
        <f>"Be sure to execute Set-MailboxServer &lt;Server Name&gt; -MaximumActiveDatabases " &amp; MaxActiveDBsPDC &amp; IF(MaxPreferredActiveDBsPDC&lt;&gt;"", " -MaximumPreferredActiveDatabases " &amp; MaxPreferredActiveDBsPDC,"") &amp; " on all Mailbox servers within the DAG" &amp; IF(AND(calcNumDBMemSizing&lt;&gt;calcNumDBMemSizingSDC,calcNumDBMemSizingSDC&lt;&gt;"--")," that are located in the primary datacenter","") &amp; "."</f>
        <v>Be sure to execute Set-MailboxServer &lt;Server Name&gt; -MaximumActiveDatabases 28 -MaximumPreferredActiveDatabases 14 on all Mailbox servers within the DAG.</v>
      </c>
      <c r="G9" s="1187"/>
      <c r="H9" s="1187"/>
      <c r="I9" s="593"/>
    </row>
    <row r="10" spans="1:14" s="592" customFormat="1" ht="15" customHeight="1">
      <c r="A10" s="593"/>
      <c r="B10" s="594" t="s">
        <v>661</v>
      </c>
      <c r="C10" s="602" t="str">
        <f>IF(OR(AND(HAOption="Yes",SiteResilienceEnabled="No",ValidationCheck=FALSE),AND(HAOption="Yes",SiteResilienceEnabled="Yes",ValidationCheck=FALSE,SRModel="Active/Passive")),calcNumAMBXServersDC1,"--")</f>
        <v>--</v>
      </c>
      <c r="D10" s="602" t="str">
        <f>IF(OR(AND(HAOption="Yes",SiteResilienceEnabled="No",ValidationCheck=FALSE),AND(HAOption="Yes",SiteResilienceEnabled="Yes",ValidationCheck=FALSE,SRModel="Active/Passive")),calcNumAMBXServersDC2,"--")</f>
        <v>--</v>
      </c>
      <c r="F10" s="1187"/>
      <c r="G10" s="1187"/>
      <c r="H10" s="1187"/>
      <c r="I10" s="593"/>
    </row>
    <row r="11" spans="1:14" s="592" customFormat="1" ht="15" customHeight="1">
      <c r="A11" s="593"/>
      <c r="B11" s="594" t="s">
        <v>701</v>
      </c>
      <c r="C11" s="602" t="str">
        <f>IF(OR(AND(HAOption="Yes",SiteResilienceEnabled="No",ValidationCheck=FALSE),AND(HAOption="Yes",SiteResilienceEnabled="Yes",ValidationCheck=FALSE,SRModel="Active/Passive")),calcNumPMBXServersDC1,"--")</f>
        <v>--</v>
      </c>
      <c r="D11" s="602" t="str">
        <f>IF(OR(AND(HAOption="Yes",SiteResilienceEnabled="No",ValidationCheck=FALSE),AND(HAOption="Yes",SiteResilienceEnabled="Yes",ValidationCheck=FALSE,SRModel="Active/Passive")),calcNumPMBXServersDC2,"--")</f>
        <v>--</v>
      </c>
      <c r="F11" s="1187"/>
      <c r="G11" s="1187"/>
      <c r="H11" s="1187"/>
      <c r="I11" s="593"/>
    </row>
    <row r="12" spans="1:14" s="592" customFormat="1" ht="15" customHeight="1">
      <c r="A12" s="593"/>
      <c r="B12" s="627" t="s">
        <v>700</v>
      </c>
      <c r="C12" s="602" t="str">
        <f>IF(OR(AND(HAOption="Yes",SiteResilienceEnabled="No",ValidationCheck=FALSE),AND(HAOption="Yes",SiteResilienceEnabled="Yes",ValidationCheck=FALSE,SRModel="Active/Passive")),calcNumLagMBXServersPDC,"--")</f>
        <v>--</v>
      </c>
      <c r="D12" s="602" t="str">
        <f>IF(OR(AND(HAOption="Yes",SiteResilienceEnabled="No",ValidationCheck=FALSE),AND(HAOption="Yes",SiteResilienceEnabled="Yes",ValidationCheck=FALSE,SRModel="Active/Passive")),calcNumLagMBXServersSDC,"--")</f>
        <v>--</v>
      </c>
      <c r="F12" s="1187"/>
      <c r="G12" s="1187"/>
      <c r="H12" s="1187"/>
      <c r="I12" s="593"/>
      <c r="N12" s="612"/>
    </row>
    <row r="13" spans="1:14" s="715" customFormat="1" ht="15" customHeight="1">
      <c r="A13" s="1098"/>
      <c r="B13" s="627"/>
      <c r="C13" s="602"/>
      <c r="D13" s="602"/>
      <c r="F13" s="1099"/>
      <c r="G13" s="1099"/>
      <c r="H13" s="1099"/>
      <c r="I13" s="1098"/>
    </row>
    <row r="14" spans="1:14" s="612" customFormat="1" ht="15" customHeight="1">
      <c r="A14" s="613"/>
      <c r="I14" s="613"/>
    </row>
    <row r="15" spans="1:14" s="592" customFormat="1" ht="30">
      <c r="A15" s="593"/>
      <c r="B15" s="31" t="s">
        <v>611</v>
      </c>
      <c r="C15" s="31" t="s">
        <v>412</v>
      </c>
      <c r="D15" s="552" t="s">
        <v>413</v>
      </c>
      <c r="E15" s="31" t="s">
        <v>607</v>
      </c>
      <c r="F15" s="575" t="s">
        <v>563</v>
      </c>
      <c r="G15" s="575" t="s">
        <v>408</v>
      </c>
      <c r="H15" s="575"/>
      <c r="I15" s="593"/>
    </row>
    <row r="16" spans="1:14" s="592" customFormat="1" ht="15" customHeight="1">
      <c r="A16" s="593"/>
      <c r="B16" s="350" t="s">
        <v>539</v>
      </c>
      <c r="C16" s="929" t="str">
        <f>IF(OR(AND(HAOption="Yes",SiteResilienceEnabled="No",ValidationCheck=FALSE),AND(HAOption="Yes",SiteResilienceEnabled="Yes",ValidationCheck=FALSE,SRModel="Active/Passive")),calcNumActiveDBs,"--")</f>
        <v>--</v>
      </c>
      <c r="D16" s="553" t="s">
        <v>25</v>
      </c>
      <c r="E16" s="384" t="str">
        <f>IF(OR(AND(HAOption="Yes",SiteResilienceEnabled="No",ValidationCheck=FALSE),AND(HAOption="Yes",SiteResilienceEnabled="Yes",ValidationCheck=FALSE,SRModel="Active/Passive")),MBXPerDB*calcNumActiveDBs,"--")</f>
        <v>--</v>
      </c>
      <c r="F16" s="606" t="str">
        <f>IF(OR(AND(HAOption="Yes",SiteResilienceEnabled="No",ValidationCheck=FALSE),AND(HAOption="Yes",SiteResilienceEnabled="Yes",ValidationCheck=FALSE,SRModel="Active/Passive")),RecNumDBsDC1,"--")</f>
        <v>--</v>
      </c>
      <c r="G16" s="580" t="s">
        <v>25</v>
      </c>
      <c r="H16" s="580"/>
      <c r="I16" s="593"/>
    </row>
    <row r="17" spans="1:18" s="592" customFormat="1" ht="15" customHeight="1">
      <c r="A17" s="593"/>
      <c r="B17" s="350" t="s">
        <v>609</v>
      </c>
      <c r="C17" s="1086" t="str">
        <f>IF(OR(AND(HAOption="Yes",SiteResilienceEnabled="No",ValidationCheck=FALSE),AND(HAOption="Yes",SiteResilienceEnabled="Yes",ValidationCheck=FALSE,SRModel="Active/Passive")),calcNumActiveDBsFF,"--")</f>
        <v>--</v>
      </c>
      <c r="D17" s="545" t="str">
        <f>IF(OR(AND(HAOption="Yes",SiteResilienceEnabled="No",ValidationCheck=FALSE),AND(HAOption="Yes",SiteResilienceEnabled="Yes",ValidationCheck=FALSE,SRModel="Active/Passive")),calcNumActiveDBsPDCFFinSDC,"--")</f>
        <v>--</v>
      </c>
      <c r="E17" s="384" t="str">
        <f>IF(OR(AND(HAOption="Yes",SiteResilienceEnabled="No",ValidationCheck=FALSE),AND(HAOption="Yes",SiteResilienceEnabled="Yes",ValidationCheck=FALSE,SRModel="Active/Passive")),IF(calcNumActiveDBsFF&lt;&gt;"--",MBXPerDB*calcNumActiveDBsFF,"--"),"--")</f>
        <v>--</v>
      </c>
      <c r="F17" s="581" t="str">
        <f>IF(OR(AND(HAOption="Yes",SiteResilienceEnabled="No",ValidationCheck=FALSE),AND(HAOption="Yes",SiteResilienceEnabled="Yes",ValidationCheck=FALSE,SRModel="Active/Passive")),IF(calcNumActiveDBsFF="--","--",IF(calcTotActiveDBsPDCFFinPDC="--",RecNumDBs,calcTotActiveDBsPDCFFinPDC)),"--")</f>
        <v>--</v>
      </c>
      <c r="G17" s="581" t="str">
        <f>IF(OR(AND(HAOption="Yes",SiteResilienceEnabled="No",ValidationCheck=FALSE),AND(HAOption="Yes",SiteResilienceEnabled="Yes",ValidationCheck=FALSE,SRModel="Active/Passive")),IF(calcTotActiveDBsPDCFFinSDC="--","--",calcTotActiveDBsPDCFFinSDC),"--")</f>
        <v>--</v>
      </c>
      <c r="H17" s="581"/>
      <c r="I17" s="593"/>
      <c r="L17" s="612"/>
    </row>
    <row r="18" spans="1:18" s="592" customFormat="1" ht="15" customHeight="1">
      <c r="A18" s="593"/>
      <c r="B18" s="594" t="s">
        <v>608</v>
      </c>
      <c r="C18" s="1086" t="str">
        <f>IF(OR(AND(HAOption="Yes",SiteResilienceEnabled="No",ValidationCheck=FALSE),AND(HAOption="Yes",SiteResilienceEnabled="Yes",ValidationCheck=FALSE,SRModel="Active/Passive")),calcNumActiveDBsSF,"--")</f>
        <v>--</v>
      </c>
      <c r="D18" s="544" t="str">
        <f>IF(OR(AND(HAOption="Yes",SiteResilienceEnabled="No",ValidationCheck=FALSE),AND(HAOption="Yes",SiteResilienceEnabled="Yes",ValidationCheck=FALSE,SRModel="Active/Passive")),calcNumActiveDBsPDCSFinSDC,"--")</f>
        <v>--</v>
      </c>
      <c r="E18" s="384" t="str">
        <f>IF(OR(AND(HAOption="Yes",SiteResilienceEnabled="No",ValidationCheck=FALSE),AND(HAOption="Yes",SiteResilienceEnabled="Yes",ValidationCheck=FALSE,SRModel="Active/Passive")),IF(calcNumActiveDBsSF&lt;&gt;"--",MBXPerDB*calcNumActiveDBsSF,"--"),"--")</f>
        <v>--</v>
      </c>
      <c r="F18" s="581" t="str">
        <f>IF(OR(AND(HAOption="Yes",SiteResilienceEnabled="No",ValidationCheck=FALSE),AND(HAOption="Yes",SiteResilienceEnabled="Yes",ValidationCheck=FALSE,SRModel="Active/Passive")),IF(calcNumActiveDBsSF="--","--",IF(calcTotActiveDBsPDCSFinPDC="--",RecNumDBs,calcTotActiveDBsPDCSFinPDC)),"--")</f>
        <v>--</v>
      </c>
      <c r="G18" s="581" t="str">
        <f>IF(OR(AND(HAOption="Yes",SiteResilienceEnabled="No",ValidationCheck=FALSE),AND(HAOption="Yes",SiteResilienceEnabled="Yes",ValidationCheck=FALSE,SRModel="Active/Passive")),IF(calcTotActiveDBsPDCSFinSDC="--","--",calcTotActiveDBsPDCSFinSDC),"--")</f>
        <v>--</v>
      </c>
      <c r="H18" s="581"/>
      <c r="I18" s="593"/>
    </row>
    <row r="19" spans="1:18" ht="15" customHeight="1">
      <c r="A19" s="593"/>
      <c r="B19" s="8"/>
      <c r="C19" s="386"/>
      <c r="D19" s="384"/>
      <c r="E19" s="192"/>
      <c r="F19" s="429"/>
      <c r="G19" s="429"/>
      <c r="H19" s="429"/>
      <c r="I19" s="593"/>
    </row>
    <row r="20" spans="1:18" ht="15" customHeight="1">
      <c r="A20" s="593"/>
      <c r="B20" s="31" t="s">
        <v>702</v>
      </c>
      <c r="C20" s="31" t="s">
        <v>564</v>
      </c>
      <c r="D20" s="31" t="s">
        <v>411</v>
      </c>
      <c r="E20" s="192"/>
      <c r="F20" s="1187" t="str">
        <f>"Be sure to execute Set-MailboxServer &lt;Server Name&gt; -MaximumActiveDatabases " &amp; MaxActiveDBsSDC &amp; IF(MaxPreferredActiveDBsSDC&lt;&gt;"", " -MaximumPreferredActiveDatabases " &amp; MaxPreferredActiveDBsSDC,"") &amp; " on all Mailbox servers within the DAG that are located in the secondary datacenter."</f>
        <v>Be sure to execute Set-MailboxServer &lt;Server Name&gt; -MaximumActiveDatabases 28 on all Mailbox servers within the DAG that are located in the secondary datacenter.</v>
      </c>
      <c r="G20" s="1187"/>
      <c r="H20" s="1187"/>
      <c r="I20" s="593"/>
    </row>
    <row r="21" spans="1:18" ht="15" customHeight="1">
      <c r="A21" s="593"/>
      <c r="B21" s="350" t="s">
        <v>540</v>
      </c>
      <c r="C21" s="929" t="str">
        <f>IF(OR(AND(HAOption="Yes",SiteResilienceEnabled="No",ValidationCheck=FALSE),AND(HAOption="Yes",SiteResilienceEnabled="Yes",ValidationCheck=FALSE,SRModel="Active/Passive")),calcNumActiveDBsSiteF,"--")</f>
        <v>--</v>
      </c>
      <c r="D21" s="384" t="str">
        <f>IF(OR(AND(HAOption="Yes",SiteResilienceEnabled="No",ValidationCheck=FALSE),AND(HAOption="Yes",SiteResilienceEnabled="Yes",ValidationCheck=FALSE,SRModel="Active/Passive")),IF(Table24214079[[#This Row],[ / Secondary Datacenter Server]]&lt;&gt;"--",MBXPerDB*calcNumActiveDBsSiteF,"--"),"--")</f>
        <v>--</v>
      </c>
      <c r="E21" s="192"/>
      <c r="F21" s="1187"/>
      <c r="G21" s="1187"/>
      <c r="H21" s="1187"/>
      <c r="I21" s="593"/>
    </row>
    <row r="22" spans="1:18" ht="15" customHeight="1">
      <c r="A22" s="593"/>
      <c r="B22" s="350" t="s">
        <v>629</v>
      </c>
      <c r="C22" s="1086" t="str">
        <f>IF(OR(AND(HAOption="Yes",SiteResilienceEnabled="No",ValidationCheck=FALSE),AND(HAOption="Yes",SiteResilienceEnabled="Yes",ValidationCheck=FALSE,SRModel="Active/Passive")),calcNumActiveDBsSiteF1F,"--")</f>
        <v>--</v>
      </c>
      <c r="D22" s="384" t="str">
        <f>IF(OR(AND(HAOption="Yes",SiteResilienceEnabled="No",ValidationCheck=FALSE),AND(HAOption="Yes",SiteResilienceEnabled="Yes",ValidationCheck=FALSE,SRModel="Active/Passive")),IF(Table24214079[[#This Row],[ / Secondary Datacenter Server]]&lt;&gt;"--",MBXPerDB*calcNumActiveDBsSiteF1F,"--"),"--")</f>
        <v>--</v>
      </c>
      <c r="E22" s="192"/>
      <c r="F22" s="1187"/>
      <c r="G22" s="1187"/>
      <c r="H22" s="1187"/>
      <c r="I22" s="593"/>
    </row>
    <row r="23" spans="1:18" ht="15" customHeight="1">
      <c r="A23" s="593"/>
      <c r="B23" s="594" t="s">
        <v>630</v>
      </c>
      <c r="C23" s="382" t="str">
        <f>IF(OR(AND(HAOption="Yes",SiteResilienceEnabled="No",ValidationCheck=FALSE),AND(HAOption="Yes",SiteResilienceEnabled="Yes",ValidationCheck=FALSE,SRModel="Active/Passive")),calcNumActiveDBsSiteF2F,"--")</f>
        <v>--</v>
      </c>
      <c r="D23" s="384" t="str">
        <f>IF(OR(AND(HAOption="Yes",SiteResilienceEnabled="No",ValidationCheck=FALSE),AND(HAOption="Yes",SiteResilienceEnabled="Yes",ValidationCheck=FALSE,SRModel="Active/Passive")),IF(Table24214079[[#This Row],[ / Secondary Datacenter Server]]&lt;&gt;"--",MBXPerDB*calcNumActiveDBsSiteF2F,"--"),"--")</f>
        <v>--</v>
      </c>
      <c r="E23" s="192"/>
      <c r="F23" s="1187"/>
      <c r="G23" s="1187"/>
      <c r="H23" s="1187"/>
      <c r="I23" s="593"/>
    </row>
    <row r="24" spans="1:18" ht="15" customHeight="1">
      <c r="A24" s="593"/>
      <c r="I24" s="593"/>
    </row>
    <row r="25" spans="1:18" ht="15" customHeight="1">
      <c r="A25" s="593"/>
      <c r="B25" s="1193" t="s">
        <v>679</v>
      </c>
      <c r="C25" s="1192"/>
      <c r="D25" s="1192"/>
      <c r="E25" s="1192"/>
      <c r="F25" s="1192"/>
      <c r="G25" s="1192"/>
      <c r="H25" s="1192"/>
      <c r="I25" s="1194"/>
    </row>
    <row r="26" spans="1:18" ht="15" customHeight="1">
      <c r="A26" s="593"/>
      <c r="I26" s="593"/>
    </row>
    <row r="27" spans="1:18" s="592" customFormat="1" ht="31.5" customHeight="1" thickBot="1">
      <c r="A27" s="593"/>
      <c r="B27" s="291" t="str">
        <f>IF(AND(HAOption="Yes",SiteResilienceEnabled="Yes",SRModel="Active/Active (Multiple DAGs)"),"DAG-A Member Layout","DAG Member Layout")</f>
        <v>DAG Member Layout</v>
      </c>
      <c r="C27" s="615" t="s">
        <v>693</v>
      </c>
      <c r="D27" s="616" t="s">
        <v>692</v>
      </c>
      <c r="F27" s="1187" t="str">
        <f>"Be sure to execute Set-MailboxServer &lt;Server Name&gt; -MaximumActiveDatabases "&amp;MaxActiveDBsPDC&amp;IF(MaxPreferredActiveDBsPDC&lt;&gt;"", " -MaximumPreferredActiveDatabases " &amp; MaxPreferredActiveDBsPDC,"")&amp;" on all "&amp;IF(SRModel="Active/Active (Multiple DAGs)","DAG-A Mailbox servers","")&amp;IF(AND(calcNumDBMemSizing&lt;&gt;calcNumDBMemSizingSDC,calcNumDBMemSizingSDC&lt;&gt;"--")," that are located in Datacenter 1 and Set-MailboxServer &lt;Server Name&gt; -MaximumActiveDatabases "&amp;MaxActiveDBsSDC&amp;IF(MaxPreferredActiveDBsSDC&lt;&gt;"", " -MaximumPreferredActiveDatabases " &amp; MaxPreferredActiveDBsSDC,"")&amp;" on all DAG-A Mailbox Servers that are located in Datacenter 2","Mailbox servers within the DAG")&amp;"."</f>
        <v>Be sure to execute Set-MailboxServer &lt;Server Name&gt; -MaximumActiveDatabases 28 -MaximumPreferredActiveDatabases 14 on all Mailbox servers within the DAG.</v>
      </c>
      <c r="G27" s="1187"/>
      <c r="H27" s="1187"/>
      <c r="I27" s="593"/>
      <c r="M27" s="610"/>
      <c r="N27" s="610"/>
      <c r="O27" s="610"/>
      <c r="P27" s="610"/>
      <c r="Q27" s="610"/>
      <c r="R27" s="610"/>
    </row>
    <row r="28" spans="1:18" s="592" customFormat="1" ht="15" customHeight="1" thickTop="1">
      <c r="A28" s="593"/>
      <c r="B28" s="594" t="s">
        <v>661</v>
      </c>
      <c r="C28" s="602">
        <f>IF(AND(HAOption="Yes",SiteResilienceEnabled="Yes",ValidationCheck=FALSE,SRModel&lt;&gt;"Active/Passive"),calcNumAMBXServersDC1,"--")</f>
        <v>2</v>
      </c>
      <c r="D28" s="602">
        <f>IF(AND(HAOption="Yes",SiteResilienceEnabled="Yes",ValidationCheck=FALSE,SRModel&lt;&gt;"Active/Passive"),calcNumAMBXServersDC2,"--")</f>
        <v>2</v>
      </c>
      <c r="F28" s="1187"/>
      <c r="G28" s="1187"/>
      <c r="H28" s="1187"/>
      <c r="I28" s="593"/>
      <c r="M28" s="610"/>
      <c r="N28" s="610"/>
      <c r="O28" s="610"/>
      <c r="P28" s="610"/>
      <c r="Q28" s="610"/>
      <c r="R28" s="610"/>
    </row>
    <row r="29" spans="1:18" s="592" customFormat="1" ht="15" customHeight="1">
      <c r="A29" s="593"/>
      <c r="B29" s="614" t="s">
        <v>701</v>
      </c>
      <c r="C29" s="602">
        <f>IF(AND(HAOption="Yes",SiteResilienceEnabled="Yes",ValidationCheck=FALSE,SRModel&lt;&gt;"Active/Passive"),calcNumPMBXServersDC1,"--")</f>
        <v>0</v>
      </c>
      <c r="D29" s="602">
        <f>IF(AND(HAOption="Yes",SiteResilienceEnabled="Yes",ValidationCheck=FALSE,SRModel&lt;&gt;"Active/Passive"),calcNumPMBXServersDC2,"--")</f>
        <v>0</v>
      </c>
      <c r="F29" s="1187"/>
      <c r="G29" s="1187"/>
      <c r="H29" s="1187"/>
      <c r="I29" s="593"/>
      <c r="M29" s="610"/>
      <c r="N29" s="610"/>
      <c r="O29" s="610"/>
      <c r="P29" s="610"/>
      <c r="Q29" s="610"/>
      <c r="R29" s="610"/>
    </row>
    <row r="30" spans="1:18" s="612" customFormat="1" ht="15" customHeight="1">
      <c r="A30" s="613"/>
      <c r="B30" s="627" t="s">
        <v>700</v>
      </c>
      <c r="C30" s="602">
        <f>IF(AND(HAOption="Yes",SiteResilienceEnabled="Yes",ValidationCheck=FALSE,SRModel&lt;&gt;"Active/Passive"),calcNumLagMBXServersPDC,"--")</f>
        <v>0</v>
      </c>
      <c r="D30" s="602">
        <f>IF(AND(HAOption="Yes",SiteResilienceEnabled="Yes",ValidationCheck=FALSE,SRModel&lt;&gt;"Active/Passive"),calcNumLagMBXServersSDC,"--")</f>
        <v>0</v>
      </c>
      <c r="F30" s="1187"/>
      <c r="G30" s="1187"/>
      <c r="H30" s="1187"/>
      <c r="I30" s="613"/>
      <c r="M30" s="610"/>
      <c r="N30" s="610"/>
      <c r="O30" s="610"/>
      <c r="P30" s="610"/>
      <c r="Q30" s="610"/>
      <c r="R30" s="610"/>
    </row>
    <row r="31" spans="1:18" s="592" customFormat="1" ht="15" customHeight="1">
      <c r="A31" s="593"/>
      <c r="H31" s="612"/>
      <c r="I31" s="593"/>
    </row>
    <row r="32" spans="1:18" s="592" customFormat="1" ht="30.75" customHeight="1" thickBot="1">
      <c r="A32" s="593"/>
      <c r="B32" s="292" t="str">
        <f>IF(AND(HAOption="Yes",SiteResilienceEnabled="Yes",SRModel="Active/Active (Multiple DAGs)"),"DAG-A Active Database Configuration / DAG","DAG Active Database Configuration / DAG")</f>
        <v>DAG Active Database Configuration / DAG</v>
      </c>
      <c r="C32" s="615" t="s">
        <v>674</v>
      </c>
      <c r="D32" s="615" t="str">
        <f>IF(AND(SRModel="Active/Active (Single DAG)",calcSRAASDDRServers="No"),"/ Datacenter 2 Active Server","/ Datacenter 2 DR Server")</f>
        <v>/ Datacenter 2 Active Server</v>
      </c>
      <c r="E32" s="615" t="s">
        <v>673</v>
      </c>
      <c r="F32" s="617" t="s">
        <v>671</v>
      </c>
      <c r="G32" s="618" t="s">
        <v>672</v>
      </c>
      <c r="H32" s="575"/>
      <c r="I32" s="593"/>
      <c r="M32" s="1104"/>
      <c r="N32" s="1104"/>
      <c r="O32" s="1104"/>
      <c r="P32" s="1104"/>
      <c r="Q32" s="1104"/>
      <c r="R32" s="1104"/>
    </row>
    <row r="33" spans="1:18" s="592" customFormat="1" ht="15" customHeight="1" thickTop="1">
      <c r="A33" s="593"/>
      <c r="B33" s="350" t="s">
        <v>539</v>
      </c>
      <c r="C33" s="929">
        <f>IF(AND(HAOption="Yes",SiteResilienceEnabled="Yes",ValidationCheck=FALSE,SRModel&lt;&gt;"Active/Passive"),calcNumActiveDBs,"--")</f>
        <v>7</v>
      </c>
      <c r="D33" s="553" t="s">
        <v>25</v>
      </c>
      <c r="E33" s="384">
        <f>IF(AND(HAOption="Yes",SiteResilienceEnabled="Yes",ValidationCheck=FALSE,SRModel&lt;&gt;"Active/Passive"),MBXPerDB*calcNumActiveDBs,"--")</f>
        <v>1250</v>
      </c>
      <c r="F33" s="606">
        <f>IF(AND(HAOption="Yes",SiteResilienceEnabled="Yes",ValidationCheck=FALSE,SRModel&lt;&gt;"Active/Passive"),RecNumDBsDC1,"--")</f>
        <v>14</v>
      </c>
      <c r="G33" s="580" t="s">
        <v>25</v>
      </c>
      <c r="H33" s="580"/>
      <c r="I33" s="593"/>
      <c r="M33" s="1104"/>
      <c r="N33" s="1104"/>
      <c r="O33" s="1104"/>
      <c r="P33" s="1104"/>
      <c r="Q33" s="1104"/>
      <c r="R33" s="1104"/>
    </row>
    <row r="34" spans="1:18" s="592" customFormat="1" ht="15" customHeight="1">
      <c r="A34" s="593"/>
      <c r="B34" s="350" t="s">
        <v>609</v>
      </c>
      <c r="C34" s="1086">
        <f>IF(AND(HAOption="Yes",SiteResilienceEnabled="Yes",ValidationCheck=FALSE,SRModel&lt;&gt;"Active/Passive"),calcNumActiveDBsFF,"--")</f>
        <v>14</v>
      </c>
      <c r="D34" s="545" t="str">
        <f>IF(AND(HAOption="Yes",SiteResilienceEnabled="Yes",ValidationCheck=FALSE,SRModel&lt;&gt;"Active/Passive"),calcNumActiveDBsPDCFFinSDC,"--")</f>
        <v>--</v>
      </c>
      <c r="E34" s="384">
        <f>IF(AND(HAOption="Yes",SiteResilienceEnabled="Yes",ValidationCheck=FALSE,SRModel&lt;&gt;"Active/Passive"),IF(calcNumActiveDBsFF&lt;&gt;"--",MBXPerDB*calcNumActiveDBsFF,"--"),"--")</f>
        <v>2500</v>
      </c>
      <c r="F34" s="581">
        <f>IF(AND(HAOption="Yes",SiteResilienceEnabled="Yes",ValidationCheck=FALSE,SRModel&lt;&gt;"Active/Passive"),IF(calcNumActiveDBsFF="--","--",IF(calcTotActiveDBsPDCFFinPDC="--",RecNumDBsDC1,calcTotActiveDBsPDCFFinPDC)),"--")</f>
        <v>14</v>
      </c>
      <c r="G34" s="581" t="str">
        <f>IF(AND(HAOption="Yes",SiteResilienceEnabled="Yes",ValidationCheck=FALSE,SRModel&lt;&gt;"Active/Passive"),IF(calcTotActiveDBsPDCFFinSDC="--","--",calcTotActiveDBsPDCFFinSDC),"--")</f>
        <v>--</v>
      </c>
      <c r="H34" s="581"/>
      <c r="I34" s="593"/>
      <c r="M34" s="1104"/>
      <c r="N34" s="1104"/>
      <c r="O34" s="1104"/>
      <c r="P34" s="1104"/>
      <c r="Q34" s="1104"/>
      <c r="R34" s="1104"/>
    </row>
    <row r="35" spans="1:18" s="592" customFormat="1" ht="15" customHeight="1">
      <c r="A35" s="593"/>
      <c r="B35" s="594" t="s">
        <v>608</v>
      </c>
      <c r="C35" s="1086" t="str">
        <f>IF(AND(HAOption="Yes",SiteResilienceEnabled="Yes",ValidationCheck=FALSE,SRModel&lt;&gt;"Active/Passive"),calcNumActiveDBsSF,"--")</f>
        <v>--</v>
      </c>
      <c r="D35" s="544" t="str">
        <f>IF(AND(HAOption="Yes",SiteResilienceEnabled="Yes",ValidationCheck=FALSE,SRModel&lt;&gt;"Active/Passive"),calcNumActiveDBsPDCSFinSDC,"--")</f>
        <v>--</v>
      </c>
      <c r="E35" s="384" t="str">
        <f>IF(AND(HAOption="Yes",SiteResilienceEnabled="Yes",ValidationCheck=FALSE,SRModel&lt;&gt;"Active/Passive"),IF(calcNumActiveDBsSF&lt;&gt;"--",MBXPerDB*calcNumActiveDBsSF,"--"),"--")</f>
        <v>--</v>
      </c>
      <c r="F35" s="581" t="str">
        <f>IF(AND(HAOption="Yes",SiteResilienceEnabled="Yes",ValidationCheck=FALSE,SRModel&lt;&gt;"Active/Passive"),IF(calcNumActiveDBsSF="--","--",IF(calcTotActiveDBsPDCSFinPDC="--",RecNumDBsDC1,calcTotActiveDBsPDCSFinPDC)),"--")</f>
        <v>--</v>
      </c>
      <c r="G35" s="581" t="str">
        <f>IF(AND(HAOption="Yes",SiteResilienceEnabled="Yes",ValidationCheck=FALSE,SRModel&lt;&gt;"Active/Passive"),IF(calcTotActiveDBsPDCSFinSDC="--","--",calcTotActiveDBsPDCSFinSDC),"--")</f>
        <v>--</v>
      </c>
      <c r="H35" s="581"/>
      <c r="I35" s="593"/>
      <c r="M35" s="1104"/>
      <c r="N35" s="1104"/>
      <c r="O35" s="1104"/>
      <c r="P35" s="1104"/>
      <c r="Q35" s="1104"/>
      <c r="R35" s="1104"/>
    </row>
    <row r="36" spans="1:18" s="592" customFormat="1" ht="15" customHeight="1">
      <c r="A36" s="593"/>
      <c r="B36" s="8"/>
      <c r="C36" s="386"/>
      <c r="D36" s="384"/>
      <c r="E36" s="192"/>
      <c r="F36" s="429"/>
      <c r="G36" s="429"/>
      <c r="H36" s="429"/>
      <c r="I36" s="593"/>
      <c r="M36" s="1104"/>
      <c r="N36" s="1104"/>
      <c r="O36" s="1104"/>
      <c r="P36" s="1104"/>
      <c r="Q36" s="1104"/>
      <c r="R36" s="1104"/>
    </row>
    <row r="37" spans="1:18" s="592" customFormat="1" ht="30.75" thickBot="1">
      <c r="A37" s="593"/>
      <c r="B37" s="292" t="str">
        <f>IF(AND(HAOption="Yes",SiteResilienceEnabled="Yes",SRModel="Active/Active (Multiple DAGs)"),"DAG-A Active Database Activation Configuration (DC1 Site Failure) / DAG","Active Database Activation Configuration (DC1 Site Failure) / DAG")</f>
        <v>Active Database Activation Configuration (DC1 Site Failure) / DAG</v>
      </c>
      <c r="C37" s="615" t="str">
        <f>IF(AND(SRModel="Active/Active (Single DAG)",calcSRAASDDRServers="No"),"/ Datacenter 2 Active Server","/ Datacenter 2 DR Server")</f>
        <v>/ Datacenter 2 Active Server</v>
      </c>
      <c r="D37" s="615" t="str">
        <f>IF(AND(SRModel="Active/Active (Single DAG)",calcSRAASDDRServers="No"),"Active Mailboxes / Server","Active Mailboxes / DR Server")</f>
        <v>Active Mailboxes / Server</v>
      </c>
      <c r="E37" s="617" t="s">
        <v>672</v>
      </c>
      <c r="F37" s="619" t="s">
        <v>678</v>
      </c>
      <c r="H37" s="612"/>
      <c r="I37" s="593"/>
    </row>
    <row r="38" spans="1:18" s="592" customFormat="1" ht="15" customHeight="1" thickTop="1">
      <c r="A38" s="593"/>
      <c r="B38" s="350" t="s">
        <v>697</v>
      </c>
      <c r="C38" s="387">
        <f>IF(AND(HAOption="Yes",SiteResilienceEnabled="Yes",ValidationCheck=FALSE,SRModel&lt;&gt;"Active/Passive"),calcNumActiveDBsSiteF,"--")</f>
        <v>14</v>
      </c>
      <c r="D38" s="384">
        <f>IF(AND(HAOption="Yes",SiteResilienceEnabled="Yes",ValidationCheck=FALSE,SRModel&lt;&gt;"Active/Passive"),IF(Table242140799597[[#This Row],[/ Datacenter 2 DR Server]]&lt;&gt;"--",MBXPerDB*calcNumActiveDBsSiteF,"--"),"--")</f>
        <v>2500</v>
      </c>
      <c r="E38" s="190">
        <f>IF(AND(HAOption="Yes",SiteResilienceEnabled="Yes",ValidationCheck=FALSE,SRModel&lt;&gt;"Active/Passive"),IF(Table242140799597[[#This Row],[/ Datacenter 2 DR Server]]&lt;&gt;"--",RecNumDBs,"--"),"--")</f>
        <v>28</v>
      </c>
      <c r="F38" s="384">
        <f>IF(AND(HAOption="Yes",SiteResilienceEnabled="Yes",ValidationCheck=FALSE,SRModel&lt;&gt;"Active/Passive"),IF(Table242140799597[[#This Row],[/ Datacenter 2 DR Server]]&lt;&gt;"--",TotMBXPerDAG,"--"),"--")</f>
        <v>5000</v>
      </c>
      <c r="H38" s="612"/>
      <c r="I38" s="593"/>
    </row>
    <row r="39" spans="1:18" s="592" customFormat="1" ht="15" customHeight="1">
      <c r="A39" s="593"/>
      <c r="B39" s="350" t="s">
        <v>629</v>
      </c>
      <c r="C39" s="382">
        <f>IF(AND(HAOption="Yes",SiteResilienceEnabled="Yes",ValidationCheck=FALSE,SRModel&lt;&gt;"Active/Passive"),calcNumActiveDBsSiteF1F,"--")</f>
        <v>28</v>
      </c>
      <c r="D39" s="384">
        <f>IF(AND(HAOption="Yes",SiteResilienceEnabled="Yes",ValidationCheck=FALSE,SRModel&lt;&gt;"Active/Passive"),IF(Table242140799597[[#This Row],[/ Datacenter 2 DR Server]]&lt;&gt;"--",MBXPerDB*calcNumActiveDBsSiteF1F,"--"),"--")</f>
        <v>5000</v>
      </c>
      <c r="E39" s="190">
        <f>IF(AND(HAOption="Yes",SiteResilienceEnabled="Yes",ValidationCheck=FALSE,SRModel&lt;&gt;"Active/Passive"),IF(Table242140799597[[#This Row],[/ Datacenter 2 DR Server]]&lt;&gt;"--",RecNumDBs,"--"),"--")</f>
        <v>28</v>
      </c>
      <c r="F39" s="384">
        <f>IF(AND(HAOption="Yes",SiteResilienceEnabled="Yes",ValidationCheck=FALSE,SRModel&lt;&gt;"Active/Passive"),IF(Table242140799597[[#This Row],[/ Datacenter 2 DR Server]]&lt;&gt;"--",TotMBXPerDAG,"--"),"--")</f>
        <v>5000</v>
      </c>
      <c r="H39" s="612"/>
      <c r="I39" s="593"/>
    </row>
    <row r="40" spans="1:18" s="595" customFormat="1" ht="15" customHeight="1">
      <c r="A40" s="596"/>
      <c r="B40" s="594" t="s">
        <v>630</v>
      </c>
      <c r="C40" s="382" t="str">
        <f>IF(AND(HAOption="Yes",SiteResilienceEnabled="Yes",ValidationCheck=FALSE,SRModel&lt;&gt;"Active/Passive"),calcNumActiveDBsSiteF2F,"--")</f>
        <v>--</v>
      </c>
      <c r="D40" s="384" t="str">
        <f>IF(AND(HAOption="Yes",SiteResilienceEnabled="Yes",ValidationCheck=FALSE,SRModel&lt;&gt;"Active/Passive"),IF(Table242140799597[[#This Row],[/ Datacenter 2 DR Server]]&lt;&gt;"--",MBXPerDB*calcNumActiveDBsSiteF2F,"--"),"--")</f>
        <v>--</v>
      </c>
      <c r="E40" s="190" t="str">
        <f>IF(AND(HAOption="Yes",SiteResilienceEnabled="Yes",ValidationCheck=FALSE,SRModel&lt;&gt;"Active/Passive"),IF(Table242140799597[[#This Row],[/ Datacenter 2 DR Server]]&lt;&gt;"--",RecNumDBs,"--"),"--")</f>
        <v>--</v>
      </c>
      <c r="F40" s="384" t="str">
        <f>IF(AND(HAOption="Yes",SiteResilienceEnabled="Yes",ValidationCheck=FALSE,SRModel&lt;&gt;"Active/Passive"),IF(Table242140799597[[#This Row],[/ Datacenter 2 DR Server]]&lt;&gt;"--",TotMBXPerDAG,"--"),"--")</f>
        <v>--</v>
      </c>
      <c r="H40" s="612"/>
      <c r="I40" s="596"/>
    </row>
    <row r="41" spans="1:18" s="592" customFormat="1" ht="15" customHeight="1">
      <c r="A41" s="593"/>
      <c r="H41" s="612"/>
      <c r="I41" s="593"/>
    </row>
    <row r="42" spans="1:18" s="592" customFormat="1" ht="30.75" customHeight="1" thickBot="1">
      <c r="A42" s="593"/>
      <c r="B42" s="291" t="str">
        <f>IF(AND(HAOption="Yes",SiteResilienceEnabled="Yes",SRModel="Active/Active (Multiple DAGs)"),"DAG-B Member Layout","DAG Member Layout")</f>
        <v>DAG Member Layout</v>
      </c>
      <c r="C42" s="615" t="s">
        <v>695</v>
      </c>
      <c r="D42" s="616" t="s">
        <v>694</v>
      </c>
      <c r="F42" s="1187" t="str">
        <f>"Be sure to execute Set-MailboxServer &lt;Server Name&gt; -MaximumActiveDatabases " &amp; MaxActiveDBsPDC &amp; IF(MaxPreferredActiveDBsPDC&lt;&gt;"", " -MaximumPreferredActiveDatabases " &amp; MaxPreferredActiveDBsPDC,"") &amp; " on all DAG-B Mailbox servers that are located in Datacenter 2 and Set-MailboxServer &lt;Server Name&gt; -MaximumActiveDatabases " &amp; MaxActiveDBsSDC &amp; IF(MaxPreferredActiveDBsSDC&lt;&gt;"", " -MaximumPreferredActiveDatabases " &amp; MaxPreferredActiveDBsSDC,"") &amp; " on all DAG-B Mailbox servers that are located in Datacenter 1."</f>
        <v>Be sure to execute Set-MailboxServer &lt;Server Name&gt; -MaximumActiveDatabases 28 -MaximumPreferredActiveDatabases 14 on all DAG-B Mailbox servers that are located in Datacenter 2 and Set-MailboxServer &lt;Server Name&gt; -MaximumActiveDatabases 28 on all DAG-B Mailbox servers that are located in Datacenter 1.</v>
      </c>
      <c r="G42" s="1187"/>
      <c r="H42" s="1187"/>
      <c r="I42" s="593"/>
    </row>
    <row r="43" spans="1:18" s="592" customFormat="1" ht="15" customHeight="1" thickTop="1">
      <c r="A43" s="593"/>
      <c r="B43" s="597" t="s">
        <v>661</v>
      </c>
      <c r="C43" s="602">
        <f>IF(AND(HAOption="Yes",SiteResilienceEnabled="Yes",ValidationCheck=FALSE),IF(SRModel="Active/Active (Multiple DAGs)",calcNumAMBXServersDC1,IF(SRModel="Active/Active (Single DAG)",calcNumAMBXServersDC2,"--")),"--")</f>
        <v>2</v>
      </c>
      <c r="D43" s="602">
        <f>IF(AND(HAOption="Yes",SiteResilienceEnabled="Yes",ValidationCheck=FALSE),IF(SRModel="Active/Active (Multiple DAGs)",calcNumAMBXServersDC2,IF(SRModel="Active/Active (Single DAG)",calcNumAMBXServersDC1,"--")),"--")</f>
        <v>2</v>
      </c>
      <c r="F43" s="1187"/>
      <c r="G43" s="1187"/>
      <c r="H43" s="1187"/>
      <c r="I43" s="593"/>
    </row>
    <row r="44" spans="1:18" s="592" customFormat="1" ht="15" customHeight="1">
      <c r="A44" s="593"/>
      <c r="B44" s="614" t="s">
        <v>701</v>
      </c>
      <c r="C44" s="602">
        <f>IF(AND(HAOption="Yes",SiteResilienceEnabled="Yes",ValidationCheck=FALSE),IF(SRModel="Active/Active (Multiple DAGs)",calcNumPMBXServersDC1,IF(SRModel="Active/Active (Single DAG)",calcNumPMBXServersDC2,"--")),"--")</f>
        <v>0</v>
      </c>
      <c r="D44" s="602">
        <f>IF(AND(HAOption="Yes",SiteResilienceEnabled="Yes",ValidationCheck=FALSE),IF(SRModel="Active/Active (Multiple DAGs)",calcNumPMBXServersDC2,IF(SRModel="Active/Active (Single DAG)",calcNumPMBXServersDC1,"--")),"--")</f>
        <v>0</v>
      </c>
      <c r="F44" s="1187"/>
      <c r="G44" s="1187"/>
      <c r="H44" s="1187"/>
      <c r="I44" s="593"/>
    </row>
    <row r="45" spans="1:18" s="612" customFormat="1" ht="15" customHeight="1">
      <c r="A45" s="613"/>
      <c r="B45" s="627" t="s">
        <v>700</v>
      </c>
      <c r="C45" s="602">
        <f>IF(AND(HAOption="Yes",SiteResilienceEnabled="Yes",ValidationCheck=FALSE),IF(SRModel="Active/Active (Multiple DAGs)",calcNumLagMBXServersPDC,IF(SRModel="Active/Active (Single DAG)",calcNumLagMBXServersSDC,"--")),"--")</f>
        <v>0</v>
      </c>
      <c r="D45" s="602">
        <f>IF(AND(HAOption="Yes",SiteResilienceEnabled="Yes",ValidationCheck=FALSE),IF(SRModel="Active/Active (Multiple DAGs)",calcNumLagMBXServersSDC,IF(SRModel="Active/Active (Single DAG)",calcNumLagMBXServersPDC,"--")),"--")</f>
        <v>0</v>
      </c>
      <c r="F45" s="1187"/>
      <c r="G45" s="1187"/>
      <c r="H45" s="1187"/>
      <c r="I45" s="613"/>
    </row>
    <row r="46" spans="1:18" s="592" customFormat="1" ht="15" customHeight="1">
      <c r="A46" s="593"/>
      <c r="H46" s="612"/>
      <c r="I46" s="593"/>
    </row>
    <row r="47" spans="1:18" s="595" customFormat="1" ht="30.75" thickBot="1">
      <c r="A47" s="596"/>
      <c r="B47" s="292" t="str">
        <f>IF(AND(HAOption="Yes",SiteResilienceEnabled="Yes",SRModel="Active/Active (Multiple DAGs)"),"DAG-B Active Database Configuration / DAG","DAG Active Database Configuration / DAG")</f>
        <v>DAG Active Database Configuration / DAG</v>
      </c>
      <c r="C47" s="615" t="s">
        <v>676</v>
      </c>
      <c r="D47" s="615" t="str">
        <f>IF(AND(SRModel="Active/Active (Single DAG)",calcSRAASDDRServers="No"),"/ Datacenter 1 Active Server","/ Datacenter 1 DR Server")</f>
        <v>/ Datacenter 1 Active Server</v>
      </c>
      <c r="E47" s="615" t="s">
        <v>677</v>
      </c>
      <c r="F47" s="617" t="s">
        <v>672</v>
      </c>
      <c r="G47" s="618" t="s">
        <v>671</v>
      </c>
      <c r="H47" s="575"/>
      <c r="I47" s="596"/>
    </row>
    <row r="48" spans="1:18" s="595" customFormat="1" ht="15" customHeight="1" thickTop="1">
      <c r="A48" s="596"/>
      <c r="B48" s="350" t="s">
        <v>539</v>
      </c>
      <c r="C48" s="387">
        <f>IF(AND(HAOption="Yes",SiteResilienceEnabled="Yes",ValidationCheck=FALSE,SRModel&lt;&gt;"Active/Passive"),IF(SRModel="Active/Active (Single DAG)",calcNumActiveDBsDC2,calcNumActiveDBs),"--")</f>
        <v>7</v>
      </c>
      <c r="D48" s="553" t="s">
        <v>25</v>
      </c>
      <c r="E48" s="384">
        <f>IF(AND(HAOption="Yes",SiteResilienceEnabled="Yes",ValidationCheck=FALSE,SRModel&lt;&gt;"Active/Passive"),MBXPerDB*IF(SRModel="Active/Active (Single DAG)",calcNumActiveDBsDC2,calcNumActiveDBs),"--")</f>
        <v>1250</v>
      </c>
      <c r="F48" s="606">
        <f>IF(AND(HAOption="Yes",SiteResilienceEnabled="Yes",ValidationCheck=FALSE,SRModel&lt;&gt;"Active/Passive"),IF(SRModel="Active/Active (Single DAG)",RecNumDBsDC2,RecNumDBsDC1),"--")</f>
        <v>14</v>
      </c>
      <c r="G48" s="580" t="s">
        <v>25</v>
      </c>
      <c r="H48" s="580"/>
      <c r="I48" s="596"/>
    </row>
    <row r="49" spans="1:14" s="595" customFormat="1" ht="15" customHeight="1">
      <c r="A49" s="596"/>
      <c r="B49" s="350" t="s">
        <v>609</v>
      </c>
      <c r="C49" s="382">
        <f>IF(AND(HAOption="Yes",SiteResilienceEnabled="Yes",ValidationCheck=FALSE,SRModel&lt;&gt;"Active/Passive"),IF(SRModel="Active/Active (Single DAG)",calcNumActiveDBsFFDC2,calcNumActiveDBsFF),"--")</f>
        <v>14</v>
      </c>
      <c r="D49" s="545" t="str">
        <f>IF(AND(HAOption="Yes",SiteResilienceEnabled="Yes",ValidationCheck=FALSE,SRModel&lt;&gt;"Active/Passive"),IF(SRModel="Active/Active (Single DAG)",calcNumActiveDBsPDCFFinSDCDC2,calcNumActiveDBsPDCFFinSDC),"--")</f>
        <v>--</v>
      </c>
      <c r="E49" s="384">
        <f>IF(AND(HAOption="Yes",SiteResilienceEnabled="Yes",ValidationCheck=FALSE,SRModel&lt;&gt;"Active/Passive"),IF(calcNumActiveDBsFF&lt;&gt;"--",MBXPerDB*IF(SRModel="Active/Active (Single DAG)",calcNumActiveDBsFFDC2,calcNumActiveDBsFF),"--"),"--")</f>
        <v>2500</v>
      </c>
      <c r="F49" s="581">
        <f>IF(AND(HAOption="Yes",SiteResilienceEnabled="Yes",ValidationCheck=FALSE,SRModel&lt;&gt;"Active/Passive"),IF(calcNumActiveDBsFF="--","--",IF(SRModel="Active/Active (Single DAG)",IF(calcTotActiveDBsPDCFFinPDCDC2="--",RecNumDBsDC2,calcTotActiveDBsPDCFFinPDCDC2),IF(calcTotActiveDBsPDCFFinPDC="--",RecNumDBsDC1,calcTotActiveDBsPDCFFinPDC))),"--")</f>
        <v>14</v>
      </c>
      <c r="G49" s="581" t="str">
        <f>IF(AND(HAOption="Yes",SiteResilienceEnabled="Yes",ValidationCheck=FALSE,SRModel&lt;&gt;"Active/Passive"),IF(SRModel="Active/Active (Single DAG)",IF(calcTotActiveDBsPDCFFinSDCDC2="--","--",calcTotActiveDBsPDCFFinSDCDC2),IF(calcTotActiveDBsPDCFFinSDC="--","--",calcTotActiveDBsPDCFFinSDC)),"--")</f>
        <v>--</v>
      </c>
      <c r="H49" s="581"/>
      <c r="I49" s="596"/>
    </row>
    <row r="50" spans="1:14" s="595" customFormat="1" ht="15" customHeight="1">
      <c r="A50" s="596"/>
      <c r="B50" s="594" t="s">
        <v>608</v>
      </c>
      <c r="C50" s="382" t="str">
        <f>IF(AND(HAOption="Yes",SiteResilienceEnabled="Yes",ValidationCheck=FALSE,SRModel&lt;&gt;"Active/Passive"),IF(SRModel="Active/Active (Single DAG)",calcNumActiveDBsSFDC2,calcNumActiveDBsSF),"--")</f>
        <v>--</v>
      </c>
      <c r="D50" s="544" t="str">
        <f>IF(AND(HAOption="Yes",SiteResilienceEnabled="Yes",ValidationCheck=FALSE,SRModel&lt;&gt;"Active/Passive"),IF(SRModel="Active/Active (Single DAG)",calcNumActiveDBsPDCSFinSDCDC2,calcNumActiveDBsPDCSFinSDC),"--")</f>
        <v>--</v>
      </c>
      <c r="E50" s="384" t="str">
        <f>IF(AND(HAOption="Yes",SiteResilienceEnabled="Yes",ValidationCheck=FALSE,SRModel&lt;&gt;"Active/Passive"),IF(calcNumActiveDBsSF&lt;&gt;"--",MBXPerDB*IF(SRModel="Active/Active (Single DAG)",calcNumActiveDBsSFDC2,calcNumActiveDBsSF),"--"),"--")</f>
        <v>--</v>
      </c>
      <c r="F50" s="581" t="str">
        <f>IF(AND(HAOption="Yes",SiteResilienceEnabled="Yes",ValidationCheck=FALSE,SRModel&lt;&gt;"Active/Passive"),IF(calcNumActiveDBsSF="--","--",IF(SRModel="Active/Active (Single DAG)",IF(calcTotActiveDBsPDCSFinPDCDC2="--",RecNumDBsDC2,calcTotActiveDBsPDCSFinPDCDC2),IF(calcTotActiveDBsPDCSFinPDC="--",RecNumDBsDC1,calcTotActiveDBsPDCSFinPDC))),"--")</f>
        <v>--</v>
      </c>
      <c r="G50" s="581" t="str">
        <f>IF(AND(HAOption="Yes",SiteResilienceEnabled="Yes",ValidationCheck=FALSE,SRModel&lt;&gt;"Active/Passive"),IF(SRModel="Active/Active (Single DAG)",IF(calcTotActiveDBsPDCSFinSDCDC2="--","--",calcTotActiveDBsPDCSFinSDCDC2),IF(calcTotActiveDBsPDCSFinSDC="--","--",calcTotActiveDBsPDCSFinSDC)),"--")</f>
        <v>--</v>
      </c>
      <c r="H50" s="581"/>
      <c r="I50" s="596"/>
    </row>
    <row r="51" spans="1:14" s="595" customFormat="1" ht="15" customHeight="1">
      <c r="A51" s="596"/>
      <c r="B51" s="597"/>
      <c r="C51" s="382"/>
      <c r="D51" s="544"/>
      <c r="E51" s="384"/>
      <c r="F51" s="581"/>
      <c r="G51" s="581"/>
      <c r="H51" s="581"/>
      <c r="I51" s="596"/>
    </row>
    <row r="52" spans="1:14" s="595" customFormat="1" ht="30.75" thickBot="1">
      <c r="A52" s="596"/>
      <c r="B52" s="292" t="str">
        <f>IF(AND(HAOption="Yes",SiteResilienceEnabled="Yes",SRModel="Active/Active (Multiple DAGs)"),"DAG-B Active Database Activation Configuration (DC2 Site Failure) / DAG","Active Database Activation Configuration (DC2 Site Failure) / DAG")</f>
        <v>Active Database Activation Configuration (DC2 Site Failure) / DAG</v>
      </c>
      <c r="C52" s="615" t="str">
        <f>IF(AND(SRModel="Active/Active (Single DAG)",calcSRAASDDRServers="No"),"/ Datacenter 1 Active Server","/ Datacenter 1 DR Server")</f>
        <v>/ Datacenter 1 Active Server</v>
      </c>
      <c r="D52" s="615" t="str">
        <f>IF(AND(SRModel="Active/Active (Single DAG)",calcSRAASDDRServers="No"),"Active Mailboxes / Server","Active Mailboxes / DR Server")</f>
        <v>Active Mailboxes / Server</v>
      </c>
      <c r="E52" s="617" t="s">
        <v>671</v>
      </c>
      <c r="F52" s="619" t="s">
        <v>675</v>
      </c>
      <c r="G52" s="592"/>
      <c r="H52" s="612"/>
      <c r="I52" s="596"/>
    </row>
    <row r="53" spans="1:14" s="595" customFormat="1" ht="15" customHeight="1" thickTop="1">
      <c r="A53" s="596"/>
      <c r="B53" s="350" t="s">
        <v>696</v>
      </c>
      <c r="C53" s="387">
        <f>IF(AND(HAOption="Yes",SiteResilienceEnabled="Yes",ValidationCheck=FALSE,SRModel&lt;&gt;"Active/Passive"),calcNumActiveDBsSiteF,"--")</f>
        <v>14</v>
      </c>
      <c r="D53" s="384">
        <f>IF(AND(HAOption="Yes",SiteResilienceEnabled="Yes",ValidationCheck=FALSE,SRModel&lt;&gt;"Active/Passive"),IF(Table2421407995[[#This Row],[/ Datacenter 1 DR Server]]&lt;&gt;"--",MBXPerDB*calcNumActiveDBsSiteF,"--"),"--")</f>
        <v>2500</v>
      </c>
      <c r="E53" s="190">
        <f>IF(AND(HAOption="Yes",SiteResilienceEnabled="Yes",ValidationCheck=FALSE,SRModel&lt;&gt;"Active/Passive"),IF(Table2421407995[[#This Row],[/ Datacenter 1 DR Server]]&lt;&gt;"--",RecNumDBs,"--"),"--")</f>
        <v>28</v>
      </c>
      <c r="F53" s="384">
        <f>IF(AND(HAOption="Yes",SiteResilienceEnabled="Yes",ValidationCheck=FALSE,SRModel&lt;&gt;"Active/Passive"),IF(Table2421407995[[#This Row],[/ Datacenter 1 DR Server]]&lt;&gt;"--",TotMBXPerDAG,"--"),"--")</f>
        <v>5000</v>
      </c>
      <c r="G53" s="592"/>
      <c r="H53" s="612"/>
      <c r="I53" s="596"/>
    </row>
    <row r="54" spans="1:14" s="595" customFormat="1" ht="15" customHeight="1">
      <c r="A54" s="596"/>
      <c r="B54" s="350" t="s">
        <v>629</v>
      </c>
      <c r="C54" s="382">
        <f>IF(AND(HAOption="Yes",SiteResilienceEnabled="Yes",ValidationCheck=FALSE,SRModel&lt;&gt;"Active/Passive"),calcNumActiveDBsSiteF1F,"--")</f>
        <v>28</v>
      </c>
      <c r="D54" s="384">
        <f>IF(AND(HAOption="Yes",SiteResilienceEnabled="Yes",ValidationCheck=FALSE,SRModel&lt;&gt;"Active/Passive"),IF(Table2421407995[[#This Row],[/ Datacenter 1 DR Server]]&lt;&gt;"--",MBXPerDB*calcNumActiveDBsSiteF1F,"--"),"--")</f>
        <v>5000</v>
      </c>
      <c r="E54" s="190">
        <f>IF(AND(HAOption="Yes",SiteResilienceEnabled="Yes",ValidationCheck=FALSE,SRModel&lt;&gt;"Active/Passive"),IF(Table2421407995[[#This Row],[/ Datacenter 1 DR Server]]&lt;&gt;"--",RecNumDBs,"--"),"--")</f>
        <v>28</v>
      </c>
      <c r="F54" s="384">
        <f>IF(AND(HAOption="Yes",SiteResilienceEnabled="Yes",ValidationCheck=FALSE,SRModel&lt;&gt;"Active/Passive"),IF(Table2421407995[[#This Row],[/ Datacenter 1 DR Server]]&lt;&gt;"--",TotMBXPerDAG,"--"),"--")</f>
        <v>5000</v>
      </c>
      <c r="G54" s="592"/>
      <c r="H54" s="612"/>
      <c r="I54" s="596"/>
    </row>
    <row r="55" spans="1:14" s="595" customFormat="1" ht="15" customHeight="1">
      <c r="A55" s="596"/>
      <c r="B55" s="594" t="s">
        <v>630</v>
      </c>
      <c r="C55" s="382" t="str">
        <f>IF(AND(HAOption="Yes",SiteResilienceEnabled="Yes",ValidationCheck=FALSE,SRModel&lt;&gt;"Active/Passive"),calcNumActiveDBsSiteF2F,"--")</f>
        <v>--</v>
      </c>
      <c r="D55" s="384" t="str">
        <f>IF(AND(HAOption="Yes",SiteResilienceEnabled="Yes",ValidationCheck=FALSE,SRModel&lt;&gt;"Active/Passive"),IF(Table2421407995[[#This Row],[/ Datacenter 1 DR Server]]&lt;&gt;"--",MBXPerDB*calcNumActiveDBsSiteF2F,"--"),"--")</f>
        <v>--</v>
      </c>
      <c r="E55" s="190" t="str">
        <f>IF(AND(HAOption="Yes",SiteResilienceEnabled="Yes",ValidationCheck=FALSE,SRModel&lt;&gt;"Active/Passive"),IF(Table2421407995[[#This Row],[/ Datacenter 1 DR Server]]&lt;&gt;"--",RecNumDBs,"--"),"--")</f>
        <v>--</v>
      </c>
      <c r="F55" s="384" t="str">
        <f>IF(AND(HAOption="Yes",SiteResilienceEnabled="Yes",ValidationCheck=FALSE,SRModel&lt;&gt;"Active/Passive"),IF(Table2421407995[[#This Row],[/ Datacenter 1 DR Server]]&lt;&gt;"--",TotMBXPerDAG,"--"),"--")</f>
        <v>--</v>
      </c>
      <c r="G55" s="592"/>
      <c r="H55" s="612"/>
      <c r="I55" s="596"/>
    </row>
    <row r="56" spans="1:14" ht="15" customHeight="1" thickBot="1">
      <c r="A56" s="593"/>
      <c r="B56" s="6"/>
      <c r="C56" s="6"/>
      <c r="D56" s="6"/>
      <c r="E56" s="6"/>
      <c r="F56" s="6"/>
      <c r="G56" s="6"/>
      <c r="H56" s="6"/>
      <c r="I56" s="7"/>
      <c r="J56" s="271"/>
      <c r="K56" s="1"/>
      <c r="L56" s="1"/>
      <c r="M56" s="1"/>
      <c r="N56" s="1"/>
    </row>
    <row r="61" spans="1:14" ht="15" customHeight="1">
      <c r="B61" s="610"/>
    </row>
  </sheetData>
  <dataConsolidate/>
  <mergeCells count="9">
    <mergeCell ref="F27:H30"/>
    <mergeCell ref="F42:H45"/>
    <mergeCell ref="F20:H23"/>
    <mergeCell ref="F9:H12"/>
    <mergeCell ref="B1:I1"/>
    <mergeCell ref="B4:I4"/>
    <mergeCell ref="B7:I7"/>
    <mergeCell ref="B25:I25"/>
    <mergeCell ref="B2:I2"/>
  </mergeCells>
  <conditionalFormatting sqref="F9:H12">
    <cfRule type="expression" dxfId="653" priority="4">
      <formula>IF(OR(AND(HAOption="Yes",SiteResilienceEnabled="No",ValidationCheck=FALSE),AND(HAOption="Yes",SiteResilienceEnabled="Yes",SRModel="Active/Passive",ValidationCheck=FALSE)),TRUE,FALSE)</formula>
    </cfRule>
  </conditionalFormatting>
  <conditionalFormatting sqref="F27:H30">
    <cfRule type="expression" dxfId="652" priority="3">
      <formula>IF(AND(HAOption="Yes",ValidationCheck=FALSE,SiteResilienceEnabled="Yes",SRModel&lt;&gt;"Active/Passive"),TRUE,FALSE)</formula>
    </cfRule>
  </conditionalFormatting>
  <conditionalFormatting sqref="F20:H23">
    <cfRule type="expression" dxfId="651" priority="2">
      <formula>IF(AND(OR(AND(HAOption="Yes",SiteResilienceEnabled="No",ValidationCheck=FALSE),AND(HAOption="Yes",SiteResilienceEnabled="Yes",SRModel="Active/Passive",ValidationCheck=FALSE)),calcNumDBMemSizing&lt;&gt;calcNumDBMemSizingSDC,calcNumDBMemSizingSDC&lt;&gt;"--"),TRUE,FALSE)</formula>
    </cfRule>
  </conditionalFormatting>
  <conditionalFormatting sqref="F42:H45">
    <cfRule type="expression" dxfId="650" priority="1">
      <formula>IF(AND(HAOption="Yes",ValidationCheck=FALSE,SiteResilienceEnabled="Yes",SRModel&lt;&gt;"Active/Passive",calcNumDBMemSizing&lt;&gt;calcNumDBMemSizingSDC,calcNumDBMemSizingSDC&lt;&gt;"--"),TRUE,FALSE)</formula>
    </cfRule>
  </conditionalFormatting>
  <pageMargins left="0.7" right="0.7" top="0.75" bottom="0.75" header="0.3" footer="0.3"/>
  <pageSetup scale="48" orientation="portrait" r:id="rId1"/>
  <ignoredErrors>
    <ignoredError sqref="F16:F18 E53:E55 F53:F55 F48:F50 F38:F40 F33:F35 E38:E40" calculatedColumn="1"/>
  </ignoredErrors>
  <legacyDrawing r:id="rId2"/>
  <tableParts count="9">
    <tablePart r:id="rId3"/>
    <tablePart r:id="rId4"/>
    <tablePart r:id="rId5"/>
    <tablePart r:id="rId6"/>
    <tablePart r:id="rId7"/>
    <tablePart r:id="rId8"/>
    <tablePart r:id="rId9"/>
    <tablePart r:id="rId10"/>
    <tablePart r:id="rId11"/>
  </tableParts>
</worksheet>
</file>

<file path=xl/worksheets/sheet5.xml><?xml version="1.0" encoding="utf-8"?>
<worksheet xmlns="http://schemas.openxmlformats.org/spreadsheetml/2006/main" xmlns:r="http://schemas.openxmlformats.org/officeDocument/2006/relationships">
  <sheetPr codeName="Sheet13"/>
  <dimension ref="A1:AR248"/>
  <sheetViews>
    <sheetView showGridLines="0" showRowColHeaders="0" topLeftCell="A4" zoomScale="80" zoomScaleNormal="85" workbookViewId="0">
      <selection activeCell="E52" sqref="E52"/>
    </sheetView>
  </sheetViews>
  <sheetFormatPr defaultColWidth="9.140625" defaultRowHeight="12.75"/>
  <cols>
    <col min="1" max="2" width="3.42578125" style="1112" customWidth="1"/>
    <col min="3" max="3" width="9.7109375" style="1112" customWidth="1"/>
    <col min="4" max="4" width="13.7109375" style="1112" customWidth="1"/>
    <col min="5" max="39" width="4.42578125" style="1112" customWidth="1"/>
    <col min="40" max="16384" width="9.140625" style="1112"/>
  </cols>
  <sheetData>
    <row r="1" spans="1:40" ht="15.75" thickBot="1">
      <c r="B1" s="1112" t="s">
        <v>748</v>
      </c>
      <c r="C1" s="1114"/>
    </row>
    <row r="2" spans="1:40" ht="12.75" customHeight="1">
      <c r="B2" s="890"/>
      <c r="C2" s="882"/>
      <c r="D2" s="882"/>
      <c r="E2" s="882"/>
      <c r="F2" s="882"/>
      <c r="G2" s="882"/>
      <c r="H2" s="882"/>
      <c r="I2" s="882"/>
      <c r="J2" s="882"/>
      <c r="K2" s="882"/>
      <c r="L2" s="882"/>
      <c r="M2" s="882"/>
      <c r="N2" s="891"/>
      <c r="O2" s="891"/>
      <c r="P2" s="891"/>
      <c r="Q2" s="882"/>
      <c r="R2" s="882"/>
      <c r="S2" s="882"/>
      <c r="T2" s="882"/>
      <c r="U2" s="882"/>
      <c r="V2" s="882"/>
      <c r="W2" s="882"/>
      <c r="X2" s="882"/>
      <c r="Y2" s="882"/>
      <c r="Z2" s="882"/>
      <c r="AA2" s="882"/>
      <c r="AB2" s="882"/>
      <c r="AC2" s="882"/>
      <c r="AD2" s="882"/>
      <c r="AE2" s="882"/>
      <c r="AF2" s="882"/>
      <c r="AG2" s="882"/>
      <c r="AH2" s="882"/>
      <c r="AI2" s="882"/>
      <c r="AJ2" s="882"/>
      <c r="AK2" s="882"/>
      <c r="AL2" s="882"/>
      <c r="AM2" s="892"/>
    </row>
    <row r="3" spans="1:40" ht="12.75" customHeight="1">
      <c r="A3" s="1113"/>
      <c r="J3" s="1200" t="s">
        <v>821</v>
      </c>
      <c r="K3" s="1200"/>
      <c r="N3" s="704"/>
      <c r="O3" s="704"/>
      <c r="P3" s="704"/>
      <c r="AN3" s="271"/>
    </row>
    <row r="4" spans="1:40">
      <c r="A4" s="1113"/>
      <c r="J4" s="1200"/>
      <c r="K4" s="1200"/>
      <c r="N4" s="704"/>
      <c r="O4" s="704"/>
      <c r="P4" s="704"/>
      <c r="AN4" s="271"/>
    </row>
    <row r="5" spans="1:40">
      <c r="A5" s="1113"/>
      <c r="J5" s="1200"/>
      <c r="K5" s="1200"/>
      <c r="N5" s="704"/>
      <c r="O5" s="704"/>
      <c r="P5" s="704"/>
      <c r="AN5" s="271"/>
    </row>
    <row r="6" spans="1:40">
      <c r="A6" s="1113"/>
      <c r="J6" s="1200"/>
      <c r="K6" s="1200"/>
      <c r="AN6" s="271"/>
    </row>
    <row r="7" spans="1:40">
      <c r="A7" s="1113"/>
      <c r="AN7" s="271"/>
    </row>
    <row r="8" spans="1:40">
      <c r="A8" s="1113"/>
      <c r="C8" s="1201" t="s">
        <v>1940</v>
      </c>
      <c r="D8" s="1201"/>
      <c r="E8" s="1201"/>
      <c r="F8" s="1201"/>
      <c r="G8" s="1201"/>
      <c r="H8" s="1201"/>
      <c r="I8" s="1201"/>
      <c r="J8" s="1201"/>
      <c r="K8" s="1201"/>
      <c r="L8" s="1201"/>
      <c r="M8" s="1201"/>
      <c r="N8" s="1201"/>
      <c r="O8" s="1201"/>
      <c r="P8" s="1201"/>
      <c r="Q8" s="1201"/>
      <c r="R8" s="1201"/>
      <c r="S8" s="1201"/>
      <c r="T8" s="1201"/>
      <c r="U8" s="1201"/>
      <c r="V8" s="1201"/>
      <c r="W8" s="1201"/>
      <c r="X8" s="1201"/>
      <c r="Y8" s="1201"/>
      <c r="Z8" s="1201"/>
      <c r="AA8" s="1201"/>
      <c r="AB8" s="1201"/>
      <c r="AC8" s="1201"/>
      <c r="AD8" s="1201"/>
      <c r="AE8" s="1201"/>
      <c r="AF8" s="1201"/>
      <c r="AG8" s="1201"/>
      <c r="AH8" s="1201"/>
      <c r="AI8" s="1201"/>
      <c r="AN8" s="271"/>
    </row>
    <row r="9" spans="1:40">
      <c r="A9" s="1113"/>
      <c r="C9" s="1112" t="s">
        <v>1920</v>
      </c>
      <c r="AN9" s="271"/>
    </row>
    <row r="10" spans="1:40">
      <c r="A10" s="1113"/>
      <c r="AN10" s="271"/>
    </row>
    <row r="11" spans="1:40">
      <c r="A11" s="1113"/>
      <c r="AN11" s="271"/>
    </row>
    <row r="12" spans="1:40">
      <c r="A12" s="1113"/>
      <c r="AN12" s="271"/>
    </row>
    <row r="13" spans="1:40">
      <c r="A13" s="1113"/>
      <c r="AN13" s="271"/>
    </row>
    <row r="14" spans="1:40">
      <c r="A14" s="1113"/>
      <c r="AN14" s="271"/>
    </row>
    <row r="15" spans="1:40">
      <c r="A15" s="1113"/>
      <c r="D15" s="704"/>
      <c r="AN15" s="271"/>
    </row>
    <row r="16" spans="1:40">
      <c r="A16" s="1113"/>
      <c r="D16" s="704"/>
      <c r="AN16" s="271"/>
    </row>
    <row r="17" spans="1:44">
      <c r="A17" s="1113"/>
      <c r="D17" s="704" t="s">
        <v>1274</v>
      </c>
      <c r="AN17" s="271"/>
    </row>
    <row r="18" spans="1:44">
      <c r="A18" s="1113"/>
      <c r="D18" s="704" t="str">
        <f ca="1">CONCATENATE(28,"/",SUM(E23:AK23))</f>
        <v>28/0</v>
      </c>
      <c r="AN18" s="271"/>
    </row>
    <row r="19" spans="1:44" s="716" customFormat="1">
      <c r="A19" s="694"/>
      <c r="C19" s="1112"/>
      <c r="D19" s="1112"/>
      <c r="E19" s="1112"/>
      <c r="F19" s="1112"/>
      <c r="G19" s="1112"/>
      <c r="H19" s="1112"/>
      <c r="I19" s="1112"/>
      <c r="J19" s="1112"/>
      <c r="K19" s="1112"/>
      <c r="L19" s="1112"/>
      <c r="M19" s="1112"/>
      <c r="N19" s="1112"/>
      <c r="O19" s="1112"/>
      <c r="P19" s="1112"/>
      <c r="Q19" s="1112"/>
      <c r="R19" s="1112"/>
      <c r="S19" s="1112"/>
      <c r="T19" s="1112"/>
      <c r="U19" s="1112"/>
      <c r="V19" s="1112"/>
      <c r="W19" s="1112"/>
      <c r="X19" s="1112"/>
      <c r="Y19" s="1112"/>
      <c r="Z19" s="1112"/>
      <c r="AA19" s="1112"/>
      <c r="AB19" s="1112"/>
      <c r="AC19" s="1112"/>
      <c r="AD19" s="1112"/>
      <c r="AE19" s="1112"/>
      <c r="AF19" s="1112"/>
      <c r="AG19" s="1112"/>
      <c r="AH19" s="1112"/>
      <c r="AI19" s="1112"/>
      <c r="AJ19" s="1112"/>
      <c r="AK19" s="1112"/>
      <c r="AL19" s="1112"/>
      <c r="AM19" s="1112"/>
      <c r="AN19" s="889"/>
    </row>
    <row r="20" spans="1:44" ht="13.9" customHeight="1">
      <c r="A20" s="1113"/>
      <c r="B20" s="903"/>
      <c r="AN20" s="271"/>
    </row>
    <row r="21" spans="1:44" ht="12.75" customHeight="1">
      <c r="A21" s="1113"/>
      <c r="B21" s="903"/>
      <c r="AN21" s="271"/>
      <c r="AR21" s="793"/>
    </row>
    <row r="22" spans="1:44">
      <c r="A22" s="1113"/>
      <c r="B22" s="903"/>
      <c r="D22" s="883" t="s">
        <v>1275</v>
      </c>
      <c r="E22" s="716">
        <f ca="1">COUNTIF(OFFSET(E25,0,0):OFFSET(E25,1600,0),"&lt;&gt;")</f>
        <v>28</v>
      </c>
      <c r="F22" s="716">
        <f ca="1">COUNTIF(OFFSET(F25,0,0):OFFSET(F25,1600,0),"&lt;&gt;")</f>
        <v>28</v>
      </c>
      <c r="V22" s="716">
        <f ca="1">COUNTIF(OFFSET(V25,0,0):OFFSET(V25,1600,0),"&lt;&gt;")</f>
        <v>28</v>
      </c>
      <c r="W22" s="716">
        <f ca="1">COUNTIF(OFFSET(W25,0,0):OFFSET(W25,1600,0),"&lt;&gt;")</f>
        <v>28</v>
      </c>
      <c r="AN22" s="271"/>
    </row>
    <row r="23" spans="1:44" ht="12.75" customHeight="1">
      <c r="A23" s="1113"/>
      <c r="B23" s="903"/>
      <c r="D23" s="883" t="s">
        <v>1276</v>
      </c>
      <c r="E23" s="716">
        <f ca="1">COUNTIF(OFFSET(E25,0,-1):OFFSET(E25,1600,-1),"=1-Franklin")</f>
        <v>0</v>
      </c>
      <c r="F23" s="716">
        <f ca="1">COUNTIF(OFFSET(E25,0,-1):OFFSET(E25,1600,-1),"=2-Washington")</f>
        <v>0</v>
      </c>
      <c r="V23" s="716">
        <f ca="1">COUNTIF(OFFSET(E25,0,-1):OFFSET(E25,1600,-1),"=3-Jackson")</f>
        <v>0</v>
      </c>
      <c r="W23" s="716">
        <f ca="1">COUNTIF(OFFSET(E25,0,-1):OFFSET(E25,1600,-1),"=4-Jefferson")</f>
        <v>0</v>
      </c>
      <c r="AN23" s="271"/>
    </row>
    <row r="24" spans="1:44" ht="84.95" customHeight="1" thickBot="1">
      <c r="A24" s="1113"/>
      <c r="B24" s="903"/>
      <c r="C24" s="998" t="s">
        <v>1391</v>
      </c>
      <c r="D24" s="888" t="s">
        <v>1277</v>
      </c>
      <c r="E24" s="886" t="s">
        <v>1509</v>
      </c>
      <c r="F24" s="886" t="s">
        <v>1510</v>
      </c>
      <c r="V24" s="886" t="s">
        <v>1511</v>
      </c>
      <c r="W24" s="886" t="s">
        <v>1512</v>
      </c>
      <c r="AN24" s="271"/>
    </row>
    <row r="25" spans="1:44" ht="12.75" customHeight="1">
      <c r="A25" s="1113"/>
      <c r="B25" s="1198" t="s">
        <v>1918</v>
      </c>
      <c r="C25" s="884" t="s">
        <v>1921</v>
      </c>
      <c r="D25" s="885" t="str">
        <f>IF(OR(DAGQuroumStatus="DAG Quorum Failed",ISNA(MATCH(MIN(E25:AK25),E25:AK25,0))),"FAILED", IF(OR(IsSecSiteActive(),AND(IF(ISNA(MATCH(TEXT(VALUE(1),"d"),E25:AK25,0)),MATCH(1,E25:AK25,0),MATCH(TEXT(VALUE(1),"d"),E25:AK25,0))&lt;=calcNumAMBXServersDC1,MATCH(MIN(E25:AK25),E25:AK25,0)&lt;=calcNumAMBXServersDC1),AND(IF(ISNA(MATCH(TEXT(VALUE(1),"d"),E25:AK25,0)),MATCH(1,E25:AK25,0),MATCH(TEXT(VALUE(1),"d"),E25:AK25,0))&gt;17,MATCH(MIN(E25:AK25),E25:AK25,0)&gt;17)),GetServer(MATCH(MIN(E25:AK25),E25:AK25,0)),"FAILED"))</f>
        <v/>
      </c>
      <c r="E25" s="887">
        <v>1</v>
      </c>
      <c r="F25" s="887">
        <v>2</v>
      </c>
      <c r="G25" s="882"/>
      <c r="H25" s="882"/>
      <c r="I25" s="882"/>
      <c r="J25" s="882"/>
      <c r="K25" s="882"/>
      <c r="L25" s="882"/>
      <c r="M25" s="882"/>
      <c r="N25" s="882"/>
      <c r="O25" s="882"/>
      <c r="P25" s="882"/>
      <c r="Q25" s="882"/>
      <c r="R25" s="882"/>
      <c r="S25" s="882"/>
      <c r="T25" s="882"/>
      <c r="U25" s="882"/>
      <c r="V25" s="887">
        <v>3</v>
      </c>
      <c r="W25" s="887">
        <v>4</v>
      </c>
      <c r="X25" s="882"/>
      <c r="Y25" s="882"/>
      <c r="Z25" s="882"/>
      <c r="AA25" s="882"/>
      <c r="AB25" s="882"/>
      <c r="AC25" s="882"/>
      <c r="AD25" s="882"/>
      <c r="AE25" s="882"/>
      <c r="AF25" s="882"/>
      <c r="AG25" s="882"/>
      <c r="AH25" s="882"/>
      <c r="AI25" s="882"/>
      <c r="AJ25" s="882"/>
      <c r="AK25" s="882"/>
      <c r="AL25" s="882"/>
      <c r="AM25" s="882"/>
      <c r="AN25" s="271"/>
    </row>
    <row r="26" spans="1:44" ht="12.75" customHeight="1">
      <c r="A26" s="1113"/>
      <c r="B26" s="1199"/>
      <c r="C26" s="884" t="s">
        <v>1922</v>
      </c>
      <c r="D26" s="885" t="str">
        <f>IF(OR(DAGQuroumStatus="DAG Quorum Failed",ISNA(MATCH(MIN(E26:AK26),E26:AK26,0))),"FAILED", IF(OR(IsSecSiteActive(),AND(IF(ISNA(MATCH(TEXT(VALUE(1),"d"),E26:AK26,0)),MATCH(1,E26:AK26,0),MATCH(TEXT(VALUE(1),"d"),E26:AK26,0))&lt;=calcNumAMBXServersDC1,MATCH(MIN(E26:AK26),E26:AK26,0)&lt;=calcNumAMBXServersDC1),AND(IF(ISNA(MATCH(TEXT(VALUE(1),"d"),E26:AK26,0)),MATCH(1,E26:AK26,0),MATCH(TEXT(VALUE(1),"d"),E26:AK26,0))&gt;17,MATCH(MIN(E26:AK26),E26:AK26,0)&gt;17)),GetServer(MATCH(MIN(E26:AK26),E26:AK26,0)),"FAILED"))</f>
        <v/>
      </c>
      <c r="E26" s="887">
        <v>2</v>
      </c>
      <c r="F26" s="887">
        <v>1</v>
      </c>
      <c r="V26" s="887">
        <v>4</v>
      </c>
      <c r="W26" s="887">
        <v>3</v>
      </c>
      <c r="AN26" s="271"/>
    </row>
    <row r="27" spans="1:44" ht="12.75" customHeight="1">
      <c r="A27" s="1113"/>
      <c r="B27" s="1199"/>
      <c r="C27" s="884" t="s">
        <v>1923</v>
      </c>
      <c r="D27" s="885" t="str">
        <f>IF(OR(DAGQuroumStatus="DAG Quorum Failed",ISNA(MATCH(MIN(E27:AK27),E27:AK27,0))),"FAILED", IF(OR(IsSecSiteActive(),AND(IF(ISNA(MATCH(TEXT(VALUE(1),"d"),E27:AK27,0)),MATCH(1,E27:AK27,0),MATCH(TEXT(VALUE(1),"d"),E27:AK27,0))&lt;=calcNumAMBXServersDC1,MATCH(MIN(E27:AK27),E27:AK27,0)&lt;=calcNumAMBXServersDC1),AND(IF(ISNA(MATCH(TEXT(VALUE(1),"d"),E27:AK27,0)),MATCH(1,E27:AK27,0),MATCH(TEXT(VALUE(1),"d"),E27:AK27,0))&gt;17,MATCH(MIN(E27:AK27),E27:AK27,0)&gt;17)),GetServer(MATCH(MIN(E27:AK27),E27:AK27,0)),"FAILED"))</f>
        <v/>
      </c>
      <c r="E27" s="887">
        <v>3</v>
      </c>
      <c r="F27" s="887">
        <v>4</v>
      </c>
      <c r="V27" s="887">
        <v>1</v>
      </c>
      <c r="W27" s="887">
        <v>2</v>
      </c>
      <c r="AN27" s="271"/>
    </row>
    <row r="28" spans="1:44" ht="12.75" customHeight="1" thickBot="1">
      <c r="A28" s="1113"/>
      <c r="B28" s="1199"/>
      <c r="C28" s="884" t="s">
        <v>1924</v>
      </c>
      <c r="D28" s="885" t="str">
        <f>IF(OR(DAGQuroumStatus="DAG Quorum Failed",ISNA(MATCH(MIN(E28:AK28),E28:AK28,0))),"FAILED", IF(OR(IsSecSiteActive(),AND(IF(ISNA(MATCH(TEXT(VALUE(1),"d"),E28:AK28,0)),MATCH(1,E28:AK28,0),MATCH(TEXT(VALUE(1),"d"),E28:AK28,0))&lt;=calcNumAMBXServersDC1,MATCH(MIN(E28:AK28),E28:AK28,0)&lt;=calcNumAMBXServersDC1),AND(IF(ISNA(MATCH(TEXT(VALUE(1),"d"),E28:AK28,0)),MATCH(1,E28:AK28,0),MATCH(TEXT(VALUE(1),"d"),E28:AK28,0))&gt;17,MATCH(MIN(E28:AK28),E28:AK28,0)&gt;17)),GetServer(MATCH(MIN(E28:AK28),E28:AK28,0)),"FAILED"))</f>
        <v/>
      </c>
      <c r="E28" s="887">
        <v>4</v>
      </c>
      <c r="F28" s="887">
        <v>3</v>
      </c>
      <c r="V28" s="887">
        <v>2</v>
      </c>
      <c r="W28" s="887">
        <v>1</v>
      </c>
      <c r="AN28" s="271"/>
    </row>
    <row r="29" spans="1:44" ht="12.75" customHeight="1">
      <c r="A29" s="1113"/>
      <c r="B29" s="1198" t="s">
        <v>1926</v>
      </c>
      <c r="C29" s="884" t="s">
        <v>1925</v>
      </c>
      <c r="D29" s="885" t="str">
        <f>IF(OR(DAGQuroumStatus="DAG Quorum Failed",ISNA(MATCH(MIN(E29:AK29),E29:AK29,0))),"FAILED", IF(OR(IsSecSiteActive(),AND(IF(ISNA(MATCH(TEXT(VALUE(1),"d"),E29:AK29,0)),MATCH(1,E29:AK29,0),MATCH(TEXT(VALUE(1),"d"),E29:AK29,0))&lt;=calcNumAMBXServersDC1,MATCH(MIN(E29:AK29),E29:AK29,0)&lt;=calcNumAMBXServersDC1),AND(IF(ISNA(MATCH(TEXT(VALUE(1),"d"),E29:AK29,0)),MATCH(1,E29:AK29,0),MATCH(TEXT(VALUE(1),"d"),E29:AK29,0))&gt;17,MATCH(MIN(E29:AK29),E29:AK29,0)&gt;17)),GetServer(MATCH(MIN(E29:AK29),E29:AK29,0)),"FAILED"))</f>
        <v/>
      </c>
      <c r="E29" s="887">
        <v>1</v>
      </c>
      <c r="F29" s="887">
        <v>2</v>
      </c>
      <c r="G29" s="882"/>
      <c r="H29" s="882"/>
      <c r="I29" s="882"/>
      <c r="J29" s="882"/>
      <c r="K29" s="882"/>
      <c r="L29" s="882"/>
      <c r="M29" s="882"/>
      <c r="N29" s="882"/>
      <c r="O29" s="882"/>
      <c r="P29" s="882"/>
      <c r="Q29" s="882"/>
      <c r="R29" s="882"/>
      <c r="S29" s="882"/>
      <c r="T29" s="882"/>
      <c r="U29" s="882"/>
      <c r="V29" s="887">
        <v>3</v>
      </c>
      <c r="W29" s="887">
        <v>4</v>
      </c>
      <c r="X29" s="882"/>
      <c r="Y29" s="882"/>
      <c r="Z29" s="882"/>
      <c r="AA29" s="882"/>
      <c r="AB29" s="882"/>
      <c r="AC29" s="882"/>
      <c r="AD29" s="882"/>
      <c r="AE29" s="882"/>
      <c r="AF29" s="882"/>
      <c r="AG29" s="882"/>
      <c r="AH29" s="882"/>
      <c r="AI29" s="882"/>
      <c r="AJ29" s="882"/>
      <c r="AK29" s="882"/>
      <c r="AL29" s="882"/>
      <c r="AM29" s="882"/>
      <c r="AN29" s="271"/>
    </row>
    <row r="30" spans="1:44">
      <c r="A30" s="1113"/>
      <c r="B30" s="1199"/>
      <c r="C30" s="884" t="s">
        <v>1927</v>
      </c>
      <c r="D30" s="885" t="str">
        <f>IF(OR(DAGQuroumStatus="DAG Quorum Failed",ISNA(MATCH(MIN(E30:AK30),E30:AK30,0))),"FAILED", IF(OR(IsSecSiteActive(),AND(IF(ISNA(MATCH(TEXT(VALUE(1),"d"),E30:AK30,0)),MATCH(1,E30:AK30,0),MATCH(TEXT(VALUE(1),"d"),E30:AK30,0))&lt;=calcNumAMBXServersDC1,MATCH(MIN(E30:AK30),E30:AK30,0)&lt;=calcNumAMBXServersDC1),AND(IF(ISNA(MATCH(TEXT(VALUE(1),"d"),E30:AK30,0)),MATCH(1,E30:AK30,0),MATCH(TEXT(VALUE(1),"d"),E30:AK30,0))&gt;17,MATCH(MIN(E30:AK30),E30:AK30,0)&gt;17)),GetServer(MATCH(MIN(E30:AK30),E30:AK30,0)),"FAILED"))</f>
        <v/>
      </c>
      <c r="E30" s="887">
        <v>2</v>
      </c>
      <c r="F30" s="887">
        <v>1</v>
      </c>
      <c r="V30" s="887">
        <v>4</v>
      </c>
      <c r="W30" s="887">
        <v>3</v>
      </c>
      <c r="AN30" s="271"/>
    </row>
    <row r="31" spans="1:44" ht="12.75" customHeight="1">
      <c r="A31" s="1113"/>
      <c r="B31" s="1199"/>
      <c r="C31" s="884" t="s">
        <v>1928</v>
      </c>
      <c r="D31" s="885" t="str">
        <f>IF(OR(DAGQuroumStatus="DAG Quorum Failed",ISNA(MATCH(MIN(E31:AK31),E31:AK31,0))),"FAILED", IF(OR(IsSecSiteActive(),AND(IF(ISNA(MATCH(TEXT(VALUE(1),"d"),E31:AK31,0)),MATCH(1,E31:AK31,0),MATCH(TEXT(VALUE(1),"d"),E31:AK31,0))&lt;=calcNumAMBXServersDC1,MATCH(MIN(E31:AK31),E31:AK31,0)&lt;=calcNumAMBXServersDC1),AND(IF(ISNA(MATCH(TEXT(VALUE(1),"d"),E31:AK31,0)),MATCH(1,E31:AK31,0),MATCH(TEXT(VALUE(1),"d"),E31:AK31,0))&gt;17,MATCH(MIN(E31:AK31),E31:AK31,0)&gt;17)),GetServer(MATCH(MIN(E31:AK31),E31:AK31,0)),"FAILED"))</f>
        <v/>
      </c>
      <c r="E31" s="887">
        <v>3</v>
      </c>
      <c r="F31" s="887">
        <v>4</v>
      </c>
      <c r="V31" s="887">
        <v>1</v>
      </c>
      <c r="W31" s="887">
        <v>2</v>
      </c>
      <c r="AN31" s="271"/>
    </row>
    <row r="32" spans="1:44" ht="12.75" customHeight="1" thickBot="1">
      <c r="A32" s="1113"/>
      <c r="B32" s="1199"/>
      <c r="C32" s="884" t="s">
        <v>1929</v>
      </c>
      <c r="D32" s="885" t="str">
        <f>IF(OR(DAGQuroumStatus="DAG Quorum Failed",ISNA(MATCH(MIN(E32:AK32),E32:AK32,0))),"FAILED", IF(OR(IsSecSiteActive(),AND(IF(ISNA(MATCH(TEXT(VALUE(1),"d"),E32:AK32,0)),MATCH(1,E32:AK32,0),MATCH(TEXT(VALUE(1),"d"),E32:AK32,0))&lt;=calcNumAMBXServersDC1,MATCH(MIN(E32:AK32),E32:AK32,0)&lt;=calcNumAMBXServersDC1),AND(IF(ISNA(MATCH(TEXT(VALUE(1),"d"),E32:AK32,0)),MATCH(1,E32:AK32,0),MATCH(TEXT(VALUE(1),"d"),E32:AK32,0))&gt;17,MATCH(MIN(E32:AK32),E32:AK32,0)&gt;17)),GetServer(MATCH(MIN(E32:AK32),E32:AK32,0)),"FAILED"))</f>
        <v/>
      </c>
      <c r="E32" s="887">
        <v>4</v>
      </c>
      <c r="F32" s="887">
        <v>3</v>
      </c>
      <c r="V32" s="887">
        <v>2</v>
      </c>
      <c r="W32" s="887">
        <v>1</v>
      </c>
      <c r="AN32" s="271"/>
    </row>
    <row r="33" spans="1:40" ht="12.75" customHeight="1">
      <c r="A33" s="1113"/>
      <c r="B33" s="1198" t="s">
        <v>1931</v>
      </c>
      <c r="C33" s="884" t="s">
        <v>1930</v>
      </c>
      <c r="D33" s="885" t="str">
        <f>IF(OR(DAGQuroumStatus="DAG Quorum Failed",ISNA(MATCH(MIN(E33:AK33),E33:AK33,0))),"FAILED", IF(OR(IsSecSiteActive(),AND(IF(ISNA(MATCH(TEXT(VALUE(1),"d"),E33:AK33,0)),MATCH(1,E33:AK33,0),MATCH(TEXT(VALUE(1),"d"),E33:AK33,0))&lt;=calcNumAMBXServersDC1,MATCH(MIN(E33:AK33),E33:AK33,0)&lt;=calcNumAMBXServersDC1),AND(IF(ISNA(MATCH(TEXT(VALUE(1),"d"),E33:AK33,0)),MATCH(1,E33:AK33,0),MATCH(TEXT(VALUE(1),"d"),E33:AK33,0))&gt;17,MATCH(MIN(E33:AK33),E33:AK33,0)&gt;17)),GetServer(MATCH(MIN(E33:AK33),E33:AK33,0)),"FAILED"))</f>
        <v/>
      </c>
      <c r="E33" s="887">
        <v>1</v>
      </c>
      <c r="F33" s="887">
        <v>2</v>
      </c>
      <c r="G33" s="882"/>
      <c r="H33" s="882"/>
      <c r="I33" s="882"/>
      <c r="J33" s="882"/>
      <c r="K33" s="882"/>
      <c r="L33" s="882"/>
      <c r="M33" s="882"/>
      <c r="N33" s="882"/>
      <c r="O33" s="882"/>
      <c r="P33" s="882"/>
      <c r="Q33" s="882"/>
      <c r="R33" s="882"/>
      <c r="S33" s="882"/>
      <c r="T33" s="882"/>
      <c r="U33" s="882"/>
      <c r="V33" s="887">
        <v>3</v>
      </c>
      <c r="W33" s="887">
        <v>4</v>
      </c>
      <c r="X33" s="882"/>
      <c r="Y33" s="882"/>
      <c r="Z33" s="882"/>
      <c r="AA33" s="882"/>
      <c r="AB33" s="882"/>
      <c r="AC33" s="882"/>
      <c r="AD33" s="882"/>
      <c r="AE33" s="882"/>
      <c r="AF33" s="882"/>
      <c r="AG33" s="882"/>
      <c r="AH33" s="882"/>
      <c r="AI33" s="882"/>
      <c r="AJ33" s="882"/>
      <c r="AK33" s="882"/>
      <c r="AL33" s="882"/>
      <c r="AM33" s="882"/>
      <c r="AN33" s="271"/>
    </row>
    <row r="34" spans="1:40" ht="12.75" customHeight="1">
      <c r="A34" s="1113"/>
      <c r="B34" s="1199"/>
      <c r="C34" s="884" t="s">
        <v>1932</v>
      </c>
      <c r="D34" s="885" t="str">
        <f>IF(OR(DAGQuroumStatus="DAG Quorum Failed",ISNA(MATCH(MIN(E34:AK34),E34:AK34,0))),"FAILED", IF(OR(IsSecSiteActive(),AND(IF(ISNA(MATCH(TEXT(VALUE(1),"d"),E34:AK34,0)),MATCH(1,E34:AK34,0),MATCH(TEXT(VALUE(1),"d"),E34:AK34,0))&lt;=calcNumAMBXServersDC1,MATCH(MIN(E34:AK34),E34:AK34,0)&lt;=calcNumAMBXServersDC1),AND(IF(ISNA(MATCH(TEXT(VALUE(1),"d"),E34:AK34,0)),MATCH(1,E34:AK34,0),MATCH(TEXT(VALUE(1),"d"),E34:AK34,0))&gt;17,MATCH(MIN(E34:AK34),E34:AK34,0)&gt;17)),GetServer(MATCH(MIN(E34:AK34),E34:AK34,0)),"FAILED"))</f>
        <v/>
      </c>
      <c r="E34" s="887">
        <v>2</v>
      </c>
      <c r="F34" s="887">
        <v>1</v>
      </c>
      <c r="V34" s="887">
        <v>4</v>
      </c>
      <c r="W34" s="887">
        <v>3</v>
      </c>
      <c r="AN34" s="271"/>
    </row>
    <row r="35" spans="1:40" ht="12.75" customHeight="1">
      <c r="A35" s="1113"/>
      <c r="B35" s="1199"/>
      <c r="C35" s="884" t="s">
        <v>1933</v>
      </c>
      <c r="D35" s="885" t="str">
        <f>IF(OR(DAGQuroumStatus="DAG Quorum Failed",ISNA(MATCH(MIN(E35:AK35),E35:AK35,0))),"FAILED", IF(OR(IsSecSiteActive(),AND(IF(ISNA(MATCH(TEXT(VALUE(1),"d"),E35:AK35,0)),MATCH(1,E35:AK35,0),MATCH(TEXT(VALUE(1),"d"),E35:AK35,0))&lt;=calcNumAMBXServersDC1,MATCH(MIN(E35:AK35),E35:AK35,0)&lt;=calcNumAMBXServersDC1),AND(IF(ISNA(MATCH(TEXT(VALUE(1),"d"),E35:AK35,0)),MATCH(1,E35:AK35,0),MATCH(TEXT(VALUE(1),"d"),E35:AK35,0))&gt;17,MATCH(MIN(E35:AK35),E35:AK35,0)&gt;17)),GetServer(MATCH(MIN(E35:AK35),E35:AK35,0)),"FAILED"))</f>
        <v/>
      </c>
      <c r="E35" s="887">
        <v>3</v>
      </c>
      <c r="F35" s="887">
        <v>4</v>
      </c>
      <c r="V35" s="887">
        <v>1</v>
      </c>
      <c r="W35" s="887">
        <v>2</v>
      </c>
      <c r="AN35" s="271"/>
    </row>
    <row r="36" spans="1:40" ht="12.75" customHeight="1" thickBot="1">
      <c r="A36" s="1113"/>
      <c r="B36" s="1199"/>
      <c r="C36" s="884" t="s">
        <v>1934</v>
      </c>
      <c r="D36" s="885" t="str">
        <f>IF(OR(DAGQuroumStatus="DAG Quorum Failed",ISNA(MATCH(MIN(E36:AK36),E36:AK36,0))),"FAILED", IF(OR(IsSecSiteActive(),AND(IF(ISNA(MATCH(TEXT(VALUE(1),"d"),E36:AK36,0)),MATCH(1,E36:AK36,0),MATCH(TEXT(VALUE(1),"d"),E36:AK36,0))&lt;=calcNumAMBXServersDC1,MATCH(MIN(E36:AK36),E36:AK36,0)&lt;=calcNumAMBXServersDC1),AND(IF(ISNA(MATCH(TEXT(VALUE(1),"d"),E36:AK36,0)),MATCH(1,E36:AK36,0),MATCH(TEXT(VALUE(1),"d"),E36:AK36,0))&gt;17,MATCH(MIN(E36:AK36),E36:AK36,0)&gt;17)),GetServer(MATCH(MIN(E36:AK36),E36:AK36,0)),"FAILED"))</f>
        <v/>
      </c>
      <c r="E36" s="887">
        <v>4</v>
      </c>
      <c r="F36" s="887">
        <v>3</v>
      </c>
      <c r="V36" s="887">
        <v>2</v>
      </c>
      <c r="W36" s="887">
        <v>1</v>
      </c>
      <c r="AN36" s="271"/>
    </row>
    <row r="37" spans="1:40" ht="12.75" customHeight="1">
      <c r="A37" s="1113"/>
      <c r="B37" s="1198" t="s">
        <v>1936</v>
      </c>
      <c r="C37" s="884" t="s">
        <v>1935</v>
      </c>
      <c r="D37" s="885" t="str">
        <f>IF(OR(DAGQuroumStatus="DAG Quorum Failed",ISNA(MATCH(MIN(E37:AK37),E37:AK37,0))),"FAILED", IF(OR(IsSecSiteActive(),AND(IF(ISNA(MATCH(TEXT(VALUE(1),"d"),E37:AK37,0)),MATCH(1,E37:AK37,0),MATCH(TEXT(VALUE(1),"d"),E37:AK37,0))&lt;=calcNumAMBXServersDC1,MATCH(MIN(E37:AK37),E37:AK37,0)&lt;=calcNumAMBXServersDC1),AND(IF(ISNA(MATCH(TEXT(VALUE(1),"d"),E37:AK37,0)),MATCH(1,E37:AK37,0),MATCH(TEXT(VALUE(1),"d"),E37:AK37,0))&gt;17,MATCH(MIN(E37:AK37),E37:AK37,0)&gt;17)),GetServer(MATCH(MIN(E37:AK37),E37:AK37,0)),"FAILED"))</f>
        <v/>
      </c>
      <c r="E37" s="887">
        <v>1</v>
      </c>
      <c r="F37" s="887">
        <v>2</v>
      </c>
      <c r="G37" s="882"/>
      <c r="H37" s="882"/>
      <c r="I37" s="882"/>
      <c r="J37" s="882"/>
      <c r="K37" s="882"/>
      <c r="L37" s="882"/>
      <c r="M37" s="882"/>
      <c r="N37" s="882"/>
      <c r="O37" s="882"/>
      <c r="P37" s="882"/>
      <c r="Q37" s="882"/>
      <c r="R37" s="882"/>
      <c r="S37" s="882"/>
      <c r="T37" s="882"/>
      <c r="U37" s="882"/>
      <c r="V37" s="887">
        <v>3</v>
      </c>
      <c r="W37" s="887">
        <v>4</v>
      </c>
      <c r="X37" s="882"/>
      <c r="Y37" s="882"/>
      <c r="Z37" s="882"/>
      <c r="AA37" s="882"/>
      <c r="AB37" s="882"/>
      <c r="AC37" s="882"/>
      <c r="AD37" s="882"/>
      <c r="AE37" s="882"/>
      <c r="AF37" s="882"/>
      <c r="AG37" s="882"/>
      <c r="AH37" s="882"/>
      <c r="AI37" s="882"/>
      <c r="AJ37" s="882"/>
      <c r="AK37" s="882"/>
      <c r="AL37" s="882"/>
      <c r="AM37" s="882"/>
      <c r="AN37" s="271"/>
    </row>
    <row r="38" spans="1:40" ht="12.75" customHeight="1">
      <c r="A38" s="1113"/>
      <c r="B38" s="1199"/>
      <c r="C38" s="884" t="s">
        <v>1937</v>
      </c>
      <c r="D38" s="885" t="str">
        <f>IF(OR(DAGQuroumStatus="DAG Quorum Failed",ISNA(MATCH(MIN(E38:AK38),E38:AK38,0))),"FAILED", IF(OR(IsSecSiteActive(),AND(IF(ISNA(MATCH(TEXT(VALUE(1),"d"),E38:AK38,0)),MATCH(1,E38:AK38,0),MATCH(TEXT(VALUE(1),"d"),E38:AK38,0))&lt;=calcNumAMBXServersDC1,MATCH(MIN(E38:AK38),E38:AK38,0)&lt;=calcNumAMBXServersDC1),AND(IF(ISNA(MATCH(TEXT(VALUE(1),"d"),E38:AK38,0)),MATCH(1,E38:AK38,0),MATCH(TEXT(VALUE(1),"d"),E38:AK38,0))&gt;17,MATCH(MIN(E38:AK38),E38:AK38,0)&gt;17)),GetServer(MATCH(MIN(E38:AK38),E38:AK38,0)),"FAILED"))</f>
        <v/>
      </c>
      <c r="E38" s="887">
        <v>2</v>
      </c>
      <c r="F38" s="887">
        <v>1</v>
      </c>
      <c r="V38" s="887">
        <v>4</v>
      </c>
      <c r="W38" s="887">
        <v>3</v>
      </c>
      <c r="AN38" s="271"/>
    </row>
    <row r="39" spans="1:40" ht="12.75" customHeight="1">
      <c r="A39" s="1113"/>
      <c r="B39" s="1199"/>
      <c r="C39" s="884" t="s">
        <v>1938</v>
      </c>
      <c r="D39" s="885" t="str">
        <f>IF(OR(DAGQuroumStatus="DAG Quorum Failed",ISNA(MATCH(MIN(E39:AK39),E39:AK39,0))),"FAILED", IF(OR(IsSecSiteActive(),AND(IF(ISNA(MATCH(TEXT(VALUE(1),"d"),E39:AK39,0)),MATCH(1,E39:AK39,0),MATCH(TEXT(VALUE(1),"d"),E39:AK39,0))&lt;=calcNumAMBXServersDC1,MATCH(MIN(E39:AK39),E39:AK39,0)&lt;=calcNumAMBXServersDC1),AND(IF(ISNA(MATCH(TEXT(VALUE(1),"d"),E39:AK39,0)),MATCH(1,E39:AK39,0),MATCH(TEXT(VALUE(1),"d"),E39:AK39,0))&gt;17,MATCH(MIN(E39:AK39),E39:AK39,0)&gt;17)),GetServer(MATCH(MIN(E39:AK39),E39:AK39,0)),"FAILED"))</f>
        <v/>
      </c>
      <c r="E39" s="887">
        <v>3</v>
      </c>
      <c r="F39" s="887">
        <v>4</v>
      </c>
      <c r="V39" s="887">
        <v>1</v>
      </c>
      <c r="W39" s="887">
        <v>2</v>
      </c>
      <c r="AN39" s="271"/>
    </row>
    <row r="40" spans="1:40" ht="13.5" thickBot="1">
      <c r="A40" s="1113"/>
      <c r="B40" s="1199"/>
      <c r="C40" s="884" t="s">
        <v>1939</v>
      </c>
      <c r="D40" s="885" t="str">
        <f>IF(OR(DAGQuroumStatus="DAG Quorum Failed",ISNA(MATCH(MIN(E40:AK40),E40:AK40,0))),"FAILED", IF(OR(IsSecSiteActive(),AND(IF(ISNA(MATCH(TEXT(VALUE(1),"d"),E40:AK40,0)),MATCH(1,E40:AK40,0),MATCH(TEXT(VALUE(1),"d"),E40:AK40,0))&lt;=calcNumAMBXServersDC1,MATCH(MIN(E40:AK40),E40:AK40,0)&lt;=calcNumAMBXServersDC1),AND(IF(ISNA(MATCH(TEXT(VALUE(1),"d"),E40:AK40,0)),MATCH(1,E40:AK40,0),MATCH(TEXT(VALUE(1),"d"),E40:AK40,0))&gt;17,MATCH(MIN(E40:AK40),E40:AK40,0)&gt;17)),GetServer(MATCH(MIN(E40:AK40),E40:AK40,0)),"FAILED"))</f>
        <v/>
      </c>
      <c r="E40" s="887">
        <v>4</v>
      </c>
      <c r="F40" s="887">
        <v>3</v>
      </c>
      <c r="V40" s="887">
        <v>2</v>
      </c>
      <c r="W40" s="887">
        <v>1</v>
      </c>
      <c r="AN40" s="271"/>
    </row>
    <row r="41" spans="1:40" ht="12.75" customHeight="1">
      <c r="A41" s="1113"/>
      <c r="B41" s="1198" t="s">
        <v>1942</v>
      </c>
      <c r="C41" s="884" t="s">
        <v>1941</v>
      </c>
      <c r="D41" s="885" t="str">
        <f>IF(OR(DAGQuroumStatus="DAG Quorum Failed",ISNA(MATCH(MIN(E41:AK41),E41:AK41,0))),"FAILED", IF(OR(IsSecSiteActive(),AND(IF(ISNA(MATCH(TEXT(VALUE(1),"d"),E41:AK41,0)),MATCH(1,E41:AK41,0),MATCH(TEXT(VALUE(1),"d"),E41:AK41,0))&lt;=calcNumAMBXServersDC1,MATCH(MIN(E41:AK41),E41:AK41,0)&lt;=calcNumAMBXServersDC1),AND(IF(ISNA(MATCH(TEXT(VALUE(1),"d"),E41:AK41,0)),MATCH(1,E41:AK41,0),MATCH(TEXT(VALUE(1),"d"),E41:AK41,0))&gt;17,MATCH(MIN(E41:AK41),E41:AK41,0)&gt;17)),GetServer(MATCH(MIN(E41:AK41),E41:AK41,0)),"FAILED"))</f>
        <v/>
      </c>
      <c r="E41" s="887">
        <v>1</v>
      </c>
      <c r="F41" s="887">
        <v>2</v>
      </c>
      <c r="G41" s="882"/>
      <c r="H41" s="882"/>
      <c r="I41" s="882"/>
      <c r="J41" s="882"/>
      <c r="K41" s="882"/>
      <c r="L41" s="882"/>
      <c r="M41" s="882"/>
      <c r="N41" s="882"/>
      <c r="O41" s="882"/>
      <c r="P41" s="882"/>
      <c r="Q41" s="882"/>
      <c r="R41" s="882"/>
      <c r="S41" s="882"/>
      <c r="T41" s="882"/>
      <c r="U41" s="882"/>
      <c r="V41" s="887">
        <v>3</v>
      </c>
      <c r="W41" s="887">
        <v>4</v>
      </c>
      <c r="X41" s="882"/>
      <c r="Y41" s="882"/>
      <c r="Z41" s="882"/>
      <c r="AA41" s="882"/>
      <c r="AB41" s="882"/>
      <c r="AC41" s="882"/>
      <c r="AD41" s="882"/>
      <c r="AE41" s="882"/>
      <c r="AF41" s="882"/>
      <c r="AG41" s="882"/>
      <c r="AH41" s="882"/>
      <c r="AI41" s="882"/>
      <c r="AJ41" s="882"/>
      <c r="AK41" s="882"/>
      <c r="AL41" s="882"/>
      <c r="AM41" s="882"/>
      <c r="AN41" s="271"/>
    </row>
    <row r="42" spans="1:40" ht="12.75" customHeight="1">
      <c r="A42" s="1113"/>
      <c r="B42" s="1199"/>
      <c r="C42" s="884" t="s">
        <v>1943</v>
      </c>
      <c r="D42" s="885" t="str">
        <f>IF(OR(DAGQuroumStatus="DAG Quorum Failed",ISNA(MATCH(MIN(E42:AK42),E42:AK42,0))),"FAILED", IF(OR(IsSecSiteActive(),AND(IF(ISNA(MATCH(TEXT(VALUE(1),"d"),E42:AK42,0)),MATCH(1,E42:AK42,0),MATCH(TEXT(VALUE(1),"d"),E42:AK42,0))&lt;=calcNumAMBXServersDC1,MATCH(MIN(E42:AK42),E42:AK42,0)&lt;=calcNumAMBXServersDC1),AND(IF(ISNA(MATCH(TEXT(VALUE(1),"d"),E42:AK42,0)),MATCH(1,E42:AK42,0),MATCH(TEXT(VALUE(1),"d"),E42:AK42,0))&gt;17,MATCH(MIN(E42:AK42),E42:AK42,0)&gt;17)),GetServer(MATCH(MIN(E42:AK42),E42:AK42,0)),"FAILED"))</f>
        <v/>
      </c>
      <c r="E42" s="887">
        <v>2</v>
      </c>
      <c r="F42" s="887">
        <v>1</v>
      </c>
      <c r="V42" s="887">
        <v>4</v>
      </c>
      <c r="W42" s="887">
        <v>3</v>
      </c>
      <c r="AN42" s="271"/>
    </row>
    <row r="43" spans="1:40" ht="12.75" customHeight="1">
      <c r="A43" s="1113"/>
      <c r="B43" s="1199"/>
      <c r="C43" s="884" t="s">
        <v>1944</v>
      </c>
      <c r="D43" s="885" t="str">
        <f>IF(OR(DAGQuroumStatus="DAG Quorum Failed",ISNA(MATCH(MIN(E43:AK43),E43:AK43,0))),"FAILED", IF(OR(IsSecSiteActive(),AND(IF(ISNA(MATCH(TEXT(VALUE(1),"d"),E43:AK43,0)),MATCH(1,E43:AK43,0),MATCH(TEXT(VALUE(1),"d"),E43:AK43,0))&lt;=calcNumAMBXServersDC1,MATCH(MIN(E43:AK43),E43:AK43,0)&lt;=calcNumAMBXServersDC1),AND(IF(ISNA(MATCH(TEXT(VALUE(1),"d"),E43:AK43,0)),MATCH(1,E43:AK43,0),MATCH(TEXT(VALUE(1),"d"),E43:AK43,0))&gt;17,MATCH(MIN(E43:AK43),E43:AK43,0)&gt;17)),GetServer(MATCH(MIN(E43:AK43),E43:AK43,0)),"FAILED"))</f>
        <v/>
      </c>
      <c r="E43" s="887">
        <v>3</v>
      </c>
      <c r="F43" s="887">
        <v>4</v>
      </c>
      <c r="V43" s="887">
        <v>1</v>
      </c>
      <c r="W43" s="887">
        <v>2</v>
      </c>
      <c r="AN43" s="271"/>
    </row>
    <row r="44" spans="1:40" ht="12.75" customHeight="1" thickBot="1">
      <c r="A44" s="1113"/>
      <c r="B44" s="1199"/>
      <c r="C44" s="884" t="s">
        <v>1945</v>
      </c>
      <c r="D44" s="885" t="str">
        <f>IF(OR(DAGQuroumStatus="DAG Quorum Failed",ISNA(MATCH(MIN(E44:AK44),E44:AK44,0))),"FAILED", IF(OR(IsSecSiteActive(),AND(IF(ISNA(MATCH(TEXT(VALUE(1),"d"),E44:AK44,0)),MATCH(1,E44:AK44,0),MATCH(TEXT(VALUE(1),"d"),E44:AK44,0))&lt;=calcNumAMBXServersDC1,MATCH(MIN(E44:AK44),E44:AK44,0)&lt;=calcNumAMBXServersDC1),AND(IF(ISNA(MATCH(TEXT(VALUE(1),"d"),E44:AK44,0)),MATCH(1,E44:AK44,0),MATCH(TEXT(VALUE(1),"d"),E44:AK44,0))&gt;17,MATCH(MIN(E44:AK44),E44:AK44,0)&gt;17)),GetServer(MATCH(MIN(E44:AK44),E44:AK44,0)),"FAILED"))</f>
        <v/>
      </c>
      <c r="E44" s="887">
        <v>4</v>
      </c>
      <c r="F44" s="887">
        <v>3</v>
      </c>
      <c r="V44" s="887">
        <v>2</v>
      </c>
      <c r="W44" s="887">
        <v>1</v>
      </c>
      <c r="AN44" s="271"/>
    </row>
    <row r="45" spans="1:40" ht="12.75" customHeight="1">
      <c r="A45" s="1113"/>
      <c r="B45" s="1198" t="s">
        <v>1947</v>
      </c>
      <c r="C45" s="884" t="s">
        <v>1946</v>
      </c>
      <c r="D45" s="885" t="str">
        <f>IF(OR(DAGQuroumStatus="DAG Quorum Failed",ISNA(MATCH(MIN(E45:AK45),E45:AK45,0))),"FAILED", IF(OR(IsSecSiteActive(),AND(IF(ISNA(MATCH(TEXT(VALUE(1),"d"),E45:AK45,0)),MATCH(1,E45:AK45,0),MATCH(TEXT(VALUE(1),"d"),E45:AK45,0))&lt;=calcNumAMBXServersDC1,MATCH(MIN(E45:AK45),E45:AK45,0)&lt;=calcNumAMBXServersDC1),AND(IF(ISNA(MATCH(TEXT(VALUE(1),"d"),E45:AK45,0)),MATCH(1,E45:AK45,0),MATCH(TEXT(VALUE(1),"d"),E45:AK45,0))&gt;17,MATCH(MIN(E45:AK45),E45:AK45,0)&gt;17)),GetServer(MATCH(MIN(E45:AK45),E45:AK45,0)),"FAILED"))</f>
        <v/>
      </c>
      <c r="E45" s="887">
        <v>1</v>
      </c>
      <c r="F45" s="887">
        <v>2</v>
      </c>
      <c r="G45" s="882"/>
      <c r="H45" s="882"/>
      <c r="I45" s="882"/>
      <c r="J45" s="882"/>
      <c r="K45" s="882"/>
      <c r="L45" s="882"/>
      <c r="M45" s="882"/>
      <c r="N45" s="882"/>
      <c r="O45" s="882"/>
      <c r="P45" s="882"/>
      <c r="Q45" s="882"/>
      <c r="R45" s="882"/>
      <c r="S45" s="882"/>
      <c r="T45" s="882"/>
      <c r="U45" s="882"/>
      <c r="V45" s="887">
        <v>3</v>
      </c>
      <c r="W45" s="887">
        <v>4</v>
      </c>
      <c r="X45" s="882"/>
      <c r="Y45" s="882"/>
      <c r="Z45" s="882"/>
      <c r="AA45" s="882"/>
      <c r="AB45" s="882"/>
      <c r="AC45" s="882"/>
      <c r="AD45" s="882"/>
      <c r="AE45" s="882"/>
      <c r="AF45" s="882"/>
      <c r="AG45" s="882"/>
      <c r="AH45" s="882"/>
      <c r="AI45" s="882"/>
      <c r="AJ45" s="882"/>
      <c r="AK45" s="882"/>
      <c r="AL45" s="882"/>
      <c r="AM45" s="882"/>
      <c r="AN45" s="271"/>
    </row>
    <row r="46" spans="1:40" ht="12.75" customHeight="1">
      <c r="A46" s="1113"/>
      <c r="B46" s="1199"/>
      <c r="C46" s="884" t="s">
        <v>1948</v>
      </c>
      <c r="D46" s="885" t="str">
        <f>IF(OR(DAGQuroumStatus="DAG Quorum Failed",ISNA(MATCH(MIN(E46:AK46),E46:AK46,0))),"FAILED", IF(OR(IsSecSiteActive(),AND(IF(ISNA(MATCH(TEXT(VALUE(1),"d"),E46:AK46,0)),MATCH(1,E46:AK46,0),MATCH(TEXT(VALUE(1),"d"),E46:AK46,0))&lt;=calcNumAMBXServersDC1,MATCH(MIN(E46:AK46),E46:AK46,0)&lt;=calcNumAMBXServersDC1),AND(IF(ISNA(MATCH(TEXT(VALUE(1),"d"),E46:AK46,0)),MATCH(1,E46:AK46,0),MATCH(TEXT(VALUE(1),"d"),E46:AK46,0))&gt;17,MATCH(MIN(E46:AK46),E46:AK46,0)&gt;17)),GetServer(MATCH(MIN(E46:AK46),E46:AK46,0)),"FAILED"))</f>
        <v/>
      </c>
      <c r="E46" s="887">
        <v>2</v>
      </c>
      <c r="F46" s="887">
        <v>1</v>
      </c>
      <c r="V46" s="887">
        <v>4</v>
      </c>
      <c r="W46" s="887">
        <v>3</v>
      </c>
      <c r="AN46" s="271"/>
    </row>
    <row r="47" spans="1:40" ht="12.75" customHeight="1">
      <c r="A47" s="1113"/>
      <c r="B47" s="1199"/>
      <c r="C47" s="884" t="s">
        <v>1949</v>
      </c>
      <c r="D47" s="885" t="str">
        <f>IF(OR(DAGQuroumStatus="DAG Quorum Failed",ISNA(MATCH(MIN(E47:AK47),E47:AK47,0))),"FAILED", IF(OR(IsSecSiteActive(),AND(IF(ISNA(MATCH(TEXT(VALUE(1),"d"),E47:AK47,0)),MATCH(1,E47:AK47,0),MATCH(TEXT(VALUE(1),"d"),E47:AK47,0))&lt;=calcNumAMBXServersDC1,MATCH(MIN(E47:AK47),E47:AK47,0)&lt;=calcNumAMBXServersDC1),AND(IF(ISNA(MATCH(TEXT(VALUE(1),"d"),E47:AK47,0)),MATCH(1,E47:AK47,0),MATCH(TEXT(VALUE(1),"d"),E47:AK47,0))&gt;17,MATCH(MIN(E47:AK47),E47:AK47,0)&gt;17)),GetServer(MATCH(MIN(E47:AK47),E47:AK47,0)),"FAILED"))</f>
        <v/>
      </c>
      <c r="E47" s="887">
        <v>3</v>
      </c>
      <c r="F47" s="887">
        <v>4</v>
      </c>
      <c r="V47" s="887">
        <v>1</v>
      </c>
      <c r="W47" s="887">
        <v>2</v>
      </c>
      <c r="AN47" s="271"/>
    </row>
    <row r="48" spans="1:40" ht="13.5" thickBot="1">
      <c r="A48" s="1113"/>
      <c r="B48" s="1199"/>
      <c r="C48" s="884" t="s">
        <v>1950</v>
      </c>
      <c r="D48" s="885" t="str">
        <f>IF(OR(DAGQuroumStatus="DAG Quorum Failed",ISNA(MATCH(MIN(E48:AK48),E48:AK48,0))),"FAILED", IF(OR(IsSecSiteActive(),AND(IF(ISNA(MATCH(TEXT(VALUE(1),"d"),E48:AK48,0)),MATCH(1,E48:AK48,0),MATCH(TEXT(VALUE(1),"d"),E48:AK48,0))&lt;=calcNumAMBXServersDC1,MATCH(MIN(E48:AK48),E48:AK48,0)&lt;=calcNumAMBXServersDC1),AND(IF(ISNA(MATCH(TEXT(VALUE(1),"d"),E48:AK48,0)),MATCH(1,E48:AK48,0),MATCH(TEXT(VALUE(1),"d"),E48:AK48,0))&gt;17,MATCH(MIN(E48:AK48),E48:AK48,0)&gt;17)),GetServer(MATCH(MIN(E48:AK48),E48:AK48,0)),"FAILED"))</f>
        <v/>
      </c>
      <c r="E48" s="887">
        <v>4</v>
      </c>
      <c r="F48" s="887">
        <v>3</v>
      </c>
      <c r="V48" s="887">
        <v>2</v>
      </c>
      <c r="W48" s="887">
        <v>1</v>
      </c>
      <c r="AN48" s="271"/>
    </row>
    <row r="49" spans="1:40" ht="12.75" customHeight="1">
      <c r="A49" s="1113"/>
      <c r="B49" s="1198" t="s">
        <v>1952</v>
      </c>
      <c r="C49" s="884" t="s">
        <v>1951</v>
      </c>
      <c r="D49" s="885" t="str">
        <f>IF(OR(DAGQuroumStatus="DAG Quorum Failed",ISNA(MATCH(MIN(E49:AK49),E49:AK49,0))),"FAILED", IF(OR(IsSecSiteActive(),AND(IF(ISNA(MATCH(TEXT(VALUE(1),"d"),E49:AK49,0)),MATCH(1,E49:AK49,0),MATCH(TEXT(VALUE(1),"d"),E49:AK49,0))&lt;=calcNumAMBXServersDC1,MATCH(MIN(E49:AK49),E49:AK49,0)&lt;=calcNumAMBXServersDC1),AND(IF(ISNA(MATCH(TEXT(VALUE(1),"d"),E49:AK49,0)),MATCH(1,E49:AK49,0),MATCH(TEXT(VALUE(1),"d"),E49:AK49,0))&gt;17,MATCH(MIN(E49:AK49),E49:AK49,0)&gt;17)),GetServer(MATCH(MIN(E49:AK49),E49:AK49,0)),"FAILED"))</f>
        <v/>
      </c>
      <c r="E49" s="887">
        <v>1</v>
      </c>
      <c r="F49" s="887">
        <v>2</v>
      </c>
      <c r="G49" s="882"/>
      <c r="H49" s="882"/>
      <c r="I49" s="882"/>
      <c r="J49" s="882"/>
      <c r="K49" s="882"/>
      <c r="L49" s="882"/>
      <c r="M49" s="882"/>
      <c r="N49" s="882"/>
      <c r="O49" s="882"/>
      <c r="P49" s="882"/>
      <c r="Q49" s="882"/>
      <c r="R49" s="882"/>
      <c r="S49" s="882"/>
      <c r="T49" s="882"/>
      <c r="U49" s="882"/>
      <c r="V49" s="887">
        <v>3</v>
      </c>
      <c r="W49" s="887">
        <v>4</v>
      </c>
      <c r="X49" s="882"/>
      <c r="Y49" s="882"/>
      <c r="Z49" s="882"/>
      <c r="AA49" s="882"/>
      <c r="AB49" s="882"/>
      <c r="AC49" s="882"/>
      <c r="AD49" s="882"/>
      <c r="AE49" s="882"/>
      <c r="AF49" s="882"/>
      <c r="AG49" s="882"/>
      <c r="AH49" s="882"/>
      <c r="AI49" s="882"/>
      <c r="AJ49" s="882"/>
      <c r="AK49" s="882"/>
      <c r="AL49" s="882"/>
      <c r="AM49" s="882"/>
      <c r="AN49" s="271"/>
    </row>
    <row r="50" spans="1:40" ht="12.75" customHeight="1">
      <c r="A50" s="1113"/>
      <c r="B50" s="1199"/>
      <c r="C50" s="884" t="s">
        <v>1953</v>
      </c>
      <c r="D50" s="885" t="str">
        <f>IF(OR(DAGQuroumStatus="DAG Quorum Failed",ISNA(MATCH(MIN(E50:AK50),E50:AK50,0))),"FAILED", IF(OR(IsSecSiteActive(),AND(IF(ISNA(MATCH(TEXT(VALUE(1),"d"),E50:AK50,0)),MATCH(1,E50:AK50,0),MATCH(TEXT(VALUE(1),"d"),E50:AK50,0))&lt;=calcNumAMBXServersDC1,MATCH(MIN(E50:AK50),E50:AK50,0)&lt;=calcNumAMBXServersDC1),AND(IF(ISNA(MATCH(TEXT(VALUE(1),"d"),E50:AK50,0)),MATCH(1,E50:AK50,0),MATCH(TEXT(VALUE(1),"d"),E50:AK50,0))&gt;17,MATCH(MIN(E50:AK50),E50:AK50,0)&gt;17)),GetServer(MATCH(MIN(E50:AK50),E50:AK50,0)),"FAILED"))</f>
        <v/>
      </c>
      <c r="E50" s="887">
        <v>2</v>
      </c>
      <c r="F50" s="887">
        <v>1</v>
      </c>
      <c r="V50" s="887">
        <v>4</v>
      </c>
      <c r="W50" s="887">
        <v>3</v>
      </c>
      <c r="AN50" s="271"/>
    </row>
    <row r="51" spans="1:40" ht="12.75" customHeight="1">
      <c r="A51" s="1113"/>
      <c r="B51" s="1199"/>
      <c r="C51" s="884" t="s">
        <v>1954</v>
      </c>
      <c r="D51" s="885" t="str">
        <f>IF(OR(DAGQuroumStatus="DAG Quorum Failed",ISNA(MATCH(MIN(E51:AK51),E51:AK51,0))),"FAILED", IF(OR(IsSecSiteActive(),AND(IF(ISNA(MATCH(TEXT(VALUE(1),"d"),E51:AK51,0)),MATCH(1,E51:AK51,0),MATCH(TEXT(VALUE(1),"d"),E51:AK51,0))&lt;=calcNumAMBXServersDC1,MATCH(MIN(E51:AK51),E51:AK51,0)&lt;=calcNumAMBXServersDC1),AND(IF(ISNA(MATCH(TEXT(VALUE(1),"d"),E51:AK51,0)),MATCH(1,E51:AK51,0),MATCH(TEXT(VALUE(1),"d"),E51:AK51,0))&gt;17,MATCH(MIN(E51:AK51),E51:AK51,0)&gt;17)),GetServer(MATCH(MIN(E51:AK51),E51:AK51,0)),"FAILED"))</f>
        <v/>
      </c>
      <c r="E51" s="887">
        <v>3</v>
      </c>
      <c r="F51" s="887">
        <v>4</v>
      </c>
      <c r="V51" s="887">
        <v>1</v>
      </c>
      <c r="W51" s="887">
        <v>2</v>
      </c>
      <c r="AN51" s="271"/>
    </row>
    <row r="52" spans="1:40">
      <c r="A52" s="1113"/>
      <c r="B52" s="1199"/>
      <c r="C52" s="884" t="s">
        <v>1955</v>
      </c>
      <c r="D52" s="885" t="str">
        <f>IF(OR(DAGQuroumStatus="DAG Quorum Failed",ISNA(MATCH(MIN(E52:AK52),E52:AK52,0))),"FAILED", IF(OR(IsSecSiteActive(),AND(IF(ISNA(MATCH(TEXT(VALUE(1),"d"),E52:AK52,0)),MATCH(1,E52:AK52,0),MATCH(TEXT(VALUE(1),"d"),E52:AK52,0))&lt;=calcNumAMBXServersDC1,MATCH(MIN(E52:AK52),E52:AK52,0)&lt;=calcNumAMBXServersDC1),AND(IF(ISNA(MATCH(TEXT(VALUE(1),"d"),E52:AK52,0)),MATCH(1,E52:AK52,0),MATCH(TEXT(VALUE(1),"d"),E52:AK52,0))&gt;17,MATCH(MIN(E52:AK52),E52:AK52,0)&gt;17)),GetServer(MATCH(MIN(E52:AK52),E52:AK52,0)),"FAILED"))</f>
        <v/>
      </c>
      <c r="E52" s="887">
        <v>4</v>
      </c>
      <c r="F52" s="887">
        <v>3</v>
      </c>
      <c r="V52" s="887">
        <v>2</v>
      </c>
      <c r="W52" s="887">
        <v>1</v>
      </c>
      <c r="AN52" s="271"/>
    </row>
    <row r="53" spans="1:40" ht="12.75" customHeight="1" thickBot="1">
      <c r="B53" s="1103"/>
      <c r="C53" s="893"/>
      <c r="D53" s="893"/>
      <c r="E53" s="893"/>
      <c r="F53" s="893"/>
      <c r="G53" s="893"/>
      <c r="H53" s="893"/>
      <c r="I53" s="893"/>
      <c r="J53" s="893"/>
      <c r="K53" s="893"/>
      <c r="L53" s="893"/>
      <c r="M53" s="893"/>
      <c r="N53" s="893"/>
      <c r="O53" s="893"/>
      <c r="P53" s="893"/>
      <c r="Q53" s="893"/>
      <c r="R53" s="893"/>
      <c r="S53" s="893"/>
      <c r="T53" s="893"/>
      <c r="U53" s="893"/>
      <c r="V53" s="893"/>
      <c r="W53" s="893"/>
      <c r="X53" s="893"/>
      <c r="Y53" s="893"/>
      <c r="Z53" s="893"/>
      <c r="AA53" s="893"/>
      <c r="AB53" s="893"/>
      <c r="AC53" s="893"/>
      <c r="AD53" s="893"/>
      <c r="AE53" s="893"/>
      <c r="AF53" s="893"/>
      <c r="AG53" s="893"/>
      <c r="AH53" s="893"/>
      <c r="AI53" s="893"/>
      <c r="AJ53" s="893"/>
      <c r="AK53" s="893"/>
      <c r="AL53" s="893"/>
      <c r="AM53" s="907"/>
    </row>
    <row r="54" spans="1:40" ht="12.75" customHeight="1">
      <c r="B54" s="903"/>
    </row>
    <row r="55" spans="1:40" ht="12.75" customHeight="1">
      <c r="B55" s="903"/>
    </row>
    <row r="56" spans="1:40" ht="12.75" customHeight="1">
      <c r="B56" s="903"/>
    </row>
    <row r="57" spans="1:40" ht="12.75" customHeight="1">
      <c r="B57" s="903"/>
    </row>
    <row r="58" spans="1:40">
      <c r="B58" s="903"/>
    </row>
    <row r="59" spans="1:40" ht="12.75" customHeight="1">
      <c r="B59" s="903"/>
    </row>
    <row r="60" spans="1:40" ht="12.75" customHeight="1">
      <c r="B60" s="903"/>
    </row>
    <row r="61" spans="1:40" ht="12.75" customHeight="1">
      <c r="B61" s="903"/>
    </row>
    <row r="62" spans="1:40" ht="12.75" customHeight="1">
      <c r="B62" s="903"/>
    </row>
    <row r="63" spans="1:40" ht="12.75" customHeight="1">
      <c r="B63" s="903"/>
    </row>
    <row r="64" spans="1:40">
      <c r="B64" s="903"/>
    </row>
    <row r="65" spans="2:2" ht="12.75" customHeight="1">
      <c r="B65" s="903"/>
    </row>
    <row r="66" spans="2:2" ht="12.75" customHeight="1">
      <c r="B66" s="903"/>
    </row>
    <row r="67" spans="2:2" ht="12.75" customHeight="1">
      <c r="B67" s="903"/>
    </row>
    <row r="68" spans="2:2" ht="12.75" customHeight="1">
      <c r="B68" s="903"/>
    </row>
    <row r="69" spans="2:2" ht="12.75" customHeight="1">
      <c r="B69" s="903"/>
    </row>
    <row r="70" spans="2:2" ht="12.75" customHeight="1">
      <c r="B70" s="903"/>
    </row>
    <row r="71" spans="2:2" ht="12.75" customHeight="1">
      <c r="B71" s="903"/>
    </row>
    <row r="72" spans="2:2">
      <c r="B72" s="903"/>
    </row>
    <row r="73" spans="2:2" ht="12.75" customHeight="1">
      <c r="B73" s="903"/>
    </row>
    <row r="74" spans="2:2" ht="12.75" customHeight="1">
      <c r="B74" s="903"/>
    </row>
    <row r="75" spans="2:2" ht="12.75" customHeight="1">
      <c r="B75" s="903"/>
    </row>
    <row r="76" spans="2:2" ht="12.75" customHeight="1">
      <c r="B76" s="903"/>
    </row>
    <row r="77" spans="2:2" ht="12.75" customHeight="1">
      <c r="B77" s="903"/>
    </row>
    <row r="78" spans="2:2">
      <c r="B78" s="903"/>
    </row>
    <row r="79" spans="2:2" ht="12.75" customHeight="1">
      <c r="B79" s="903"/>
    </row>
    <row r="80" spans="2:2" ht="12.75" customHeight="1">
      <c r="B80" s="903"/>
    </row>
    <row r="81" spans="2:2" ht="12.75" customHeight="1">
      <c r="B81" s="903"/>
    </row>
    <row r="82" spans="2:2">
      <c r="B82" s="903"/>
    </row>
    <row r="83" spans="2:2" ht="12.75" customHeight="1">
      <c r="B83" s="903"/>
    </row>
    <row r="84" spans="2:2" ht="12.75" customHeight="1">
      <c r="B84" s="903"/>
    </row>
    <row r="85" spans="2:2" ht="12.75" customHeight="1">
      <c r="B85" s="903"/>
    </row>
    <row r="86" spans="2:2" ht="12.75" customHeight="1">
      <c r="B86" s="903"/>
    </row>
    <row r="87" spans="2:2" ht="12.75" customHeight="1">
      <c r="B87" s="903"/>
    </row>
    <row r="88" spans="2:2" ht="12.75" customHeight="1">
      <c r="B88" s="903"/>
    </row>
    <row r="89" spans="2:2" ht="12.75" customHeight="1">
      <c r="B89" s="903"/>
    </row>
    <row r="90" spans="2:2">
      <c r="B90" s="903"/>
    </row>
    <row r="91" spans="2:2" ht="12.75" customHeight="1">
      <c r="B91" s="903"/>
    </row>
    <row r="92" spans="2:2" ht="12.75" customHeight="1">
      <c r="B92" s="903"/>
    </row>
    <row r="93" spans="2:2" ht="12.75" customHeight="1">
      <c r="B93" s="903"/>
    </row>
    <row r="94" spans="2:2">
      <c r="B94" s="903"/>
    </row>
    <row r="95" spans="2:2" ht="12.75" customHeight="1">
      <c r="B95" s="903"/>
    </row>
    <row r="96" spans="2:2">
      <c r="B96" s="903"/>
    </row>
    <row r="97" spans="2:2" ht="12.75" customHeight="1">
      <c r="B97" s="903"/>
    </row>
    <row r="98" spans="2:2" ht="12.75" customHeight="1">
      <c r="B98" s="903"/>
    </row>
    <row r="99" spans="2:2" ht="12.75" customHeight="1">
      <c r="B99" s="903"/>
    </row>
    <row r="100" spans="2:2">
      <c r="B100" s="903"/>
    </row>
    <row r="101" spans="2:2" ht="12.75" customHeight="1">
      <c r="B101" s="903"/>
    </row>
    <row r="102" spans="2:2" ht="12.75" customHeight="1">
      <c r="B102" s="903"/>
    </row>
    <row r="103" spans="2:2" ht="12.75" customHeight="1">
      <c r="B103" s="903"/>
    </row>
    <row r="104" spans="2:2" ht="12.75" customHeight="1">
      <c r="B104" s="903"/>
    </row>
    <row r="105" spans="2:2" ht="12.75" customHeight="1">
      <c r="B105" s="903"/>
    </row>
    <row r="106" spans="2:2">
      <c r="B106" s="903"/>
    </row>
    <row r="107" spans="2:2" ht="12.75" customHeight="1">
      <c r="B107" s="903"/>
    </row>
    <row r="108" spans="2:2">
      <c r="B108" s="903"/>
    </row>
    <row r="109" spans="2:2" ht="12.75" customHeight="1">
      <c r="B109" s="903"/>
    </row>
    <row r="110" spans="2:2" ht="12.75" customHeight="1">
      <c r="B110" s="903"/>
    </row>
    <row r="111" spans="2:2" ht="12.75" customHeight="1">
      <c r="B111" s="903"/>
    </row>
    <row r="112" spans="2:2" ht="12.75" customHeight="1">
      <c r="B112" s="903"/>
    </row>
    <row r="113" spans="2:2" ht="12.75" customHeight="1">
      <c r="B113" s="903"/>
    </row>
    <row r="114" spans="2:2">
      <c r="B114" s="903"/>
    </row>
    <row r="115" spans="2:2" ht="12.75" customHeight="1">
      <c r="B115" s="903"/>
    </row>
    <row r="116" spans="2:2" ht="12.75" customHeight="1">
      <c r="B116" s="903"/>
    </row>
    <row r="117" spans="2:2" ht="12.75" customHeight="1">
      <c r="B117" s="903"/>
    </row>
    <row r="118" spans="2:2">
      <c r="B118" s="903"/>
    </row>
    <row r="119" spans="2:2" ht="12.75" customHeight="1">
      <c r="B119" s="903"/>
    </row>
    <row r="120" spans="2:2">
      <c r="B120" s="903"/>
    </row>
    <row r="121" spans="2:2" ht="12.75" customHeight="1">
      <c r="B121" s="903"/>
    </row>
    <row r="122" spans="2:2" ht="12.75" customHeight="1">
      <c r="B122" s="903"/>
    </row>
    <row r="123" spans="2:2" ht="12.75" customHeight="1">
      <c r="B123" s="903"/>
    </row>
    <row r="124" spans="2:2">
      <c r="B124" s="903"/>
    </row>
    <row r="125" spans="2:2" ht="12.75" customHeight="1">
      <c r="B125" s="903"/>
    </row>
    <row r="126" spans="2:2" ht="12.75" customHeight="1">
      <c r="B126" s="903"/>
    </row>
    <row r="127" spans="2:2" ht="12.75" customHeight="1">
      <c r="B127" s="903"/>
    </row>
    <row r="128" spans="2:2" ht="12.75" customHeight="1">
      <c r="B128" s="903"/>
    </row>
    <row r="129" spans="2:2" ht="12.75" customHeight="1">
      <c r="B129" s="903"/>
    </row>
    <row r="130" spans="2:2" ht="12.75" customHeight="1">
      <c r="B130" s="903"/>
    </row>
    <row r="131" spans="2:2" ht="12.75" customHeight="1">
      <c r="B131" s="903"/>
    </row>
    <row r="132" spans="2:2">
      <c r="B132" s="903"/>
    </row>
    <row r="133" spans="2:2" ht="12.75" customHeight="1">
      <c r="B133" s="903"/>
    </row>
    <row r="134" spans="2:2">
      <c r="B134" s="903"/>
    </row>
    <row r="135" spans="2:2" ht="12.75" customHeight="1">
      <c r="B135" s="903"/>
    </row>
    <row r="136" spans="2:2">
      <c r="B136" s="903"/>
    </row>
    <row r="137" spans="2:2" ht="12.75" customHeight="1">
      <c r="B137" s="903"/>
    </row>
    <row r="138" spans="2:2">
      <c r="B138" s="903"/>
    </row>
    <row r="139" spans="2:2" ht="12.75" customHeight="1">
      <c r="B139" s="903"/>
    </row>
    <row r="140" spans="2:2">
      <c r="B140" s="903"/>
    </row>
    <row r="141" spans="2:2" ht="12.75" customHeight="1">
      <c r="B141" s="903"/>
    </row>
    <row r="142" spans="2:2">
      <c r="B142" s="903"/>
    </row>
    <row r="143" spans="2:2" ht="12.75" customHeight="1">
      <c r="B143" s="903"/>
    </row>
    <row r="144" spans="2:2" ht="12.75" customHeight="1">
      <c r="B144" s="903"/>
    </row>
    <row r="145" spans="2:2" ht="12.75" customHeight="1">
      <c r="B145" s="903"/>
    </row>
    <row r="146" spans="2:2">
      <c r="B146" s="903"/>
    </row>
    <row r="147" spans="2:2" ht="12.75" customHeight="1">
      <c r="B147" s="903"/>
    </row>
    <row r="148" spans="2:2">
      <c r="B148" s="903"/>
    </row>
    <row r="149" spans="2:2" ht="12.75" customHeight="1">
      <c r="B149" s="903"/>
    </row>
    <row r="150" spans="2:2">
      <c r="B150" s="903"/>
    </row>
    <row r="151" spans="2:2" ht="12.75" customHeight="1">
      <c r="B151" s="903"/>
    </row>
    <row r="152" spans="2:2">
      <c r="B152" s="903"/>
    </row>
    <row r="153" spans="2:2" ht="12.75" customHeight="1">
      <c r="B153" s="903"/>
    </row>
    <row r="154" spans="2:2">
      <c r="B154" s="903"/>
    </row>
    <row r="155" spans="2:2" ht="12.75" customHeight="1">
      <c r="B155" s="903"/>
    </row>
    <row r="156" spans="2:2">
      <c r="B156" s="903"/>
    </row>
    <row r="157" spans="2:2" ht="12.75" customHeight="1">
      <c r="B157" s="903"/>
    </row>
    <row r="158" spans="2:2">
      <c r="B158" s="903"/>
    </row>
    <row r="159" spans="2:2" ht="12.75" customHeight="1">
      <c r="B159" s="903"/>
    </row>
    <row r="160" spans="2:2">
      <c r="B160" s="903"/>
    </row>
    <row r="161" spans="2:2" ht="12.75" customHeight="1">
      <c r="B161" s="903"/>
    </row>
    <row r="162" spans="2:2">
      <c r="B162" s="903"/>
    </row>
    <row r="163" spans="2:2" ht="12.75" customHeight="1">
      <c r="B163" s="903"/>
    </row>
    <row r="164" spans="2:2">
      <c r="B164" s="903"/>
    </row>
    <row r="165" spans="2:2" ht="12.75" customHeight="1">
      <c r="B165" s="903"/>
    </row>
    <row r="166" spans="2:2">
      <c r="B166" s="903"/>
    </row>
    <row r="167" spans="2:2" ht="12.75" customHeight="1">
      <c r="B167" s="903"/>
    </row>
    <row r="168" spans="2:2">
      <c r="B168" s="903"/>
    </row>
    <row r="169" spans="2:2" ht="12.75" customHeight="1">
      <c r="B169" s="903"/>
    </row>
    <row r="170" spans="2:2">
      <c r="B170" s="903"/>
    </row>
    <row r="171" spans="2:2" ht="12.75" customHeight="1">
      <c r="B171" s="903"/>
    </row>
    <row r="172" spans="2:2">
      <c r="B172" s="903"/>
    </row>
    <row r="173" spans="2:2" ht="12.75" customHeight="1">
      <c r="B173" s="903"/>
    </row>
    <row r="174" spans="2:2">
      <c r="B174" s="903"/>
    </row>
    <row r="175" spans="2:2" ht="12.75" customHeight="1">
      <c r="B175" s="903"/>
    </row>
    <row r="176" spans="2:2">
      <c r="B176" s="903"/>
    </row>
    <row r="177" spans="2:2" ht="12.75" customHeight="1">
      <c r="B177" s="903"/>
    </row>
    <row r="178" spans="2:2">
      <c r="B178" s="903"/>
    </row>
    <row r="179" spans="2:2" ht="12.75" customHeight="1">
      <c r="B179" s="903"/>
    </row>
    <row r="180" spans="2:2">
      <c r="B180" s="903"/>
    </row>
    <row r="181" spans="2:2" ht="12.75" customHeight="1">
      <c r="B181" s="903"/>
    </row>
    <row r="182" spans="2:2">
      <c r="B182" s="903"/>
    </row>
    <row r="183" spans="2:2" ht="13.9" customHeight="1">
      <c r="B183" s="903"/>
    </row>
    <row r="184" spans="2:2">
      <c r="B184" s="903"/>
    </row>
    <row r="185" spans="2:2" ht="13.9" customHeight="1">
      <c r="B185" s="903"/>
    </row>
    <row r="186" spans="2:2">
      <c r="B186" s="903"/>
    </row>
    <row r="187" spans="2:2">
      <c r="B187" s="903"/>
    </row>
    <row r="188" spans="2:2">
      <c r="B188" s="903"/>
    </row>
    <row r="189" spans="2:2" ht="12.75" customHeight="1">
      <c r="B189" s="903"/>
    </row>
    <row r="190" spans="2:2">
      <c r="B190" s="903"/>
    </row>
    <row r="191" spans="2:2">
      <c r="B191" s="903"/>
    </row>
    <row r="192" spans="2:2">
      <c r="B192" s="903"/>
    </row>
    <row r="193" spans="2:2" ht="13.9" customHeight="1">
      <c r="B193" s="903"/>
    </row>
    <row r="194" spans="2:2">
      <c r="B194" s="903"/>
    </row>
    <row r="195" spans="2:2">
      <c r="B195" s="903"/>
    </row>
    <row r="196" spans="2:2">
      <c r="B196" s="903"/>
    </row>
    <row r="197" spans="2:2" ht="12.75" customHeight="1">
      <c r="B197" s="903"/>
    </row>
    <row r="198" spans="2:2">
      <c r="B198" s="903"/>
    </row>
    <row r="199" spans="2:2" ht="13.9" customHeight="1">
      <c r="B199" s="903"/>
    </row>
    <row r="200" spans="2:2">
      <c r="B200" s="903"/>
    </row>
    <row r="201" spans="2:2" ht="13.9" customHeight="1">
      <c r="B201" s="903"/>
    </row>
    <row r="202" spans="2:2">
      <c r="B202" s="903"/>
    </row>
    <row r="203" spans="2:2">
      <c r="B203" s="903"/>
    </row>
    <row r="204" spans="2:2">
      <c r="B204" s="903"/>
    </row>
    <row r="205" spans="2:2" ht="12.75" customHeight="1">
      <c r="B205" s="903"/>
    </row>
    <row r="206" spans="2:2">
      <c r="B206" s="903"/>
    </row>
    <row r="207" spans="2:2">
      <c r="B207" s="903"/>
    </row>
    <row r="208" spans="2:2">
      <c r="B208" s="903"/>
    </row>
    <row r="209" spans="2:2">
      <c r="B209" s="903"/>
    </row>
    <row r="210" spans="2:2">
      <c r="B210" s="903"/>
    </row>
    <row r="211" spans="2:2">
      <c r="B211" s="903"/>
    </row>
    <row r="212" spans="2:2">
      <c r="B212" s="903"/>
    </row>
    <row r="213" spans="2:2" ht="13.9" customHeight="1">
      <c r="B213" s="903"/>
    </row>
    <row r="214" spans="2:2">
      <c r="B214" s="903"/>
    </row>
    <row r="215" spans="2:2" ht="13.9" customHeight="1">
      <c r="B215" s="903"/>
    </row>
    <row r="216" spans="2:2">
      <c r="B216" s="903"/>
    </row>
    <row r="217" spans="2:2" ht="13.9" customHeight="1">
      <c r="B217" s="903"/>
    </row>
    <row r="218" spans="2:2">
      <c r="B218" s="903"/>
    </row>
    <row r="219" spans="2:2">
      <c r="B219" s="903"/>
    </row>
    <row r="220" spans="2:2">
      <c r="B220" s="903"/>
    </row>
    <row r="221" spans="2:2">
      <c r="B221" s="903"/>
    </row>
    <row r="222" spans="2:2">
      <c r="B222" s="903"/>
    </row>
    <row r="223" spans="2:2">
      <c r="B223" s="903"/>
    </row>
    <row r="224" spans="2:2">
      <c r="B224" s="903"/>
    </row>
    <row r="225" spans="2:2">
      <c r="B225" s="903"/>
    </row>
    <row r="226" spans="2:2">
      <c r="B226" s="903"/>
    </row>
    <row r="227" spans="2:2">
      <c r="B227" s="903"/>
    </row>
    <row r="228" spans="2:2">
      <c r="B228" s="903"/>
    </row>
    <row r="229" spans="2:2" ht="13.9" customHeight="1">
      <c r="B229" s="903"/>
    </row>
    <row r="230" spans="2:2">
      <c r="B230" s="903"/>
    </row>
    <row r="231" spans="2:2" ht="13.9" customHeight="1">
      <c r="B231" s="903"/>
    </row>
    <row r="232" spans="2:2">
      <c r="B232" s="903"/>
    </row>
    <row r="233" spans="2:2" ht="13.9" customHeight="1">
      <c r="B233" s="903"/>
    </row>
    <row r="234" spans="2:2">
      <c r="B234" s="903"/>
    </row>
    <row r="235" spans="2:2">
      <c r="B235" s="903"/>
    </row>
    <row r="236" spans="2:2">
      <c r="B236" s="903"/>
    </row>
    <row r="237" spans="2:2">
      <c r="B237" s="903"/>
    </row>
    <row r="238" spans="2:2">
      <c r="B238" s="903"/>
    </row>
    <row r="239" spans="2:2">
      <c r="B239" s="903"/>
    </row>
    <row r="240" spans="2:2">
      <c r="B240" s="903"/>
    </row>
    <row r="241" spans="2:2">
      <c r="B241" s="903"/>
    </row>
    <row r="242" spans="2:2">
      <c r="B242" s="903"/>
    </row>
    <row r="243" spans="2:2">
      <c r="B243" s="903"/>
    </row>
    <row r="244" spans="2:2">
      <c r="B244" s="903"/>
    </row>
    <row r="245" spans="2:2">
      <c r="B245" s="903"/>
    </row>
    <row r="246" spans="2:2">
      <c r="B246" s="903"/>
    </row>
    <row r="247" spans="2:2">
      <c r="B247" s="903"/>
    </row>
    <row r="248" spans="2:2">
      <c r="B248" s="903"/>
    </row>
  </sheetData>
  <dataConsolidate/>
  <mergeCells count="9">
    <mergeCell ref="J3:K6"/>
    <mergeCell ref="C8:AI8"/>
    <mergeCell ref="B25:B28"/>
    <mergeCell ref="B45:B48"/>
    <mergeCell ref="B49:B52"/>
    <mergeCell ref="B29:B32"/>
    <mergeCell ref="B33:B36"/>
    <mergeCell ref="B37:B40"/>
    <mergeCell ref="B41:B44"/>
  </mergeCells>
  <conditionalFormatting sqref="E25:T1625 V25:AK1625">
    <cfRule type="cellIs" dxfId="563" priority="19" stopIfTrue="1" operator="equal">
      <formula>1</formula>
    </cfRule>
    <cfRule type="cellIs" dxfId="562" priority="18" stopIfTrue="1" operator="equal">
      <formula>2</formula>
    </cfRule>
    <cfRule type="cellIs" dxfId="561" priority="17" stopIfTrue="1" operator="equal">
      <formula>3</formula>
    </cfRule>
    <cfRule type="cellIs" dxfId="560" priority="16" stopIfTrue="1" operator="equal">
      <formula>4</formula>
    </cfRule>
    <cfRule type="cellIs" dxfId="559" priority="15" stopIfTrue="1" operator="equal">
      <formula>5</formula>
    </cfRule>
    <cfRule type="cellIs" dxfId="558" priority="14" stopIfTrue="1" operator="equal">
      <formula>6</formula>
    </cfRule>
    <cfRule type="cellIs" dxfId="557" priority="13" stopIfTrue="1" operator="equal">
      <formula>7</formula>
    </cfRule>
    <cfRule type="cellIs" dxfId="556" priority="12" stopIfTrue="1" operator="equal">
      <formula>8</formula>
    </cfRule>
    <cfRule type="cellIs" dxfId="555" priority="11" stopIfTrue="1" operator="equal">
      <formula>9</formula>
    </cfRule>
    <cfRule type="cellIs" dxfId="554" priority="10" stopIfTrue="1" operator="equal">
      <formula>10</formula>
    </cfRule>
    <cfRule type="cellIs" dxfId="553" priority="9" stopIfTrue="1" operator="equal">
      <formula>11</formula>
    </cfRule>
    <cfRule type="cellIs" dxfId="552" priority="8" stopIfTrue="1" operator="equal">
      <formula>12</formula>
    </cfRule>
    <cfRule type="cellIs" dxfId="551" priority="7" stopIfTrue="1" operator="equal">
      <formula>13</formula>
    </cfRule>
    <cfRule type="cellIs" dxfId="550" priority="6" stopIfTrue="1" operator="equal">
      <formula>14</formula>
    </cfRule>
    <cfRule type="cellIs" dxfId="549" priority="5" stopIfTrue="1" operator="equal">
      <formula>15</formula>
    </cfRule>
    <cfRule type="cellIs" dxfId="548" priority="4" stopIfTrue="1" operator="equal">
      <formula>16</formula>
    </cfRule>
  </conditionalFormatting>
  <conditionalFormatting sqref="D25:D1625">
    <cfRule type="cellIs" dxfId="547" priority="3" stopIfTrue="1" operator="equal">
      <formula>"FAILED"</formula>
    </cfRule>
  </conditionalFormatting>
  <conditionalFormatting sqref="D18">
    <cfRule type="expression" dxfId="546" priority="2" stopIfTrue="1">
      <formula>IF(SUM(E23:AK23)&lt;28,1,0)</formula>
    </cfRule>
  </conditionalFormatting>
  <conditionalFormatting sqref="C8">
    <cfRule type="expression" dxfId="545" priority="1" stopIfTrue="1">
      <formula>IF(OR(ValidationCheck,FailureDomainCheck),1,0)</formula>
    </cfRule>
  </conditionalFormatting>
  <pageMargins left="0.7" right="0.7" top="0.75" bottom="0.75" header="0.3" footer="0.3"/>
  <pageSetup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sheetPr codeName="Sheet5"/>
  <dimension ref="A1:N227"/>
  <sheetViews>
    <sheetView showGridLines="0" showRowColHeaders="0" topLeftCell="A109" zoomScale="75" zoomScaleNormal="85" workbookViewId="0">
      <selection activeCell="F110" sqref="F110"/>
    </sheetView>
  </sheetViews>
  <sheetFormatPr defaultColWidth="9.140625" defaultRowHeight="15" outlineLevelRow="1"/>
  <cols>
    <col min="1" max="1" width="3.42578125" style="35" customWidth="1"/>
    <col min="2" max="2" width="27.140625" style="35" customWidth="1"/>
    <col min="3" max="3" width="25" style="35" customWidth="1"/>
    <col min="4" max="4" width="16.140625" style="35" bestFit="1" customWidth="1"/>
    <col min="5" max="5" width="19.7109375" style="35" customWidth="1"/>
    <col min="6" max="6" width="20" style="35" customWidth="1"/>
    <col min="7" max="7" width="14.140625" style="35" bestFit="1" customWidth="1"/>
    <col min="8" max="8" width="36.5703125" style="35" customWidth="1"/>
    <col min="9" max="9" width="30.28515625" style="35" customWidth="1"/>
    <col min="10" max="10" width="23.28515625" style="35" customWidth="1"/>
    <col min="11" max="16384" width="9.140625" style="35"/>
  </cols>
  <sheetData>
    <row r="1" spans="1:14">
      <c r="B1" s="1188" t="s">
        <v>272</v>
      </c>
      <c r="C1" s="1189"/>
      <c r="D1" s="1189"/>
      <c r="E1" s="1189"/>
      <c r="F1" s="1189"/>
      <c r="G1" s="1189"/>
      <c r="H1" s="1189"/>
      <c r="I1" s="1189"/>
      <c r="J1" s="1190"/>
    </row>
    <row r="2" spans="1:14">
      <c r="B2" s="56"/>
      <c r="C2" s="34"/>
      <c r="D2" s="34"/>
      <c r="E2" s="34"/>
      <c r="F2" s="34"/>
      <c r="G2" s="36"/>
      <c r="H2" s="36"/>
      <c r="I2" s="36"/>
      <c r="J2" s="37"/>
    </row>
    <row r="3" spans="1:14">
      <c r="A3" s="42"/>
      <c r="B3" s="1191" t="s">
        <v>839</v>
      </c>
      <c r="C3" s="1191"/>
      <c r="D3" s="1191"/>
      <c r="E3" s="1191"/>
      <c r="F3" s="1191"/>
      <c r="G3" s="1191"/>
      <c r="H3" s="1191"/>
      <c r="I3" s="1191"/>
      <c r="J3" s="1209"/>
    </row>
    <row r="4" spans="1:14" hidden="1" outlineLevel="1">
      <c r="A4" s="42"/>
      <c r="B4" s="32"/>
      <c r="C4" s="32"/>
      <c r="D4" s="32"/>
      <c r="E4" s="38"/>
      <c r="F4" s="38"/>
      <c r="G4" s="39"/>
      <c r="H4" s="39"/>
      <c r="I4" s="33"/>
      <c r="J4" s="40"/>
      <c r="K4" s="53"/>
    </row>
    <row r="5" spans="1:14" hidden="1" outlineLevel="1">
      <c r="A5" s="42"/>
      <c r="B5" s="309" t="s">
        <v>27</v>
      </c>
      <c r="C5" s="204" t="s">
        <v>116</v>
      </c>
      <c r="D5" s="204" t="s">
        <v>448</v>
      </c>
      <c r="E5" s="39"/>
      <c r="F5" s="39"/>
      <c r="G5" s="39"/>
      <c r="H5" s="204" t="s">
        <v>842</v>
      </c>
      <c r="I5" s="204" t="s">
        <v>249</v>
      </c>
      <c r="J5" s="212"/>
      <c r="K5" s="53"/>
    </row>
    <row r="6" spans="1:14" hidden="1" outlineLevel="1">
      <c r="A6" s="42"/>
      <c r="B6" s="45">
        <f>IF(B123="DB-x",1,B123)</f>
        <v>1</v>
      </c>
      <c r="C6" s="263">
        <f>IF(B123="--","",ROUNDUP(Table30[[#This Row],[DB Number]]/NumDBPerVol,0))</f>
        <v>1</v>
      </c>
      <c r="D6" s="263">
        <f t="shared" ref="D6:D14" si="0">IF(H123="--","",ROUNDUP(VALUE(IF(LEFT(RIGHT(H123,2),1)="B",RIGHT(H123,1),RIGHT(H123,2)))/NumDBPerVol,0))</f>
        <v>1</v>
      </c>
      <c r="E6" s="39"/>
      <c r="F6" s="39"/>
      <c r="G6" s="39"/>
      <c r="H6" s="59" t="s">
        <v>843</v>
      </c>
      <c r="I6" s="287" t="str">
        <f>IF(BackupMethod="Hardware VSS Backup/Restore",1,IF(AND(HAOption="Yes",NumDBCopies&gt;=2,DBLogIsolation="No",OR(JBODEvaluation="No",AND(JBODEvaluation="Yes",calcMultipleDBVolume="No"))),1,IF(AND(HAOption="Yes",NumDBCopies&gt;=2,DBLogIsolation="No",JBODEvaluation="Yes",calcMultipleDBVolume="Yes"),"MultDBs",VLOOKUP(BackupFreq,TblBackupFreq,2,FALSE))))</f>
        <v>MultDBs</v>
      </c>
      <c r="J6" s="42"/>
      <c r="K6" s="53"/>
    </row>
    <row r="7" spans="1:14" hidden="1" outlineLevel="1">
      <c r="A7" s="42"/>
      <c r="B7" s="45">
        <f t="shared" ref="B7:B38" si="1">IF(B124&lt;&gt;"--",IF(B124="DB-x",B6+1,B124),"")</f>
        <v>2</v>
      </c>
      <c r="C7" s="263">
        <f>IF(B124="--","",ROUNDUP(Table30[[#This Row],[DB Number]]/NumDBPerVol,0))</f>
        <v>1</v>
      </c>
      <c r="D7" s="263">
        <f t="shared" si="0"/>
        <v>2</v>
      </c>
      <c r="E7" s="39"/>
      <c r="F7" s="39"/>
      <c r="G7" s="39"/>
      <c r="H7" s="59" t="s">
        <v>844</v>
      </c>
      <c r="I7" s="59">
        <f>IF(VolDesign="1/7",ROUND(TotNumDBCopiesServer/NumDBVol,0),RecDBperVolume)</f>
        <v>4</v>
      </c>
      <c r="J7" s="42"/>
      <c r="K7" s="53"/>
    </row>
    <row r="8" spans="1:14" hidden="1" outlineLevel="1">
      <c r="A8" s="42"/>
      <c r="B8" s="45">
        <f t="shared" si="1"/>
        <v>3</v>
      </c>
      <c r="C8" s="263">
        <f>IF(B125="--","",ROUNDUP(Table30[[#This Row],[DB Number]]/NumDBPerVol,0))</f>
        <v>1</v>
      </c>
      <c r="D8" s="263">
        <f t="shared" si="0"/>
        <v>3</v>
      </c>
      <c r="E8" s="39"/>
      <c r="F8" s="39"/>
      <c r="G8" s="39"/>
      <c r="H8" s="59" t="s">
        <v>845</v>
      </c>
      <c r="I8" s="59">
        <f>MIN(IF(VolDesign="1/7",VLOOKUP(TotNumDBCopiesServer,tblVolBackupSet,2,TRUE),IF(VolDesign="MultDBs",TotNumDBCopiesServer/RecDBperVolume,1)),IF(calcDiskLimitOverride="No",NumDisksPerServer,99999))</f>
        <v>7</v>
      </c>
      <c r="J8" s="42"/>
      <c r="K8" s="53"/>
      <c r="L8" s="35">
        <f>IF(VolDesign="1/7",VLOOKUP(TotNumDBCopiesServer,tblVolBackupSet,2,TRUE),IF(VolDesign="MultDBs",TotNumDBCopiesServer/RecDBperVolume,1))</f>
        <v>7</v>
      </c>
      <c r="N8" s="35">
        <f>IF(calcDiskLimitOverride="Yes",IF(VolDesign="1/7",VLOOKUP(TotNumDBCopiesServer,tblVolBackupSet,2,TRUE),IF(VolDesign="MultDBs",TotNumDBCopiesServer/RecDBperVolume,1)),NumDisksPerServer)</f>
        <v>7</v>
      </c>
    </row>
    <row r="9" spans="1:14" hidden="1" outlineLevel="1">
      <c r="A9" s="42"/>
      <c r="B9" s="45">
        <f t="shared" si="1"/>
        <v>4</v>
      </c>
      <c r="C9" s="263">
        <f>IF(B126="--","",ROUNDUP(Table30[[#This Row],[DB Number]]/NumDBPerVol,0))</f>
        <v>1</v>
      </c>
      <c r="D9" s="263">
        <f t="shared" si="0"/>
        <v>4</v>
      </c>
      <c r="E9" s="39"/>
      <c r="F9" s="39"/>
      <c r="G9" s="39"/>
      <c r="H9" s="59" t="s">
        <v>846</v>
      </c>
      <c r="I9" s="205">
        <f>IF(RestoreVol="Yes",((SUMIF(C$6:C$105,D6,E$123:E$222)+SUMIF(C$6:C$105,D6,F$123:F$222))*IF(calcTotNumHACopies+calcTotNumLagCopies&gt;=2,1,IF(VolDesign=1,VLOOKUP(RecNumDBs,TblNumRestoreLun,2,TRUE),1)))/(1-VolGrowth),0)</f>
        <v>542.09278078007537</v>
      </c>
      <c r="J9" s="42"/>
      <c r="K9" s="53"/>
    </row>
    <row r="10" spans="1:14" hidden="1" outlineLevel="1">
      <c r="A10" s="42"/>
      <c r="B10" s="45">
        <f t="shared" si="1"/>
        <v>5</v>
      </c>
      <c r="C10" s="263">
        <f>IF(B127="--","",ROUNDUP(Table30[[#This Row],[DB Number]]/NumDBPerVol,0))</f>
        <v>2</v>
      </c>
      <c r="D10" s="263">
        <f t="shared" si="0"/>
        <v>5</v>
      </c>
      <c r="E10" s="38"/>
      <c r="F10" s="38"/>
      <c r="G10" s="39"/>
      <c r="H10" s="58" t="s">
        <v>1290</v>
      </c>
      <c r="I10" s="58">
        <f>IF(DBLogIsolation="Yes",0,IF(calcMultipleDBVolume="Yes",AutoReseedVolumes,0))</f>
        <v>1</v>
      </c>
      <c r="J10" s="40"/>
      <c r="K10" s="53"/>
    </row>
    <row r="11" spans="1:14" hidden="1" outlineLevel="1">
      <c r="A11" s="42"/>
      <c r="B11" s="45">
        <f t="shared" si="1"/>
        <v>6</v>
      </c>
      <c r="C11" s="263">
        <f>IF(B128="--","",ROUNDUP(Table30[[#This Row],[DB Number]]/NumDBPerVol,0))</f>
        <v>2</v>
      </c>
      <c r="D11" s="263">
        <f t="shared" si="0"/>
        <v>6</v>
      </c>
      <c r="E11" s="38"/>
      <c r="F11" s="38"/>
      <c r="G11" s="39"/>
      <c r="H11" s="39"/>
      <c r="I11" s="39"/>
      <c r="J11" s="40"/>
      <c r="K11" s="53"/>
    </row>
    <row r="12" spans="1:14" hidden="1" outlineLevel="1">
      <c r="A12" s="42"/>
      <c r="B12" s="45">
        <f t="shared" si="1"/>
        <v>7</v>
      </c>
      <c r="C12" s="263">
        <f>IF(B129="--","",ROUNDUP(Table30[[#This Row],[DB Number]]/NumDBPerVol,0))</f>
        <v>2</v>
      </c>
      <c r="D12" s="263">
        <f t="shared" si="0"/>
        <v>7</v>
      </c>
      <c r="E12" s="38"/>
      <c r="F12" s="38"/>
      <c r="G12" s="39"/>
      <c r="H12" s="39"/>
      <c r="I12" s="39"/>
      <c r="J12" s="40"/>
      <c r="K12" s="53"/>
    </row>
    <row r="13" spans="1:14" hidden="1" outlineLevel="1">
      <c r="A13" s="42"/>
      <c r="B13" s="45">
        <f t="shared" si="1"/>
        <v>8</v>
      </c>
      <c r="C13" s="263">
        <f>IF(B130="--","",ROUNDUP(Table30[[#This Row],[DB Number]]/NumDBPerVol,0))</f>
        <v>2</v>
      </c>
      <c r="D13" s="263" t="str">
        <f t="shared" si="0"/>
        <v/>
      </c>
      <c r="E13" s="38"/>
      <c r="F13" s="38"/>
      <c r="G13" s="39"/>
      <c r="H13" s="39"/>
      <c r="I13" s="33"/>
      <c r="J13" s="40"/>
      <c r="K13" s="53"/>
    </row>
    <row r="14" spans="1:14" hidden="1" outlineLevel="1">
      <c r="A14" s="42"/>
      <c r="B14" s="45">
        <f t="shared" si="1"/>
        <v>9</v>
      </c>
      <c r="C14" s="263">
        <f>IF(B131="--","",ROUNDUP(Table30[[#This Row],[DB Number]]/NumDBPerVol,0))</f>
        <v>3</v>
      </c>
      <c r="D14" s="263" t="str">
        <f t="shared" si="0"/>
        <v/>
      </c>
      <c r="E14" s="38"/>
      <c r="F14" s="38"/>
      <c r="G14" s="39"/>
      <c r="H14" s="39"/>
      <c r="I14" s="33"/>
      <c r="J14" s="40"/>
      <c r="K14" s="53"/>
    </row>
    <row r="15" spans="1:14" hidden="1" outlineLevel="1">
      <c r="A15" s="42"/>
      <c r="B15" s="45">
        <f t="shared" si="1"/>
        <v>10</v>
      </c>
      <c r="C15" s="263">
        <f>IF(B132="--","",ROUNDUP(Table30[[#This Row],[DB Number]]/NumDBPerVol,0))</f>
        <v>3</v>
      </c>
      <c r="D15" s="263" t="str">
        <f t="shared" ref="D15:D46" si="2">IF(H132="--","",ROUNDUP(VALUE(IF(LEFT(RIGHT(H132,2),1)="B",RIGHT(H132,1),IF(LEN(H132)&gt;=10,RIGHT(H132,3),RIGHT(H132,2))))/NumDBPerVol,0))</f>
        <v/>
      </c>
      <c r="E15" s="38"/>
      <c r="F15" s="38"/>
      <c r="G15" s="39"/>
      <c r="H15" s="39"/>
      <c r="I15" s="33"/>
      <c r="J15" s="40"/>
      <c r="K15" s="53"/>
    </row>
    <row r="16" spans="1:14" hidden="1" outlineLevel="1">
      <c r="A16" s="42"/>
      <c r="B16" s="45">
        <f t="shared" si="1"/>
        <v>11</v>
      </c>
      <c r="C16" s="263">
        <f>IF(B133="--","",ROUNDUP(Table30[[#This Row],[DB Number]]/NumDBPerVol,0))</f>
        <v>3</v>
      </c>
      <c r="D16" s="263" t="str">
        <f t="shared" si="2"/>
        <v/>
      </c>
      <c r="E16" s="38"/>
      <c r="F16" s="38"/>
      <c r="G16" s="39"/>
      <c r="J16" s="40"/>
      <c r="K16" s="53"/>
    </row>
    <row r="17" spans="1:11" hidden="1" outlineLevel="1">
      <c r="A17" s="42"/>
      <c r="B17" s="45">
        <f t="shared" si="1"/>
        <v>12</v>
      </c>
      <c r="C17" s="263">
        <f>IF(B134="--","",ROUNDUP(Table30[[#This Row],[DB Number]]/NumDBPerVol,0))</f>
        <v>3</v>
      </c>
      <c r="D17" s="263" t="str">
        <f t="shared" si="2"/>
        <v/>
      </c>
      <c r="E17" s="38"/>
      <c r="F17" s="38"/>
      <c r="G17" s="39"/>
      <c r="H17" s="851"/>
      <c r="I17" s="33"/>
      <c r="J17" s="40"/>
      <c r="K17" s="53"/>
    </row>
    <row r="18" spans="1:11" hidden="1" outlineLevel="1">
      <c r="A18" s="42"/>
      <c r="B18" s="45">
        <f t="shared" si="1"/>
        <v>13</v>
      </c>
      <c r="C18" s="263">
        <f>IF(B135="--","",ROUNDUP(Table30[[#This Row],[DB Number]]/NumDBPerVol,0))</f>
        <v>4</v>
      </c>
      <c r="D18" s="263" t="str">
        <f t="shared" si="2"/>
        <v/>
      </c>
      <c r="E18" s="38"/>
      <c r="F18" s="38"/>
      <c r="G18" s="39"/>
      <c r="H18" s="36"/>
      <c r="I18" s="34"/>
      <c r="J18" s="37"/>
      <c r="K18" s="53"/>
    </row>
    <row r="19" spans="1:11" hidden="1" outlineLevel="1">
      <c r="A19" s="42"/>
      <c r="B19" s="45">
        <f t="shared" si="1"/>
        <v>14</v>
      </c>
      <c r="C19" s="263">
        <f>IF(B136="--","",ROUNDUP(Table30[[#This Row],[DB Number]]/NumDBPerVol,0))</f>
        <v>4</v>
      </c>
      <c r="D19" s="263" t="str">
        <f t="shared" si="2"/>
        <v/>
      </c>
      <c r="E19" s="38"/>
      <c r="F19" s="38"/>
      <c r="G19" s="39"/>
      <c r="H19" s="36"/>
      <c r="I19" s="34"/>
      <c r="J19" s="37"/>
      <c r="K19" s="53"/>
    </row>
    <row r="20" spans="1:11" hidden="1" outlineLevel="1">
      <c r="A20" s="42"/>
      <c r="B20" s="45">
        <f t="shared" si="1"/>
        <v>15</v>
      </c>
      <c r="C20" s="263">
        <f>IF(B137="--","",ROUNDUP(Table30[[#This Row],[DB Number]]/NumDBPerVol,0))</f>
        <v>4</v>
      </c>
      <c r="D20" s="263" t="str">
        <f t="shared" si="2"/>
        <v/>
      </c>
      <c r="E20" s="38"/>
      <c r="F20" s="38"/>
      <c r="G20" s="39"/>
      <c r="H20" s="381"/>
      <c r="I20" s="34"/>
      <c r="J20" s="37"/>
      <c r="K20" s="53"/>
    </row>
    <row r="21" spans="1:11" hidden="1" outlineLevel="1">
      <c r="A21" s="42"/>
      <c r="B21" s="45">
        <f t="shared" si="1"/>
        <v>16</v>
      </c>
      <c r="C21" s="263">
        <f>IF(B138="--","",ROUNDUP(Table30[[#This Row],[DB Number]]/NumDBPerVol,0))</f>
        <v>4</v>
      </c>
      <c r="D21" s="263" t="str">
        <f t="shared" si="2"/>
        <v/>
      </c>
      <c r="E21" s="38"/>
      <c r="F21" s="38"/>
      <c r="G21" s="39"/>
      <c r="H21" s="381"/>
      <c r="I21" s="34"/>
      <c r="J21" s="37"/>
      <c r="K21" s="53"/>
    </row>
    <row r="22" spans="1:11" hidden="1" outlineLevel="1">
      <c r="A22" s="42"/>
      <c r="B22" s="45">
        <f t="shared" si="1"/>
        <v>17</v>
      </c>
      <c r="C22" s="263">
        <f>IF(B139="--","",ROUNDUP(Table30[[#This Row],[DB Number]]/NumDBPerVol,0))</f>
        <v>5</v>
      </c>
      <c r="D22" s="263" t="str">
        <f t="shared" si="2"/>
        <v/>
      </c>
      <c r="E22" s="38"/>
      <c r="F22" s="38"/>
      <c r="G22" s="39"/>
      <c r="H22" s="381"/>
      <c r="I22" s="34"/>
      <c r="J22" s="37"/>
      <c r="K22" s="53"/>
    </row>
    <row r="23" spans="1:11" hidden="1" outlineLevel="1">
      <c r="A23" s="42"/>
      <c r="B23" s="45">
        <f t="shared" si="1"/>
        <v>18</v>
      </c>
      <c r="C23" s="263">
        <f>IF(B140="--","",ROUNDUP(Table30[[#This Row],[DB Number]]/NumDBPerVol,0))</f>
        <v>5</v>
      </c>
      <c r="D23" s="263" t="str">
        <f t="shared" si="2"/>
        <v/>
      </c>
      <c r="E23" s="38"/>
      <c r="F23" s="38"/>
      <c r="G23" s="39"/>
      <c r="H23" s="381"/>
      <c r="I23" s="34"/>
      <c r="J23" s="37"/>
      <c r="K23" s="53"/>
    </row>
    <row r="24" spans="1:11" hidden="1" outlineLevel="1">
      <c r="A24" s="42"/>
      <c r="B24" s="45">
        <f t="shared" si="1"/>
        <v>19</v>
      </c>
      <c r="C24" s="263">
        <f>IF(B141="--","",ROUNDUP(Table30[[#This Row],[DB Number]]/NumDBPerVol,0))</f>
        <v>5</v>
      </c>
      <c r="D24" s="263" t="str">
        <f t="shared" si="2"/>
        <v/>
      </c>
      <c r="E24" s="38"/>
      <c r="F24" s="38"/>
      <c r="G24" s="39"/>
      <c r="H24" s="381"/>
      <c r="I24" s="34"/>
      <c r="J24" s="37"/>
      <c r="K24" s="53"/>
    </row>
    <row r="25" spans="1:11" hidden="1" outlineLevel="1">
      <c r="A25" s="42"/>
      <c r="B25" s="45">
        <f t="shared" si="1"/>
        <v>20</v>
      </c>
      <c r="C25" s="263">
        <f>IF(B142="--","",ROUNDUP(Table30[[#This Row],[DB Number]]/NumDBPerVol,0))</f>
        <v>5</v>
      </c>
      <c r="D25" s="263" t="str">
        <f t="shared" si="2"/>
        <v/>
      </c>
      <c r="E25" s="38"/>
      <c r="F25" s="38"/>
      <c r="G25" s="39"/>
      <c r="H25" s="381"/>
      <c r="I25" s="34"/>
      <c r="J25" s="37"/>
      <c r="K25" s="53"/>
    </row>
    <row r="26" spans="1:11" hidden="1" outlineLevel="1">
      <c r="A26" s="42"/>
      <c r="B26" s="45">
        <f t="shared" si="1"/>
        <v>21</v>
      </c>
      <c r="C26" s="263">
        <f>IF(B143="--","",ROUNDUP(Table30[[#This Row],[DB Number]]/NumDBPerVol,0))</f>
        <v>6</v>
      </c>
      <c r="D26" s="263" t="str">
        <f t="shared" si="2"/>
        <v/>
      </c>
      <c r="E26" s="38"/>
      <c r="F26" s="38"/>
      <c r="G26" s="39"/>
      <c r="H26" s="36"/>
      <c r="I26" s="34"/>
      <c r="J26" s="37"/>
      <c r="K26" s="53"/>
    </row>
    <row r="27" spans="1:11" hidden="1" outlineLevel="1">
      <c r="A27" s="42"/>
      <c r="B27" s="45">
        <f t="shared" si="1"/>
        <v>22</v>
      </c>
      <c r="C27" s="263">
        <f>IF(B144="--","",ROUNDUP(Table30[[#This Row],[DB Number]]/NumDBPerVol,0))</f>
        <v>6</v>
      </c>
      <c r="D27" s="263" t="str">
        <f t="shared" si="2"/>
        <v/>
      </c>
      <c r="E27" s="38"/>
      <c r="F27" s="38"/>
      <c r="G27" s="39"/>
      <c r="H27" s="36"/>
      <c r="I27" s="34"/>
      <c r="J27" s="37"/>
      <c r="K27" s="53"/>
    </row>
    <row r="28" spans="1:11" hidden="1" outlineLevel="1">
      <c r="A28" s="42"/>
      <c r="B28" s="45">
        <f t="shared" si="1"/>
        <v>23</v>
      </c>
      <c r="C28" s="263">
        <f>IF(B145="--","",ROUNDUP(Table30[[#This Row],[DB Number]]/NumDBPerVol,0))</f>
        <v>6</v>
      </c>
      <c r="D28" s="263" t="str">
        <f t="shared" si="2"/>
        <v/>
      </c>
      <c r="E28" s="38"/>
      <c r="F28" s="38"/>
      <c r="G28" s="39"/>
      <c r="H28" s="36"/>
      <c r="I28" s="34"/>
      <c r="J28" s="37"/>
      <c r="K28" s="53"/>
    </row>
    <row r="29" spans="1:11" hidden="1" outlineLevel="1">
      <c r="A29" s="42"/>
      <c r="B29" s="45">
        <f t="shared" si="1"/>
        <v>24</v>
      </c>
      <c r="C29" s="263">
        <f>IF(B146="--","",ROUNDUP(Table30[[#This Row],[DB Number]]/NumDBPerVol,0))</f>
        <v>6</v>
      </c>
      <c r="D29" s="263" t="str">
        <f t="shared" si="2"/>
        <v/>
      </c>
      <c r="E29" s="38"/>
      <c r="F29" s="38"/>
      <c r="G29" s="39"/>
      <c r="H29" s="36"/>
      <c r="I29" s="34"/>
      <c r="J29" s="37"/>
      <c r="K29" s="53"/>
    </row>
    <row r="30" spans="1:11" hidden="1" outlineLevel="1">
      <c r="A30" s="42"/>
      <c r="B30" s="45">
        <f t="shared" si="1"/>
        <v>25</v>
      </c>
      <c r="C30" s="263">
        <f>IF(B147="--","",ROUNDUP(Table30[[#This Row],[DB Number]]/NumDBPerVol,0))</f>
        <v>7</v>
      </c>
      <c r="D30" s="263" t="str">
        <f t="shared" si="2"/>
        <v/>
      </c>
      <c r="E30" s="38"/>
      <c r="F30" s="38"/>
      <c r="G30" s="39"/>
      <c r="H30" s="36"/>
      <c r="I30" s="34"/>
      <c r="J30" s="37"/>
      <c r="K30" s="53"/>
    </row>
    <row r="31" spans="1:11" hidden="1" outlineLevel="1">
      <c r="A31" s="42"/>
      <c r="B31" s="45">
        <f t="shared" si="1"/>
        <v>26</v>
      </c>
      <c r="C31" s="263">
        <f>IF(B148="--","",ROUNDUP(Table30[[#This Row],[DB Number]]/NumDBPerVol,0))</f>
        <v>7</v>
      </c>
      <c r="D31" s="263" t="str">
        <f t="shared" si="2"/>
        <v/>
      </c>
      <c r="E31" s="38"/>
      <c r="F31" s="38"/>
      <c r="G31" s="39"/>
      <c r="H31" s="36"/>
      <c r="I31" s="34"/>
      <c r="J31" s="37"/>
      <c r="K31" s="53"/>
    </row>
    <row r="32" spans="1:11" hidden="1" outlineLevel="1">
      <c r="A32" s="42"/>
      <c r="B32" s="45">
        <f t="shared" si="1"/>
        <v>27</v>
      </c>
      <c r="C32" s="263">
        <f>IF(B149="--","",ROUNDUP(Table30[[#This Row],[DB Number]]/NumDBPerVol,0))</f>
        <v>7</v>
      </c>
      <c r="D32" s="263" t="str">
        <f t="shared" si="2"/>
        <v/>
      </c>
      <c r="E32" s="38"/>
      <c r="F32" s="38"/>
      <c r="G32" s="39"/>
      <c r="H32" s="36"/>
      <c r="I32" s="34"/>
      <c r="J32" s="37"/>
      <c r="K32" s="53"/>
    </row>
    <row r="33" spans="1:11" hidden="1" outlineLevel="1">
      <c r="A33" s="42"/>
      <c r="B33" s="45">
        <f t="shared" si="1"/>
        <v>28</v>
      </c>
      <c r="C33" s="263">
        <f>IF(B150="--","",ROUNDUP(Table30[[#This Row],[DB Number]]/NumDBPerVol,0))</f>
        <v>7</v>
      </c>
      <c r="D33" s="263" t="str">
        <f t="shared" si="2"/>
        <v/>
      </c>
      <c r="E33" s="38"/>
      <c r="F33" s="38"/>
      <c r="G33" s="39"/>
      <c r="H33" s="36"/>
      <c r="I33" s="34"/>
      <c r="J33" s="37"/>
      <c r="K33" s="53"/>
    </row>
    <row r="34" spans="1:11" hidden="1" outlineLevel="1">
      <c r="A34" s="42"/>
      <c r="B34" s="45" t="str">
        <f t="shared" si="1"/>
        <v/>
      </c>
      <c r="C34" s="263" t="str">
        <f>IF(B151="--","",ROUNDUP(Table30[[#This Row],[DB Number]]/NumDBPerVol,0))</f>
        <v/>
      </c>
      <c r="D34" s="263" t="str">
        <f t="shared" si="2"/>
        <v/>
      </c>
      <c r="E34" s="38"/>
      <c r="F34" s="38"/>
      <c r="G34" s="39"/>
      <c r="H34" s="36"/>
      <c r="I34" s="34"/>
      <c r="J34" s="37"/>
      <c r="K34" s="53"/>
    </row>
    <row r="35" spans="1:11" hidden="1" outlineLevel="1">
      <c r="A35" s="42"/>
      <c r="B35" s="45" t="str">
        <f t="shared" si="1"/>
        <v/>
      </c>
      <c r="C35" s="263" t="str">
        <f>IF(B152="--","",ROUNDUP(Table30[[#This Row],[DB Number]]/NumDBPerVol,0))</f>
        <v/>
      </c>
      <c r="D35" s="263" t="str">
        <f t="shared" si="2"/>
        <v/>
      </c>
      <c r="E35" s="38"/>
      <c r="F35" s="38"/>
      <c r="G35" s="39"/>
      <c r="H35" s="36"/>
      <c r="I35" s="34"/>
      <c r="J35" s="37"/>
      <c r="K35" s="53"/>
    </row>
    <row r="36" spans="1:11" hidden="1" outlineLevel="1">
      <c r="A36" s="42"/>
      <c r="B36" s="45" t="str">
        <f t="shared" si="1"/>
        <v/>
      </c>
      <c r="C36" s="263" t="str">
        <f>IF(B153="--","",ROUNDUP(Table30[[#This Row],[DB Number]]/NumDBPerVol,0))</f>
        <v/>
      </c>
      <c r="D36" s="263" t="str">
        <f t="shared" si="2"/>
        <v/>
      </c>
      <c r="E36" s="38"/>
      <c r="F36" s="38"/>
      <c r="G36" s="39"/>
      <c r="H36" s="36"/>
      <c r="I36" s="34"/>
      <c r="J36" s="37"/>
      <c r="K36" s="53"/>
    </row>
    <row r="37" spans="1:11" hidden="1" outlineLevel="1">
      <c r="A37" s="42"/>
      <c r="B37" s="45" t="str">
        <f t="shared" si="1"/>
        <v/>
      </c>
      <c r="C37" s="263" t="str">
        <f>IF(B154="--","",ROUNDUP(Table30[[#This Row],[DB Number]]/NumDBPerVol,0))</f>
        <v/>
      </c>
      <c r="D37" s="263" t="str">
        <f t="shared" si="2"/>
        <v/>
      </c>
      <c r="E37" s="38"/>
      <c r="F37" s="38"/>
      <c r="G37" s="39"/>
      <c r="H37" s="36"/>
      <c r="I37" s="34"/>
      <c r="J37" s="37"/>
      <c r="K37" s="53"/>
    </row>
    <row r="38" spans="1:11" hidden="1" outlineLevel="1">
      <c r="A38" s="42"/>
      <c r="B38" s="45" t="str">
        <f t="shared" si="1"/>
        <v/>
      </c>
      <c r="C38" s="263" t="str">
        <f>IF(B155="--","",ROUNDUP(Table30[[#This Row],[DB Number]]/NumDBPerVol,0))</f>
        <v/>
      </c>
      <c r="D38" s="263" t="str">
        <f t="shared" si="2"/>
        <v/>
      </c>
      <c r="E38" s="38"/>
      <c r="F38" s="38"/>
      <c r="G38" s="39"/>
      <c r="H38" s="36"/>
      <c r="I38" s="34"/>
      <c r="J38" s="37"/>
      <c r="K38" s="53"/>
    </row>
    <row r="39" spans="1:11" hidden="1" outlineLevel="1">
      <c r="A39" s="42"/>
      <c r="B39" s="45" t="str">
        <f t="shared" ref="B39:B70" si="3">IF(B156&lt;&gt;"--",IF(B156="DB-x",B38+1,B156),"")</f>
        <v/>
      </c>
      <c r="C39" s="263" t="str">
        <f>IF(B156="--","",ROUNDUP(Table30[[#This Row],[DB Number]]/NumDBPerVol,0))</f>
        <v/>
      </c>
      <c r="D39" s="263" t="str">
        <f t="shared" si="2"/>
        <v/>
      </c>
      <c r="E39" s="38"/>
      <c r="F39" s="38"/>
      <c r="G39" s="39"/>
      <c r="H39" s="36"/>
      <c r="I39" s="34"/>
      <c r="J39" s="37"/>
      <c r="K39" s="53"/>
    </row>
    <row r="40" spans="1:11" hidden="1" outlineLevel="1">
      <c r="A40" s="42"/>
      <c r="B40" s="45" t="str">
        <f t="shared" si="3"/>
        <v/>
      </c>
      <c r="C40" s="263" t="str">
        <f>IF(B157="--","",ROUNDUP(Table30[[#This Row],[DB Number]]/NumDBPerVol,0))</f>
        <v/>
      </c>
      <c r="D40" s="263" t="str">
        <f t="shared" si="2"/>
        <v/>
      </c>
      <c r="E40" s="38"/>
      <c r="F40" s="38"/>
      <c r="G40" s="39"/>
      <c r="H40" s="36"/>
      <c r="I40" s="34"/>
      <c r="J40" s="37"/>
      <c r="K40" s="53"/>
    </row>
    <row r="41" spans="1:11" hidden="1" outlineLevel="1">
      <c r="A41" s="42"/>
      <c r="B41" s="45" t="str">
        <f t="shared" si="3"/>
        <v/>
      </c>
      <c r="C41" s="263" t="str">
        <f>IF(B158="--","",ROUNDUP(Table30[[#This Row],[DB Number]]/NumDBPerVol,0))</f>
        <v/>
      </c>
      <c r="D41" s="263" t="str">
        <f t="shared" si="2"/>
        <v/>
      </c>
      <c r="E41" s="38"/>
      <c r="F41" s="38"/>
      <c r="G41" s="39"/>
      <c r="H41" s="36"/>
      <c r="I41" s="34"/>
      <c r="J41" s="37"/>
      <c r="K41" s="53"/>
    </row>
    <row r="42" spans="1:11" hidden="1" outlineLevel="1">
      <c r="A42" s="42"/>
      <c r="B42" s="45" t="str">
        <f t="shared" si="3"/>
        <v/>
      </c>
      <c r="C42" s="263" t="str">
        <f>IF(B159="--","",ROUNDUP(Table30[[#This Row],[DB Number]]/NumDBPerVol,0))</f>
        <v/>
      </c>
      <c r="D42" s="263" t="str">
        <f t="shared" si="2"/>
        <v/>
      </c>
      <c r="E42" s="38"/>
      <c r="F42" s="38"/>
      <c r="G42" s="39"/>
      <c r="H42" s="36"/>
      <c r="I42" s="34"/>
      <c r="J42" s="37"/>
      <c r="K42" s="53"/>
    </row>
    <row r="43" spans="1:11" hidden="1" outlineLevel="1">
      <c r="A43" s="42"/>
      <c r="B43" s="45" t="str">
        <f t="shared" si="3"/>
        <v/>
      </c>
      <c r="C43" s="263" t="str">
        <f>IF(B160="--","",ROUNDUP(Table30[[#This Row],[DB Number]]/NumDBPerVol,0))</f>
        <v/>
      </c>
      <c r="D43" s="263" t="str">
        <f t="shared" si="2"/>
        <v/>
      </c>
      <c r="E43" s="38"/>
      <c r="F43" s="38"/>
      <c r="G43" s="39"/>
      <c r="H43" s="36"/>
      <c r="I43" s="34"/>
      <c r="J43" s="37"/>
      <c r="K43" s="53"/>
    </row>
    <row r="44" spans="1:11" hidden="1" outlineLevel="1">
      <c r="A44" s="42"/>
      <c r="B44" s="45" t="str">
        <f t="shared" si="3"/>
        <v/>
      </c>
      <c r="C44" s="263" t="str">
        <f>IF(B161="--","",ROUNDUP(Table30[[#This Row],[DB Number]]/NumDBPerVol,0))</f>
        <v/>
      </c>
      <c r="D44" s="263" t="str">
        <f t="shared" si="2"/>
        <v/>
      </c>
      <c r="E44" s="38"/>
      <c r="F44" s="38"/>
      <c r="G44" s="39"/>
      <c r="H44" s="36"/>
      <c r="I44" s="34"/>
      <c r="J44" s="37"/>
      <c r="K44" s="53"/>
    </row>
    <row r="45" spans="1:11" hidden="1" outlineLevel="1">
      <c r="A45" s="42"/>
      <c r="B45" s="45" t="str">
        <f t="shared" si="3"/>
        <v/>
      </c>
      <c r="C45" s="263" t="str">
        <f>IF(B162="--","",ROUNDUP(Table30[[#This Row],[DB Number]]/NumDBPerVol,0))</f>
        <v/>
      </c>
      <c r="D45" s="263" t="str">
        <f t="shared" si="2"/>
        <v/>
      </c>
      <c r="E45" s="38"/>
      <c r="F45" s="38"/>
      <c r="G45" s="39"/>
      <c r="H45" s="36"/>
      <c r="I45" s="34"/>
      <c r="J45" s="37"/>
      <c r="K45" s="53"/>
    </row>
    <row r="46" spans="1:11" hidden="1" outlineLevel="1">
      <c r="A46" s="42"/>
      <c r="B46" s="45" t="str">
        <f t="shared" si="3"/>
        <v/>
      </c>
      <c r="C46" s="263" t="str">
        <f>IF(B163="--","",ROUNDUP(Table30[[#This Row],[DB Number]]/NumDBPerVol,0))</f>
        <v/>
      </c>
      <c r="D46" s="263" t="str">
        <f t="shared" si="2"/>
        <v/>
      </c>
      <c r="E46" s="38"/>
      <c r="F46" s="38"/>
      <c r="G46" s="39"/>
      <c r="H46" s="36"/>
      <c r="I46" s="34"/>
      <c r="J46" s="37"/>
      <c r="K46" s="53"/>
    </row>
    <row r="47" spans="1:11" hidden="1" outlineLevel="1">
      <c r="A47" s="42"/>
      <c r="B47" s="45" t="str">
        <f t="shared" si="3"/>
        <v/>
      </c>
      <c r="C47" s="263" t="str">
        <f>IF(B164="--","",ROUNDUP(Table30[[#This Row],[DB Number]]/NumDBPerVol,0))</f>
        <v/>
      </c>
      <c r="D47" s="263" t="str">
        <f t="shared" ref="D47:D78" si="4">IF(H164="--","",ROUNDUP(VALUE(IF(LEFT(RIGHT(H164,2),1)="B",RIGHT(H164,1),IF(LEN(H164)&gt;=10,RIGHT(H164,3),RIGHT(H164,2))))/NumDBPerVol,0))</f>
        <v/>
      </c>
      <c r="E47" s="38"/>
      <c r="F47" s="38"/>
      <c r="G47" s="39"/>
      <c r="H47" s="36"/>
      <c r="I47" s="34"/>
      <c r="J47" s="37"/>
      <c r="K47" s="53"/>
    </row>
    <row r="48" spans="1:11" hidden="1" outlineLevel="1">
      <c r="A48" s="42"/>
      <c r="B48" s="45" t="str">
        <f t="shared" si="3"/>
        <v/>
      </c>
      <c r="C48" s="263" t="str">
        <f>IF(B165="--","",ROUNDUP(Table30[[#This Row],[DB Number]]/NumDBPerVol,0))</f>
        <v/>
      </c>
      <c r="D48" s="263" t="str">
        <f t="shared" si="4"/>
        <v/>
      </c>
      <c r="E48" s="38"/>
      <c r="F48" s="38"/>
      <c r="G48" s="39"/>
      <c r="H48" s="36"/>
      <c r="I48" s="34"/>
      <c r="J48" s="37"/>
      <c r="K48" s="53"/>
    </row>
    <row r="49" spans="1:11" hidden="1" outlineLevel="1">
      <c r="A49" s="42"/>
      <c r="B49" s="45" t="str">
        <f t="shared" si="3"/>
        <v/>
      </c>
      <c r="C49" s="263" t="str">
        <f>IF(B166="--","",ROUNDUP(Table30[[#This Row],[DB Number]]/NumDBPerVol,0))</f>
        <v/>
      </c>
      <c r="D49" s="263" t="str">
        <f t="shared" si="4"/>
        <v/>
      </c>
      <c r="E49" s="38"/>
      <c r="F49" s="38"/>
      <c r="G49" s="39"/>
      <c r="H49" s="36"/>
      <c r="I49" s="34"/>
      <c r="J49" s="37"/>
      <c r="K49" s="53"/>
    </row>
    <row r="50" spans="1:11" hidden="1" outlineLevel="1">
      <c r="A50" s="42"/>
      <c r="B50" s="45" t="str">
        <f t="shared" si="3"/>
        <v/>
      </c>
      <c r="C50" s="263" t="str">
        <f>IF(B167="--","",ROUNDUP(Table30[[#This Row],[DB Number]]/NumDBPerVol,0))</f>
        <v/>
      </c>
      <c r="D50" s="263" t="str">
        <f t="shared" si="4"/>
        <v/>
      </c>
      <c r="E50" s="38"/>
      <c r="F50" s="38"/>
      <c r="G50" s="39"/>
      <c r="H50" s="36"/>
      <c r="I50" s="34"/>
      <c r="J50" s="37"/>
      <c r="K50" s="53"/>
    </row>
    <row r="51" spans="1:11" hidden="1" outlineLevel="1">
      <c r="A51" s="42"/>
      <c r="B51" s="45" t="str">
        <f t="shared" si="3"/>
        <v/>
      </c>
      <c r="C51" s="263" t="str">
        <f>IF(B168="--","",ROUNDUP(Table30[[#This Row],[DB Number]]/NumDBPerVol,0))</f>
        <v/>
      </c>
      <c r="D51" s="263" t="str">
        <f t="shared" si="4"/>
        <v/>
      </c>
      <c r="E51" s="38"/>
      <c r="F51" s="38"/>
      <c r="G51" s="39"/>
      <c r="H51" s="36"/>
      <c r="I51" s="34"/>
      <c r="J51" s="37"/>
      <c r="K51" s="53"/>
    </row>
    <row r="52" spans="1:11" hidden="1" outlineLevel="1">
      <c r="A52" s="42"/>
      <c r="B52" s="45" t="str">
        <f t="shared" si="3"/>
        <v/>
      </c>
      <c r="C52" s="263" t="str">
        <f>IF(B169="--","",ROUNDUP(Table30[[#This Row],[DB Number]]/NumDBPerVol,0))</f>
        <v/>
      </c>
      <c r="D52" s="263" t="str">
        <f t="shared" si="4"/>
        <v/>
      </c>
      <c r="E52" s="38"/>
      <c r="F52" s="38"/>
      <c r="G52" s="39"/>
      <c r="H52" s="36"/>
      <c r="I52" s="34"/>
      <c r="J52" s="37"/>
      <c r="K52" s="53"/>
    </row>
    <row r="53" spans="1:11" hidden="1" outlineLevel="1">
      <c r="A53" s="42"/>
      <c r="B53" s="45" t="str">
        <f t="shared" si="3"/>
        <v/>
      </c>
      <c r="C53" s="263" t="str">
        <f>IF(B170="--","",ROUNDUP(Table30[[#This Row],[DB Number]]/NumDBPerVol,0))</f>
        <v/>
      </c>
      <c r="D53" s="263" t="str">
        <f t="shared" si="4"/>
        <v/>
      </c>
      <c r="E53" s="38"/>
      <c r="F53" s="38"/>
      <c r="G53" s="39"/>
      <c r="H53" s="36"/>
      <c r="I53" s="34"/>
      <c r="J53" s="37"/>
      <c r="K53" s="53"/>
    </row>
    <row r="54" spans="1:11" hidden="1" outlineLevel="1">
      <c r="A54" s="42"/>
      <c r="B54" s="45" t="str">
        <f t="shared" si="3"/>
        <v/>
      </c>
      <c r="C54" s="263" t="str">
        <f>IF(B171="--","",ROUNDUP(Table30[[#This Row],[DB Number]]/NumDBPerVol,0))</f>
        <v/>
      </c>
      <c r="D54" s="263" t="str">
        <f t="shared" si="4"/>
        <v/>
      </c>
      <c r="E54" s="38"/>
      <c r="F54" s="38"/>
      <c r="G54" s="39"/>
      <c r="H54" s="36"/>
      <c r="I54" s="34"/>
      <c r="J54" s="37"/>
      <c r="K54" s="53"/>
    </row>
    <row r="55" spans="1:11" hidden="1" outlineLevel="1">
      <c r="A55" s="42"/>
      <c r="B55" s="45" t="str">
        <f t="shared" si="3"/>
        <v/>
      </c>
      <c r="C55" s="263" t="str">
        <f>IF(B172="--","",ROUNDUP(Table30[[#This Row],[DB Number]]/NumDBPerVol,0))</f>
        <v/>
      </c>
      <c r="D55" s="263" t="str">
        <f t="shared" si="4"/>
        <v/>
      </c>
      <c r="E55" s="38"/>
      <c r="F55" s="38"/>
      <c r="G55" s="39"/>
      <c r="H55" s="36"/>
      <c r="I55" s="34"/>
      <c r="J55" s="37"/>
      <c r="K55" s="53"/>
    </row>
    <row r="56" spans="1:11" hidden="1" outlineLevel="1">
      <c r="A56" s="42"/>
      <c r="B56" s="45" t="str">
        <f t="shared" si="3"/>
        <v/>
      </c>
      <c r="C56" s="263" t="str">
        <f>IF(B173="--","",ROUNDUP(Table30[[#This Row],[DB Number]]/NumDBPerVol,0))</f>
        <v/>
      </c>
      <c r="D56" s="263" t="str">
        <f t="shared" si="4"/>
        <v/>
      </c>
      <c r="E56" s="38"/>
      <c r="F56" s="38"/>
      <c r="G56" s="39"/>
      <c r="H56" s="262"/>
      <c r="I56" s="261"/>
      <c r="J56" s="37"/>
      <c r="K56" s="53"/>
    </row>
    <row r="57" spans="1:11" hidden="1" outlineLevel="1">
      <c r="A57" s="42"/>
      <c r="B57" s="45" t="str">
        <f t="shared" si="3"/>
        <v/>
      </c>
      <c r="C57" s="263" t="str">
        <f>IF(B174="--","",ROUNDUP(Table30[[#This Row],[DB Number]]/NumDBPerVol,0))</f>
        <v/>
      </c>
      <c r="D57" s="263" t="str">
        <f t="shared" si="4"/>
        <v/>
      </c>
      <c r="E57" s="38"/>
      <c r="F57" s="38"/>
      <c r="G57" s="39"/>
      <c r="H57" s="262"/>
      <c r="I57" s="261"/>
      <c r="J57" s="37"/>
      <c r="K57" s="53"/>
    </row>
    <row r="58" spans="1:11" hidden="1" outlineLevel="1">
      <c r="A58" s="42"/>
      <c r="B58" s="45" t="str">
        <f t="shared" si="3"/>
        <v/>
      </c>
      <c r="C58" s="263" t="str">
        <f>IF(B175="--","",ROUNDUP(Table30[[#This Row],[DB Number]]/NumDBPerVol,0))</f>
        <v/>
      </c>
      <c r="D58" s="263" t="str">
        <f t="shared" si="4"/>
        <v/>
      </c>
      <c r="E58" s="38"/>
      <c r="F58" s="38"/>
      <c r="G58" s="39"/>
      <c r="H58" s="262"/>
      <c r="I58" s="261"/>
      <c r="J58" s="37"/>
      <c r="K58" s="53"/>
    </row>
    <row r="59" spans="1:11" hidden="1" outlineLevel="1">
      <c r="A59" s="42"/>
      <c r="B59" s="45" t="str">
        <f t="shared" si="3"/>
        <v/>
      </c>
      <c r="C59" s="263" t="str">
        <f>IF(B176="--","",ROUNDUP(Table30[[#This Row],[DB Number]]/NumDBPerVol,0))</f>
        <v/>
      </c>
      <c r="D59" s="263" t="str">
        <f t="shared" si="4"/>
        <v/>
      </c>
      <c r="E59" s="38"/>
      <c r="F59" s="38"/>
      <c r="G59" s="39"/>
      <c r="H59" s="262"/>
      <c r="I59" s="261"/>
      <c r="J59" s="37"/>
      <c r="K59" s="53"/>
    </row>
    <row r="60" spans="1:11" hidden="1" outlineLevel="1">
      <c r="A60" s="42"/>
      <c r="B60" s="45" t="str">
        <f t="shared" si="3"/>
        <v/>
      </c>
      <c r="C60" s="263" t="str">
        <f>IF(B177="--","",ROUNDUP(Table30[[#This Row],[DB Number]]/NumDBPerVol,0))</f>
        <v/>
      </c>
      <c r="D60" s="263" t="str">
        <f t="shared" si="4"/>
        <v/>
      </c>
      <c r="E60" s="38"/>
      <c r="F60" s="38"/>
      <c r="G60" s="39"/>
      <c r="H60" s="262"/>
      <c r="I60" s="261"/>
      <c r="J60" s="37"/>
      <c r="K60" s="53"/>
    </row>
    <row r="61" spans="1:11" hidden="1" outlineLevel="1">
      <c r="A61" s="42"/>
      <c r="B61" s="45" t="str">
        <f t="shared" si="3"/>
        <v/>
      </c>
      <c r="C61" s="263" t="str">
        <f>IF(B178="--","",ROUNDUP(Table30[[#This Row],[DB Number]]/NumDBPerVol,0))</f>
        <v/>
      </c>
      <c r="D61" s="263" t="str">
        <f t="shared" si="4"/>
        <v/>
      </c>
      <c r="E61" s="38"/>
      <c r="F61" s="38"/>
      <c r="G61" s="39"/>
      <c r="H61" s="262"/>
      <c r="I61" s="261"/>
      <c r="J61" s="37"/>
      <c r="K61" s="53"/>
    </row>
    <row r="62" spans="1:11" hidden="1" outlineLevel="1">
      <c r="A62" s="42"/>
      <c r="B62" s="45" t="str">
        <f t="shared" si="3"/>
        <v/>
      </c>
      <c r="C62" s="263" t="str">
        <f>IF(B179="--","",ROUNDUP(Table30[[#This Row],[DB Number]]/NumDBPerVol,0))</f>
        <v/>
      </c>
      <c r="D62" s="263" t="str">
        <f t="shared" si="4"/>
        <v/>
      </c>
      <c r="E62" s="38"/>
      <c r="F62" s="38"/>
      <c r="G62" s="39"/>
      <c r="H62" s="262"/>
      <c r="I62" s="261"/>
      <c r="J62" s="37"/>
      <c r="K62" s="53"/>
    </row>
    <row r="63" spans="1:11" hidden="1" outlineLevel="1">
      <c r="A63" s="42"/>
      <c r="B63" s="45" t="str">
        <f t="shared" si="3"/>
        <v/>
      </c>
      <c r="C63" s="263" t="str">
        <f>IF(B180="--","",ROUNDUP(Table30[[#This Row],[DB Number]]/NumDBPerVol,0))</f>
        <v/>
      </c>
      <c r="D63" s="263" t="str">
        <f t="shared" si="4"/>
        <v/>
      </c>
      <c r="E63" s="38"/>
      <c r="F63" s="38"/>
      <c r="G63" s="39"/>
      <c r="H63" s="262"/>
      <c r="I63" s="261"/>
      <c r="J63" s="37"/>
      <c r="K63" s="53"/>
    </row>
    <row r="64" spans="1:11" hidden="1" outlineLevel="1">
      <c r="A64" s="42"/>
      <c r="B64" s="45" t="str">
        <f t="shared" si="3"/>
        <v/>
      </c>
      <c r="C64" s="263" t="str">
        <f>IF(B181="--","",ROUNDUP(Table30[[#This Row],[DB Number]]/NumDBPerVol,0))</f>
        <v/>
      </c>
      <c r="D64" s="263" t="str">
        <f t="shared" si="4"/>
        <v/>
      </c>
      <c r="E64" s="38"/>
      <c r="F64" s="38"/>
      <c r="G64" s="39"/>
      <c r="H64" s="262"/>
      <c r="I64" s="261"/>
      <c r="J64" s="37"/>
      <c r="K64" s="53"/>
    </row>
    <row r="65" spans="1:11" hidden="1" outlineLevel="1">
      <c r="A65" s="42"/>
      <c r="B65" s="45" t="str">
        <f t="shared" si="3"/>
        <v/>
      </c>
      <c r="C65" s="263" t="str">
        <f>IF(B182="--","",ROUNDUP(Table30[[#This Row],[DB Number]]/NumDBPerVol,0))</f>
        <v/>
      </c>
      <c r="D65" s="263" t="str">
        <f t="shared" si="4"/>
        <v/>
      </c>
      <c r="E65" s="38"/>
      <c r="F65" s="38"/>
      <c r="G65" s="39"/>
      <c r="H65" s="262"/>
      <c r="I65" s="261"/>
      <c r="J65" s="37"/>
      <c r="K65" s="53"/>
    </row>
    <row r="66" spans="1:11" hidden="1" outlineLevel="1">
      <c r="A66" s="42"/>
      <c r="B66" s="45" t="str">
        <f t="shared" si="3"/>
        <v/>
      </c>
      <c r="C66" s="263" t="str">
        <f>IF(B183="--","",ROUNDUP(Table30[[#This Row],[DB Number]]/NumDBPerVol,0))</f>
        <v/>
      </c>
      <c r="D66" s="263" t="str">
        <f t="shared" si="4"/>
        <v/>
      </c>
      <c r="E66" s="38"/>
      <c r="F66" s="38"/>
      <c r="G66" s="39"/>
      <c r="H66" s="262"/>
      <c r="I66" s="261"/>
      <c r="J66" s="37"/>
      <c r="K66" s="53"/>
    </row>
    <row r="67" spans="1:11" hidden="1" outlineLevel="1">
      <c r="A67" s="42"/>
      <c r="B67" s="45" t="str">
        <f t="shared" si="3"/>
        <v/>
      </c>
      <c r="C67" s="263" t="str">
        <f>IF(B184="--","",ROUNDUP(Table30[[#This Row],[DB Number]]/NumDBPerVol,0))</f>
        <v/>
      </c>
      <c r="D67" s="263" t="str">
        <f t="shared" si="4"/>
        <v/>
      </c>
      <c r="E67" s="38"/>
      <c r="F67" s="38"/>
      <c r="G67" s="39"/>
      <c r="H67" s="262"/>
      <c r="I67" s="261"/>
      <c r="J67" s="37"/>
      <c r="K67" s="53"/>
    </row>
    <row r="68" spans="1:11" hidden="1" outlineLevel="1">
      <c r="A68" s="42"/>
      <c r="B68" s="45" t="str">
        <f t="shared" si="3"/>
        <v/>
      </c>
      <c r="C68" s="263" t="str">
        <f>IF(B185="--","",ROUNDUP(Table30[[#This Row],[DB Number]]/NumDBPerVol,0))</f>
        <v/>
      </c>
      <c r="D68" s="263" t="str">
        <f t="shared" si="4"/>
        <v/>
      </c>
      <c r="E68" s="38"/>
      <c r="F68" s="38"/>
      <c r="G68" s="39"/>
      <c r="H68" s="262"/>
      <c r="I68" s="261"/>
      <c r="J68" s="37"/>
      <c r="K68" s="53"/>
    </row>
    <row r="69" spans="1:11" hidden="1" outlineLevel="1">
      <c r="A69" s="42"/>
      <c r="B69" s="45" t="str">
        <f t="shared" si="3"/>
        <v/>
      </c>
      <c r="C69" s="263" t="str">
        <f>IF(B186="--","",ROUNDUP(Table30[[#This Row],[DB Number]]/NumDBPerVol,0))</f>
        <v/>
      </c>
      <c r="D69" s="263" t="str">
        <f t="shared" si="4"/>
        <v/>
      </c>
      <c r="E69" s="38"/>
      <c r="F69" s="38"/>
      <c r="G69" s="39"/>
      <c r="H69" s="262"/>
      <c r="I69" s="261"/>
      <c r="J69" s="37"/>
      <c r="K69" s="53"/>
    </row>
    <row r="70" spans="1:11" hidden="1" outlineLevel="1">
      <c r="A70" s="42"/>
      <c r="B70" s="45" t="str">
        <f t="shared" si="3"/>
        <v/>
      </c>
      <c r="C70" s="263" t="str">
        <f>IF(B187="--","",ROUNDUP(Table30[[#This Row],[DB Number]]/NumDBPerVol,0))</f>
        <v/>
      </c>
      <c r="D70" s="263" t="str">
        <f t="shared" si="4"/>
        <v/>
      </c>
      <c r="E70" s="38"/>
      <c r="F70" s="38"/>
      <c r="G70" s="39"/>
      <c r="H70" s="262"/>
      <c r="I70" s="261"/>
      <c r="J70" s="37"/>
      <c r="K70" s="53"/>
    </row>
    <row r="71" spans="1:11" hidden="1" outlineLevel="1">
      <c r="A71" s="42"/>
      <c r="B71" s="45" t="str">
        <f t="shared" ref="B71:B102" si="5">IF(B188&lt;&gt;"--",IF(B188="DB-x",B70+1,B188),"")</f>
        <v/>
      </c>
      <c r="C71" s="263" t="str">
        <f>IF(B188="--","",ROUNDUP(Table30[[#This Row],[DB Number]]/NumDBPerVol,0))</f>
        <v/>
      </c>
      <c r="D71" s="263" t="str">
        <f t="shared" si="4"/>
        <v/>
      </c>
      <c r="E71" s="38"/>
      <c r="F71" s="38"/>
      <c r="G71" s="39"/>
      <c r="H71" s="262"/>
      <c r="I71" s="261"/>
      <c r="J71" s="37"/>
      <c r="K71" s="53"/>
    </row>
    <row r="72" spans="1:11" hidden="1" outlineLevel="1">
      <c r="A72" s="42"/>
      <c r="B72" s="45" t="str">
        <f t="shared" si="5"/>
        <v/>
      </c>
      <c r="C72" s="263" t="str">
        <f>IF(B189="--","",ROUNDUP(Table30[[#This Row],[DB Number]]/NumDBPerVol,0))</f>
        <v/>
      </c>
      <c r="D72" s="263" t="str">
        <f t="shared" si="4"/>
        <v/>
      </c>
      <c r="E72" s="38"/>
      <c r="F72" s="38"/>
      <c r="G72" s="39"/>
      <c r="H72" s="262"/>
      <c r="I72" s="261"/>
      <c r="J72" s="37"/>
      <c r="K72" s="53"/>
    </row>
    <row r="73" spans="1:11" hidden="1" outlineLevel="1">
      <c r="A73" s="42"/>
      <c r="B73" s="45" t="str">
        <f t="shared" si="5"/>
        <v/>
      </c>
      <c r="C73" s="263" t="str">
        <f>IF(B190="--","",ROUNDUP(Table30[[#This Row],[DB Number]]/NumDBPerVol,0))</f>
        <v/>
      </c>
      <c r="D73" s="263" t="str">
        <f t="shared" si="4"/>
        <v/>
      </c>
      <c r="E73" s="38"/>
      <c r="F73" s="38"/>
      <c r="G73" s="39"/>
      <c r="H73" s="262"/>
      <c r="I73" s="261"/>
      <c r="J73" s="37"/>
      <c r="K73" s="53"/>
    </row>
    <row r="74" spans="1:11" hidden="1" outlineLevel="1">
      <c r="A74" s="42"/>
      <c r="B74" s="45" t="str">
        <f t="shared" si="5"/>
        <v/>
      </c>
      <c r="C74" s="263" t="str">
        <f>IF(B191="--","",ROUNDUP(Table30[[#This Row],[DB Number]]/NumDBPerVol,0))</f>
        <v/>
      </c>
      <c r="D74" s="263" t="str">
        <f t="shared" si="4"/>
        <v/>
      </c>
      <c r="E74" s="38"/>
      <c r="F74" s="38"/>
      <c r="G74" s="39"/>
      <c r="H74" s="262"/>
      <c r="I74" s="261"/>
      <c r="J74" s="37"/>
      <c r="K74" s="53"/>
    </row>
    <row r="75" spans="1:11" hidden="1" outlineLevel="1">
      <c r="A75" s="42"/>
      <c r="B75" s="45" t="str">
        <f t="shared" si="5"/>
        <v/>
      </c>
      <c r="C75" s="263" t="str">
        <f>IF(B192="--","",ROUNDUP(Table30[[#This Row],[DB Number]]/NumDBPerVol,0))</f>
        <v/>
      </c>
      <c r="D75" s="263" t="str">
        <f t="shared" si="4"/>
        <v/>
      </c>
      <c r="E75" s="38"/>
      <c r="F75" s="38"/>
      <c r="G75" s="39"/>
      <c r="H75" s="262"/>
      <c r="I75" s="261"/>
      <c r="J75" s="37"/>
      <c r="K75" s="53"/>
    </row>
    <row r="76" spans="1:11" hidden="1" outlineLevel="1">
      <c r="A76" s="42"/>
      <c r="B76" s="45" t="str">
        <f t="shared" si="5"/>
        <v/>
      </c>
      <c r="C76" s="263" t="str">
        <f>IF(B193="--","",ROUNDUP(Table30[[#This Row],[DB Number]]/NumDBPerVol,0))</f>
        <v/>
      </c>
      <c r="D76" s="263" t="str">
        <f t="shared" si="4"/>
        <v/>
      </c>
      <c r="E76" s="38"/>
      <c r="F76" s="38"/>
      <c r="G76" s="39"/>
      <c r="H76" s="262"/>
      <c r="I76" s="261"/>
      <c r="J76" s="37"/>
      <c r="K76" s="53"/>
    </row>
    <row r="77" spans="1:11" hidden="1" outlineLevel="1">
      <c r="A77" s="42"/>
      <c r="B77" s="45" t="str">
        <f t="shared" si="5"/>
        <v/>
      </c>
      <c r="C77" s="263" t="str">
        <f>IF(B194="--","",ROUNDUP(Table30[[#This Row],[DB Number]]/NumDBPerVol,0))</f>
        <v/>
      </c>
      <c r="D77" s="263" t="str">
        <f t="shared" si="4"/>
        <v/>
      </c>
      <c r="E77" s="38"/>
      <c r="F77" s="38"/>
      <c r="G77" s="39"/>
      <c r="H77" s="262"/>
      <c r="I77" s="261"/>
      <c r="J77" s="37"/>
      <c r="K77" s="53"/>
    </row>
    <row r="78" spans="1:11" hidden="1" outlineLevel="1">
      <c r="A78" s="42"/>
      <c r="B78" s="45" t="str">
        <f t="shared" si="5"/>
        <v/>
      </c>
      <c r="C78" s="263" t="str">
        <f>IF(B195="--","",ROUNDUP(Table30[[#This Row],[DB Number]]/NumDBPerVol,0))</f>
        <v/>
      </c>
      <c r="D78" s="263" t="str">
        <f t="shared" si="4"/>
        <v/>
      </c>
      <c r="E78" s="38"/>
      <c r="F78" s="38"/>
      <c r="G78" s="39"/>
      <c r="H78" s="262"/>
      <c r="I78" s="261"/>
      <c r="J78" s="37"/>
      <c r="K78" s="53"/>
    </row>
    <row r="79" spans="1:11" hidden="1" outlineLevel="1">
      <c r="A79" s="42"/>
      <c r="B79" s="45" t="str">
        <f t="shared" si="5"/>
        <v/>
      </c>
      <c r="C79" s="263" t="str">
        <f>IF(B196="--","",ROUNDUP(Table30[[#This Row],[DB Number]]/NumDBPerVol,0))</f>
        <v/>
      </c>
      <c r="D79" s="263" t="str">
        <f t="shared" ref="D79:D104" si="6">IF(H196="--","",ROUNDUP(VALUE(IF(LEFT(RIGHT(H196,2),1)="B",RIGHT(H196,1),IF(LEN(H196)&gt;=10,RIGHT(H196,3),RIGHT(H196,2))))/NumDBPerVol,0))</f>
        <v/>
      </c>
      <c r="E79" s="38"/>
      <c r="F79" s="38"/>
      <c r="G79" s="39"/>
      <c r="H79" s="262"/>
      <c r="I79" s="261"/>
      <c r="J79" s="37"/>
      <c r="K79" s="53"/>
    </row>
    <row r="80" spans="1:11" hidden="1" outlineLevel="1">
      <c r="A80" s="42"/>
      <c r="B80" s="45" t="str">
        <f t="shared" si="5"/>
        <v/>
      </c>
      <c r="C80" s="263" t="str">
        <f>IF(B197="--","",ROUNDUP(Table30[[#This Row],[DB Number]]/NumDBPerVol,0))</f>
        <v/>
      </c>
      <c r="D80" s="263" t="str">
        <f t="shared" si="6"/>
        <v/>
      </c>
      <c r="E80" s="38"/>
      <c r="F80" s="38"/>
      <c r="G80" s="39"/>
      <c r="H80" s="262"/>
      <c r="I80" s="261"/>
      <c r="J80" s="37"/>
      <c r="K80" s="53"/>
    </row>
    <row r="81" spans="1:11" hidden="1" outlineLevel="1">
      <c r="A81" s="42"/>
      <c r="B81" s="45" t="str">
        <f t="shared" si="5"/>
        <v/>
      </c>
      <c r="C81" s="263" t="str">
        <f>IF(B198="--","",ROUNDUP(Table30[[#This Row],[DB Number]]/NumDBPerVol,0))</f>
        <v/>
      </c>
      <c r="D81" s="263" t="str">
        <f t="shared" si="6"/>
        <v/>
      </c>
      <c r="E81" s="38"/>
      <c r="F81" s="38"/>
      <c r="G81" s="39"/>
      <c r="H81" s="262"/>
      <c r="I81" s="261"/>
      <c r="J81" s="37"/>
      <c r="K81" s="53"/>
    </row>
    <row r="82" spans="1:11" hidden="1" outlineLevel="1">
      <c r="A82" s="42"/>
      <c r="B82" s="45" t="str">
        <f t="shared" si="5"/>
        <v/>
      </c>
      <c r="C82" s="263" t="str">
        <f>IF(B199="--","",ROUNDUP(Table30[[#This Row],[DB Number]]/NumDBPerVol,0))</f>
        <v/>
      </c>
      <c r="D82" s="263" t="str">
        <f t="shared" si="6"/>
        <v/>
      </c>
      <c r="E82" s="38"/>
      <c r="F82" s="38"/>
      <c r="G82" s="39"/>
      <c r="H82" s="262"/>
      <c r="I82" s="261"/>
      <c r="J82" s="37"/>
      <c r="K82" s="53"/>
    </row>
    <row r="83" spans="1:11" hidden="1" outlineLevel="1">
      <c r="A83" s="42"/>
      <c r="B83" s="45" t="str">
        <f t="shared" si="5"/>
        <v/>
      </c>
      <c r="C83" s="263" t="str">
        <f>IF(B200="--","",ROUNDUP(Table30[[#This Row],[DB Number]]/NumDBPerVol,0))</f>
        <v/>
      </c>
      <c r="D83" s="263" t="str">
        <f t="shared" si="6"/>
        <v/>
      </c>
      <c r="E83" s="38"/>
      <c r="F83" s="38"/>
      <c r="G83" s="39"/>
      <c r="H83" s="262"/>
      <c r="I83" s="261"/>
      <c r="J83" s="37"/>
      <c r="K83" s="53"/>
    </row>
    <row r="84" spans="1:11" hidden="1" outlineLevel="1">
      <c r="A84" s="42"/>
      <c r="B84" s="45" t="str">
        <f t="shared" si="5"/>
        <v/>
      </c>
      <c r="C84" s="263" t="str">
        <f>IF(B201="--","",ROUNDUP(Table30[[#This Row],[DB Number]]/NumDBPerVol,0))</f>
        <v/>
      </c>
      <c r="D84" s="263" t="str">
        <f t="shared" si="6"/>
        <v/>
      </c>
      <c r="E84" s="38"/>
      <c r="F84" s="38"/>
      <c r="G84" s="39"/>
      <c r="H84" s="262"/>
      <c r="I84" s="261"/>
      <c r="J84" s="37"/>
      <c r="K84" s="53"/>
    </row>
    <row r="85" spans="1:11" hidden="1" outlineLevel="1">
      <c r="A85" s="42"/>
      <c r="B85" s="45" t="str">
        <f t="shared" si="5"/>
        <v/>
      </c>
      <c r="C85" s="263" t="str">
        <f>IF(B202="--","",ROUNDUP(Table30[[#This Row],[DB Number]]/NumDBPerVol,0))</f>
        <v/>
      </c>
      <c r="D85" s="263" t="str">
        <f t="shared" si="6"/>
        <v/>
      </c>
      <c r="E85" s="38"/>
      <c r="F85" s="38"/>
      <c r="G85" s="39"/>
      <c r="H85" s="262"/>
      <c r="I85" s="261"/>
      <c r="J85" s="37"/>
      <c r="K85" s="53"/>
    </row>
    <row r="86" spans="1:11" hidden="1" outlineLevel="1">
      <c r="A86" s="42"/>
      <c r="B86" s="45" t="str">
        <f t="shared" si="5"/>
        <v/>
      </c>
      <c r="C86" s="263" t="str">
        <f>IF(B203="--","",ROUNDUP(Table30[[#This Row],[DB Number]]/NumDBPerVol,0))</f>
        <v/>
      </c>
      <c r="D86" s="263" t="str">
        <f t="shared" si="6"/>
        <v/>
      </c>
      <c r="E86" s="38"/>
      <c r="F86" s="38"/>
      <c r="G86" s="39"/>
      <c r="H86" s="262"/>
      <c r="I86" s="261"/>
      <c r="J86" s="37"/>
      <c r="K86" s="53"/>
    </row>
    <row r="87" spans="1:11" hidden="1" outlineLevel="1">
      <c r="A87" s="42"/>
      <c r="B87" s="45" t="str">
        <f t="shared" si="5"/>
        <v/>
      </c>
      <c r="C87" s="263" t="str">
        <f>IF(B204="--","",ROUNDUP(Table30[[#This Row],[DB Number]]/NumDBPerVol,0))</f>
        <v/>
      </c>
      <c r="D87" s="263" t="str">
        <f t="shared" si="6"/>
        <v/>
      </c>
      <c r="E87" s="38"/>
      <c r="F87" s="38"/>
      <c r="G87" s="39"/>
      <c r="H87" s="262"/>
      <c r="I87" s="261"/>
      <c r="J87" s="37"/>
      <c r="K87" s="53"/>
    </row>
    <row r="88" spans="1:11" hidden="1" outlineLevel="1">
      <c r="A88" s="42"/>
      <c r="B88" s="45" t="str">
        <f t="shared" si="5"/>
        <v/>
      </c>
      <c r="C88" s="263" t="str">
        <f>IF(B205="--","",ROUNDUP(Table30[[#This Row],[DB Number]]/NumDBPerVol,0))</f>
        <v/>
      </c>
      <c r="D88" s="263" t="str">
        <f t="shared" si="6"/>
        <v/>
      </c>
      <c r="E88" s="38"/>
      <c r="F88" s="38"/>
      <c r="G88" s="39"/>
      <c r="H88" s="262"/>
      <c r="I88" s="261"/>
      <c r="J88" s="37"/>
      <c r="K88" s="53"/>
    </row>
    <row r="89" spans="1:11" hidden="1" outlineLevel="1">
      <c r="A89" s="42"/>
      <c r="B89" s="45" t="str">
        <f t="shared" si="5"/>
        <v/>
      </c>
      <c r="C89" s="263" t="str">
        <f>IF(B206="--","",ROUNDUP(Table30[[#This Row],[DB Number]]/NumDBPerVol,0))</f>
        <v/>
      </c>
      <c r="D89" s="263" t="str">
        <f t="shared" si="6"/>
        <v/>
      </c>
      <c r="E89" s="38"/>
      <c r="F89" s="38"/>
      <c r="G89" s="39"/>
      <c r="H89" s="262"/>
      <c r="I89" s="261"/>
      <c r="J89" s="37"/>
      <c r="K89" s="53"/>
    </row>
    <row r="90" spans="1:11" hidden="1" outlineLevel="1">
      <c r="A90" s="42"/>
      <c r="B90" s="45" t="str">
        <f t="shared" si="5"/>
        <v/>
      </c>
      <c r="C90" s="263" t="str">
        <f>IF(B207="--","",ROUNDUP(Table30[[#This Row],[DB Number]]/NumDBPerVol,0))</f>
        <v/>
      </c>
      <c r="D90" s="263" t="str">
        <f t="shared" si="6"/>
        <v/>
      </c>
      <c r="E90" s="38"/>
      <c r="F90" s="38"/>
      <c r="G90" s="39"/>
      <c r="H90" s="262"/>
      <c r="I90" s="261"/>
      <c r="J90" s="37"/>
      <c r="K90" s="53"/>
    </row>
    <row r="91" spans="1:11" hidden="1" outlineLevel="1">
      <c r="A91" s="42"/>
      <c r="B91" s="45" t="str">
        <f t="shared" si="5"/>
        <v/>
      </c>
      <c r="C91" s="263" t="str">
        <f>IF(B208="--","",ROUNDUP(Table30[[#This Row],[DB Number]]/NumDBPerVol,0))</f>
        <v/>
      </c>
      <c r="D91" s="263" t="str">
        <f t="shared" si="6"/>
        <v/>
      </c>
      <c r="E91" s="38"/>
      <c r="F91" s="38"/>
      <c r="G91" s="39"/>
      <c r="H91" s="262"/>
      <c r="I91" s="261"/>
      <c r="J91" s="37"/>
      <c r="K91" s="53"/>
    </row>
    <row r="92" spans="1:11" hidden="1" outlineLevel="1">
      <c r="A92" s="42"/>
      <c r="B92" s="45" t="str">
        <f t="shared" si="5"/>
        <v/>
      </c>
      <c r="C92" s="263" t="str">
        <f>IF(B209="--","",ROUNDUP(Table30[[#This Row],[DB Number]]/NumDBPerVol,0))</f>
        <v/>
      </c>
      <c r="D92" s="263" t="str">
        <f t="shared" si="6"/>
        <v/>
      </c>
      <c r="E92" s="38"/>
      <c r="F92" s="38"/>
      <c r="G92" s="39"/>
      <c r="H92" s="262"/>
      <c r="I92" s="261"/>
      <c r="J92" s="37"/>
      <c r="K92" s="53"/>
    </row>
    <row r="93" spans="1:11" hidden="1" outlineLevel="1">
      <c r="A93" s="42"/>
      <c r="B93" s="45" t="str">
        <f t="shared" si="5"/>
        <v/>
      </c>
      <c r="C93" s="263" t="str">
        <f>IF(B210="--","",ROUNDUP(Table30[[#This Row],[DB Number]]/NumDBPerVol,0))</f>
        <v/>
      </c>
      <c r="D93" s="263" t="str">
        <f t="shared" si="6"/>
        <v/>
      </c>
      <c r="E93" s="38"/>
      <c r="F93" s="38"/>
      <c r="G93" s="39"/>
      <c r="H93" s="262"/>
      <c r="I93" s="261"/>
      <c r="J93" s="37"/>
      <c r="K93" s="53"/>
    </row>
    <row r="94" spans="1:11" hidden="1" outlineLevel="1">
      <c r="A94" s="42"/>
      <c r="B94" s="45" t="str">
        <f t="shared" si="5"/>
        <v/>
      </c>
      <c r="C94" s="263" t="str">
        <f>IF(B211="--","",ROUNDUP(Table30[[#This Row],[DB Number]]/NumDBPerVol,0))</f>
        <v/>
      </c>
      <c r="D94" s="263" t="str">
        <f t="shared" si="6"/>
        <v/>
      </c>
      <c r="E94" s="38"/>
      <c r="F94" s="38"/>
      <c r="G94" s="39"/>
      <c r="H94" s="262"/>
      <c r="I94" s="261"/>
      <c r="J94" s="37"/>
      <c r="K94" s="53"/>
    </row>
    <row r="95" spans="1:11" hidden="1" outlineLevel="1">
      <c r="A95" s="42"/>
      <c r="B95" s="45" t="str">
        <f t="shared" si="5"/>
        <v/>
      </c>
      <c r="C95" s="263" t="str">
        <f>IF(B212="--","",ROUNDUP(Table30[[#This Row],[DB Number]]/NumDBPerVol,0))</f>
        <v/>
      </c>
      <c r="D95" s="263" t="str">
        <f t="shared" si="6"/>
        <v/>
      </c>
      <c r="E95" s="38"/>
      <c r="F95" s="38"/>
      <c r="G95" s="39"/>
      <c r="H95" s="262"/>
      <c r="I95" s="261"/>
      <c r="J95" s="37"/>
      <c r="K95" s="53"/>
    </row>
    <row r="96" spans="1:11" hidden="1" outlineLevel="1">
      <c r="A96" s="42"/>
      <c r="B96" s="45" t="str">
        <f t="shared" si="5"/>
        <v/>
      </c>
      <c r="C96" s="263" t="str">
        <f>IF(B213="--","",ROUNDUP(Table30[[#This Row],[DB Number]]/NumDBPerVol,0))</f>
        <v/>
      </c>
      <c r="D96" s="263" t="str">
        <f t="shared" si="6"/>
        <v/>
      </c>
      <c r="E96" s="38"/>
      <c r="F96" s="38"/>
      <c r="G96" s="39"/>
      <c r="H96" s="262"/>
      <c r="I96" s="261"/>
      <c r="J96" s="37"/>
      <c r="K96" s="53"/>
    </row>
    <row r="97" spans="1:11" hidden="1" outlineLevel="1">
      <c r="A97" s="42"/>
      <c r="B97" s="45" t="str">
        <f t="shared" si="5"/>
        <v/>
      </c>
      <c r="C97" s="263" t="str">
        <f>IF(B214="--","",ROUNDUP(Table30[[#This Row],[DB Number]]/NumDBPerVol,0))</f>
        <v/>
      </c>
      <c r="D97" s="263" t="str">
        <f t="shared" si="6"/>
        <v/>
      </c>
      <c r="E97" s="38"/>
      <c r="F97" s="38"/>
      <c r="G97" s="39"/>
      <c r="H97" s="262"/>
      <c r="I97" s="261"/>
      <c r="J97" s="37"/>
      <c r="K97" s="53"/>
    </row>
    <row r="98" spans="1:11" hidden="1" outlineLevel="1">
      <c r="A98" s="42"/>
      <c r="B98" s="45" t="str">
        <f t="shared" si="5"/>
        <v/>
      </c>
      <c r="C98" s="263" t="str">
        <f>IF(B215="--","",ROUNDUP(Table30[[#This Row],[DB Number]]/NumDBPerVol,0))</f>
        <v/>
      </c>
      <c r="D98" s="263" t="str">
        <f t="shared" si="6"/>
        <v/>
      </c>
      <c r="E98" s="38"/>
      <c r="F98" s="38"/>
      <c r="G98" s="39"/>
      <c r="H98" s="262"/>
      <c r="I98" s="261"/>
      <c r="J98" s="37"/>
      <c r="K98" s="53"/>
    </row>
    <row r="99" spans="1:11" hidden="1" outlineLevel="1">
      <c r="A99" s="42"/>
      <c r="B99" s="45" t="str">
        <f t="shared" si="5"/>
        <v/>
      </c>
      <c r="C99" s="263" t="str">
        <f>IF(B216="--","",ROUNDUP(Table30[[#This Row],[DB Number]]/NumDBPerVol,0))</f>
        <v/>
      </c>
      <c r="D99" s="263" t="str">
        <f t="shared" si="6"/>
        <v/>
      </c>
      <c r="E99" s="38"/>
      <c r="F99" s="38"/>
      <c r="G99" s="39"/>
      <c r="H99" s="262"/>
      <c r="I99" s="261"/>
      <c r="J99" s="37"/>
      <c r="K99" s="53"/>
    </row>
    <row r="100" spans="1:11" hidden="1" outlineLevel="1">
      <c r="A100" s="42"/>
      <c r="B100" s="45" t="str">
        <f t="shared" si="5"/>
        <v/>
      </c>
      <c r="C100" s="263" t="str">
        <f>IF(B217="--","",ROUNDUP(Table30[[#This Row],[DB Number]]/NumDBPerVol,0))</f>
        <v/>
      </c>
      <c r="D100" s="263" t="str">
        <f t="shared" si="6"/>
        <v/>
      </c>
      <c r="E100" s="38"/>
      <c r="F100" s="38"/>
      <c r="G100" s="39"/>
      <c r="H100" s="262"/>
      <c r="I100" s="261"/>
      <c r="J100" s="37"/>
      <c r="K100" s="53"/>
    </row>
    <row r="101" spans="1:11" hidden="1" outlineLevel="1">
      <c r="A101" s="42"/>
      <c r="B101" s="45" t="str">
        <f t="shared" si="5"/>
        <v/>
      </c>
      <c r="C101" s="263" t="str">
        <f>IF(B218="--","",ROUNDUP(Table30[[#This Row],[DB Number]]/NumDBPerVol,0))</f>
        <v/>
      </c>
      <c r="D101" s="263" t="str">
        <f t="shared" si="6"/>
        <v/>
      </c>
      <c r="E101" s="38"/>
      <c r="F101" s="38"/>
      <c r="G101" s="39"/>
      <c r="H101" s="262">
        <f>VALUE(IF(LEFT(RIGHT(H123,2),1)="B",RIGHT(H123,1),RIGHT(H123,2)))</f>
        <v>4</v>
      </c>
      <c r="I101" s="261"/>
      <c r="J101" s="37"/>
      <c r="K101" s="53"/>
    </row>
    <row r="102" spans="1:11" hidden="1" outlineLevel="1">
      <c r="A102" s="42"/>
      <c r="B102" s="45" t="str">
        <f t="shared" si="5"/>
        <v/>
      </c>
      <c r="C102" s="263" t="str">
        <f>IF(B219="--","",ROUNDUP(Table30[[#This Row],[DB Number]]/NumDBPerVol,0))</f>
        <v/>
      </c>
      <c r="D102" s="263" t="str">
        <f t="shared" si="6"/>
        <v/>
      </c>
      <c r="E102" s="38"/>
      <c r="F102" s="38"/>
      <c r="G102" s="39"/>
      <c r="H102" s="262"/>
      <c r="I102" s="261"/>
      <c r="J102" s="37"/>
      <c r="K102" s="53"/>
    </row>
    <row r="103" spans="1:11" hidden="1" outlineLevel="1">
      <c r="A103" s="42"/>
      <c r="B103" s="45" t="str">
        <f t="shared" ref="B103:B105" si="7">IF(B220&lt;&gt;"--",IF(B220="DB-x",B102+1,B220),"")</f>
        <v/>
      </c>
      <c r="C103" s="263" t="str">
        <f>IF(B220="--","",ROUNDUP(Table30[[#This Row],[DB Number]]/NumDBPerVol,0))</f>
        <v/>
      </c>
      <c r="D103" s="263" t="str">
        <f t="shared" si="6"/>
        <v/>
      </c>
      <c r="E103" s="38"/>
      <c r="F103" s="38"/>
      <c r="G103" s="39"/>
      <c r="H103" s="262"/>
      <c r="I103" s="261"/>
      <c r="J103" s="37"/>
      <c r="K103" s="53"/>
    </row>
    <row r="104" spans="1:11" hidden="1" outlineLevel="1">
      <c r="A104" s="42"/>
      <c r="B104" s="45" t="str">
        <f t="shared" si="7"/>
        <v/>
      </c>
      <c r="C104" s="263" t="str">
        <f>IF(B221="--","",ROUNDUP(Table30[[#This Row],[DB Number]]/NumDBPerVol,0))</f>
        <v/>
      </c>
      <c r="D104" s="263" t="str">
        <f t="shared" si="6"/>
        <v/>
      </c>
      <c r="E104" s="38"/>
      <c r="F104" s="38"/>
      <c r="G104" s="39"/>
      <c r="H104" s="262"/>
      <c r="I104" s="261"/>
      <c r="J104" s="37"/>
      <c r="K104" s="53"/>
    </row>
    <row r="105" spans="1:11" hidden="1" outlineLevel="1">
      <c r="A105" s="42"/>
      <c r="B105" s="45" t="str">
        <f t="shared" si="7"/>
        <v/>
      </c>
      <c r="C105" s="263" t="str">
        <f>IF(B222="--","",ROUNDUP(Table30[[#This Row],[DB Number]]/NumDBPerVol,0))</f>
        <v/>
      </c>
      <c r="D105" s="263" t="str">
        <f>IF(H222="--","",ROUNDUP(VALUE(IF(LEFT(RIGHT(H222,3),1)="B",RIGHT(H222,1),IF(LEN(H222)&gt;=10,RIGHT(H222,3),RIGHT(H222,3))))/NumDBPerVol,0))</f>
        <v/>
      </c>
      <c r="E105" s="38"/>
      <c r="F105" s="38"/>
      <c r="G105" s="39"/>
      <c r="H105" s="262"/>
      <c r="I105" s="261"/>
      <c r="J105" s="37"/>
      <c r="K105" s="53"/>
    </row>
    <row r="106" spans="1:11" collapsed="1">
      <c r="A106" s="42"/>
      <c r="B106" s="34"/>
      <c r="C106" s="44"/>
      <c r="D106" s="44"/>
      <c r="E106" s="44"/>
      <c r="F106" s="44"/>
      <c r="G106" s="36"/>
      <c r="H106" s="36"/>
      <c r="I106" s="36"/>
      <c r="J106" s="37"/>
      <c r="K106" s="53"/>
    </row>
    <row r="107" spans="1:11">
      <c r="A107" s="42"/>
      <c r="B107" s="1192" t="s">
        <v>840</v>
      </c>
      <c r="C107" s="1192"/>
      <c r="D107" s="1192"/>
      <c r="E107" s="1192"/>
      <c r="F107" s="1192"/>
      <c r="G107" s="1192"/>
      <c r="H107" s="1192"/>
      <c r="I107" s="1192"/>
      <c r="J107" s="1194"/>
      <c r="K107" s="45"/>
    </row>
    <row r="108" spans="1:11">
      <c r="A108" s="42"/>
      <c r="B108" s="46"/>
      <c r="C108" s="46"/>
      <c r="D108" s="46"/>
      <c r="E108" s="46"/>
      <c r="F108" s="46"/>
      <c r="G108" s="46"/>
      <c r="H108" s="46"/>
      <c r="I108" s="46"/>
      <c r="J108" s="47"/>
      <c r="K108" s="45"/>
    </row>
    <row r="109" spans="1:11" ht="15.75" thickBot="1">
      <c r="A109" s="42"/>
      <c r="B109" s="402" t="s">
        <v>841</v>
      </c>
      <c r="C109" s="204" t="s">
        <v>333</v>
      </c>
      <c r="D109" s="206"/>
      <c r="E109" s="206"/>
      <c r="F109" s="46"/>
      <c r="G109" s="46"/>
      <c r="H109" s="46"/>
      <c r="I109" s="398" t="s">
        <v>837</v>
      </c>
      <c r="J109" s="211" t="s">
        <v>333</v>
      </c>
      <c r="K109" s="45"/>
    </row>
    <row r="110" spans="1:11" ht="15.75" thickTop="1">
      <c r="A110" s="42"/>
      <c r="B110" s="401" t="s">
        <v>832</v>
      </c>
      <c r="C110" s="400" t="str">
        <f>IF(VolDesign="1/7","2 Volumes / Backup Set",IF(AND(HAOption="Yes",calcTotNumHACopies+calcTotNumLagCopies&gt;=2,DBLogIsolation="No",BackupMethod&lt;&gt;"Hardware VSS Backup/Restore"),IF(calcMultipleDBVolume="Yes","Multiple DBs / Volume","1 Volume / DB"),"2 Volumes / DB"))</f>
        <v>Multiple DBs / Volume</v>
      </c>
      <c r="E110" s="59"/>
      <c r="F110" s="46"/>
      <c r="G110" s="46"/>
      <c r="H110" s="46"/>
      <c r="I110" s="482" t="s">
        <v>836</v>
      </c>
      <c r="J110" s="399">
        <f>IF(RestoreVolSize=0,"--",RestoreVolSize)</f>
        <v>542.09278078007537</v>
      </c>
      <c r="K110" s="45"/>
    </row>
    <row r="111" spans="1:11">
      <c r="A111" s="42"/>
      <c r="B111" s="46"/>
      <c r="C111" s="46"/>
      <c r="D111" s="46"/>
      <c r="E111" s="46"/>
      <c r="F111" s="46"/>
      <c r="G111" s="46"/>
      <c r="H111" s="46"/>
      <c r="I111" s="46"/>
      <c r="J111" s="47"/>
      <c r="K111" s="45"/>
    </row>
    <row r="112" spans="1:11" ht="15.75" thickBot="1">
      <c r="A112" s="42"/>
      <c r="B112" s="1202" t="s">
        <v>842</v>
      </c>
      <c r="C112" s="1203"/>
      <c r="D112" s="1203"/>
      <c r="E112" s="1203"/>
      <c r="H112" s="39"/>
      <c r="J112" s="42"/>
      <c r="K112" s="45"/>
    </row>
    <row r="113" spans="1:13" ht="15.75" customHeight="1" thickTop="1">
      <c r="A113" s="42"/>
      <c r="B113" s="1216" t="s">
        <v>868</v>
      </c>
      <c r="C113" s="1217"/>
      <c r="D113" s="1218"/>
      <c r="E113" s="928">
        <f>RecDBperVolume</f>
        <v>4</v>
      </c>
      <c r="H113" s="39"/>
      <c r="J113" s="42"/>
      <c r="K113" s="45"/>
    </row>
    <row r="114" spans="1:13" ht="15" customHeight="1">
      <c r="A114" s="42"/>
      <c r="B114" s="1210" t="s">
        <v>847</v>
      </c>
      <c r="C114" s="1211"/>
      <c r="D114" s="1212"/>
      <c r="E114" s="622">
        <f>IF(ValidationCheck=FALSE,NumDBPerVol,"--")</f>
        <v>4</v>
      </c>
      <c r="H114" s="1204" t="s">
        <v>838</v>
      </c>
      <c r="I114" s="1204"/>
      <c r="J114" s="42"/>
      <c r="K114" s="45"/>
    </row>
    <row r="115" spans="1:13" ht="15" customHeight="1">
      <c r="A115" s="42"/>
      <c r="B115" s="1213" t="str">
        <f>IF(OR(VolArchitecture="Multiple DBs / Volume",VolArchitecture="1 Volume / DB"),"Recommended Number of Database+Log Volumes / Server","Recommended Number of Database Volumes / Server")</f>
        <v>Recommended Number of Database+Log Volumes / Server</v>
      </c>
      <c r="C115" s="1214"/>
      <c r="D115" s="1215"/>
      <c r="E115" s="299">
        <f>IF(ValidationCheck=FALSE,ABS(COUNTIF(H123:H222,"--")-COUNTA(H123:H222)),"--")</f>
        <v>7</v>
      </c>
      <c r="H115" s="1204"/>
      <c r="I115" s="1204"/>
      <c r="J115" s="40"/>
      <c r="K115" s="45"/>
    </row>
    <row r="116" spans="1:13" ht="15" customHeight="1">
      <c r="A116" s="42"/>
      <c r="B116" s="1210" t="s">
        <v>833</v>
      </c>
      <c r="C116" s="1211"/>
      <c r="D116" s="1212"/>
      <c r="E116" s="622">
        <f>IF(ValidationCheck=FALSE,IF(OR(VolArchitecture="1 Volume / DB",VolArchitecture="Multiple DBs / Volume"),0,E115),"--")</f>
        <v>0</v>
      </c>
      <c r="H116" s="1204"/>
      <c r="I116" s="1204"/>
      <c r="J116" s="49"/>
      <c r="K116" s="45"/>
    </row>
    <row r="117" spans="1:13" ht="15" customHeight="1">
      <c r="A117" s="42"/>
      <c r="B117" s="1219" t="s">
        <v>1394</v>
      </c>
      <c r="C117" s="1214"/>
      <c r="D117" s="1215"/>
      <c r="E117" s="299">
        <f>varAutoReseedVolumes</f>
        <v>1</v>
      </c>
      <c r="H117" s="1204"/>
      <c r="I117" s="1204"/>
      <c r="J117" s="49"/>
      <c r="K117" s="45"/>
    </row>
    <row r="118" spans="1:13" ht="15" customHeight="1">
      <c r="A118" s="42"/>
      <c r="B118" s="1210" t="s">
        <v>834</v>
      </c>
      <c r="C118" s="1211"/>
      <c r="D118" s="1212"/>
      <c r="E118" s="622">
        <f>IF(ValidationCheck=FALSE,IF(RestoreVol="Yes",1,0),"--")</f>
        <v>1</v>
      </c>
      <c r="H118" s="1204"/>
      <c r="I118" s="1204"/>
      <c r="J118" s="49"/>
      <c r="K118" s="45"/>
    </row>
    <row r="119" spans="1:13" ht="15" customHeight="1">
      <c r="A119" s="42"/>
      <c r="B119" s="1213" t="s">
        <v>835</v>
      </c>
      <c r="C119" s="1214"/>
      <c r="D119" s="1215"/>
      <c r="E119" s="299">
        <f>IF(ValidationCheck=FALSE,SUM(E115:E118),"--")</f>
        <v>9</v>
      </c>
      <c r="F119" s="297"/>
      <c r="J119" s="47"/>
      <c r="K119" s="45"/>
    </row>
    <row r="120" spans="1:13">
      <c r="A120" s="42"/>
      <c r="B120" s="46"/>
      <c r="C120" s="46"/>
      <c r="D120" s="46"/>
      <c r="E120" s="46"/>
      <c r="F120" s="46"/>
      <c r="G120" s="46"/>
      <c r="H120" s="51"/>
      <c r="I120" s="51"/>
      <c r="J120" s="47"/>
      <c r="K120" s="45"/>
    </row>
    <row r="121" spans="1:13">
      <c r="A121" s="42"/>
      <c r="B121" s="1207" t="s">
        <v>449</v>
      </c>
      <c r="C121" s="1208"/>
      <c r="D121" s="1208"/>
      <c r="E121" s="1208"/>
      <c r="F121" s="1208"/>
      <c r="G121" s="34"/>
      <c r="H121" s="1205" t="s">
        <v>831</v>
      </c>
      <c r="I121" s="1205"/>
      <c r="J121" s="1206"/>
    </row>
    <row r="122" spans="1:13" ht="15.75" thickBot="1">
      <c r="A122" s="42"/>
      <c r="B122" s="395" t="str">
        <f>IF(HAOption="Yes","Database Copy","Database Number")</f>
        <v>Database Copy</v>
      </c>
      <c r="C122" s="395" t="s">
        <v>348</v>
      </c>
      <c r="D122" s="396" t="s">
        <v>132</v>
      </c>
      <c r="E122" s="396" t="s">
        <v>133</v>
      </c>
      <c r="F122" s="397" t="s">
        <v>134</v>
      </c>
      <c r="G122" s="36"/>
      <c r="H122" s="284" t="str">
        <f>IF(HAOption="Yes","Database Copy","Database")</f>
        <v>Database Copy</v>
      </c>
      <c r="I122" s="284" t="str">
        <f>IF(OR(VolArchitecture="Multiple DBs / Volume",VolArchitecture="1 Volume / DB"),"DB+Log Volume Size Required","DB Volume Size Required")</f>
        <v>DB+Log Volume Size Required</v>
      </c>
      <c r="J122" s="285" t="str">
        <f>IF(OR(VolArchitecture="Multiple DBs / Volume",VolArchitecture="1 Volume / DB"),"--","Log Volume Size Required")</f>
        <v>--</v>
      </c>
    </row>
    <row r="123" spans="1:13" ht="15.75" thickTop="1">
      <c r="A123" s="42"/>
      <c r="B123" s="207" t="str">
        <f>IF(ValidationCheck=FALSE,IF(HAOption="Yes","DB-x",1),"--")</f>
        <v>DB-x</v>
      </c>
      <c r="C123" s="205">
        <f>IF(B123&lt;&gt;"--",MBXPerDB,0)</f>
        <v>178.57142857142858</v>
      </c>
      <c r="D123" s="286">
        <f>IF(B123&lt;&gt;"--",(MBXPerDB*((Tier1MBXRatio*Tier1MBXSize)+(Tier3MBXRatio*Tier3MBXSize)+(Tier2MBXRatio*Tier2MBXSize)+(Tier4MBXRatio*Tier4MBXSize))/1024),0)</f>
        <v>107.59626116071429</v>
      </c>
      <c r="E123" s="286">
        <f>DBSize*(1+DataGrowth)</f>
        <v>118.35588727678574</v>
      </c>
      <c r="F123" s="286">
        <f>IF(B123&lt;&gt;"--",TotLogDiskSpace/RecNumDBs,0)</f>
        <v>10.391148158482142</v>
      </c>
      <c r="G123" s="34"/>
      <c r="H123" s="823" t="str">
        <f>IF(ValidationCheck=FALSE,IFERROR(IF(TotNumDBCopiesServer/NumDBPerVol&gt;ROW()-ROW(DBSet1),IF(OR(VolDesign=1,AND(VolDesign&lt;&gt;"1/7",NumDBVol=1)),CONCATENATE("DB",ROW()-ROW(DBSet1)+1),CONCATENATE("DB",ABS(ROW(DBSet1)-ROW()) * NumDBPerVol+1,"-DB",MIN(TotNumDBCopiesServer,(ABS(ROW(DBSet1)-ROW())+1) * NumDBPerVol))),"--"),"--"),"--")</f>
        <v>DB1-DB4</v>
      </c>
      <c r="I123" s="795">
        <f t="shared" ref="I123:I154" si="8">IF(H123="--",0,(SUMIF(C$6:C$105,D6,E$123:E$222)+IF(RestoreVol="Yes",0,(SUMIF(C$6:C$105,D6,E$123:E$222)*1.1/NumDBPerVol))+IF(ContentIndexing="Enabled",(SUMIF(C$6:C$105,D6,E$123:E$222)+DBSizeOverhead)*CIFactor)+IF(OR(VolArchitecture="1 Volume / DB",VolArchitecture="Multiple DBs / Volume"),SUMIF(C$6:C$105,D6,F$123:F$222),0))/(1-VolGrowth))</f>
        <v>666.67792528195503</v>
      </c>
      <c r="J123" s="301">
        <f t="shared" ref="J123:J154" si="9">IF(OR(VolArchitecture="Multiple DBs / Volume",VolArchitecture="1 Volume / DB"),0,IF(H123="--",0,SUMIF(C$6:C$105,D6,F$123:F$222)/(1-VolGrowth)))</f>
        <v>0</v>
      </c>
    </row>
    <row r="124" spans="1:13">
      <c r="A124" s="42"/>
      <c r="B124" s="207" t="str">
        <f>IF(AND(TotNumDBCopiesServer&gt;COUNTA(B$123:B123),ValidationCheck=FALSE),IF(HAOption="Yes","DB-x",B123+1),"--")</f>
        <v>DB-x</v>
      </c>
      <c r="C124" s="205">
        <f>IF(B124&lt;&gt;"--",IF(HAOption="Yes",IF(TotNumDBCopiesServer&gt;=COUNT(B$123:B124),IF(TotNumDBCopiesServer&lt;=COUNT(B$123:B124),IF(calcTotNumMBXPerSvr&gt;TotalMBXPerSvr,TotMBXPerDAG-SUM(C$123:C123),MBXPerDB),MBXPerDB)),IF(RecNumDBs&gt;=B124,IF(RecNumDBs&lt;=B124,IF(calcTotNumMBXPerSvr&gt;TotalMBXPerSvr,TotalMBXPerSvr-SUM(C$123:C123),MBXPerDB),MBXPerDB))),0)</f>
        <v>178.57142857142858</v>
      </c>
      <c r="D124" s="286">
        <f t="shared" ref="D124:D155" si="10">IF(C124=0,0,(C124*((Tier1MBXRatio*Tier1MBXSize)+(Tier3MBXRatio*Tier3MBXSize)+(Tier2MBXRatio*Tier2MBXSize)+(Tier4MBXRatio*Tier4MBXSize)))/1024)</f>
        <v>107.59626116071429</v>
      </c>
      <c r="E124" s="286">
        <f t="shared" ref="E124:E155" si="11">IF(B124&lt;&gt;"--",D124*(1+DataGrowth),0)</f>
        <v>118.35588727678574</v>
      </c>
      <c r="F124" s="286">
        <f t="shared" ref="F124:F155" si="12">IF(B124="--",0,TotLogDiskSpace/RecNumDBs)</f>
        <v>10.391148158482142</v>
      </c>
      <c r="G124" s="36"/>
      <c r="H124" s="824" t="str">
        <f t="shared" ref="H124:H154" si="13">IF(ValidationCheck=FALSE,IFERROR(IF(TotNumDBCopiesServer/NumDBPerVol&gt;ROW()-ROW(DBSet1),IF(OR(VolDesign=1,NumDBVol=1),CONCATENATE("DB",ROW()-ROW(DBSet1)+1),CONCATENATE("DB",ABS(ROW(DBSet1)-ROW()) * NumDBPerVol+1,"-DB",MIN(TotNumDBCopiesServer,(ABS(ROW(DBSet1)-ROW())+1) * NumDBPerVol))),"--"),"--"),"--")</f>
        <v>DB5-DB8</v>
      </c>
      <c r="I124" s="323">
        <f t="shared" si="8"/>
        <v>666.67792528195503</v>
      </c>
      <c r="J124" s="302">
        <f t="shared" si="9"/>
        <v>0</v>
      </c>
      <c r="M124" s="736"/>
    </row>
    <row r="125" spans="1:13">
      <c r="A125" s="42"/>
      <c r="B125" s="207" t="str">
        <f>IF(AND(TotNumDBCopiesServer&gt;COUNTA(B$123:B124),ValidationCheck=FALSE),IF(HAOption="Yes","DB-x",B124+1),"--")</f>
        <v>DB-x</v>
      </c>
      <c r="C125" s="205">
        <f>IF(B125&lt;&gt;"--",IF(HAOption="Yes",IF(TotNumDBCopiesServer&gt;=COUNT(B$123:B125),IF(TotNumDBCopiesServer&lt;=COUNT(B$123:B125),IF(calcTotNumMBXPerSvr&gt;TotalMBXPerSvr,TotMBXPerDAG-SUM(C$123:C124),MBXPerDB),MBXPerDB)),IF(RecNumDBs&gt;=B125,IF(RecNumDBs&lt;=B125,IF(calcTotNumMBXPerSvr&gt;TotalMBXPerSvr,TotalMBXPerSvr-SUM(C$123:C124),MBXPerDB),MBXPerDB))),0)</f>
        <v>178.57142857142858</v>
      </c>
      <c r="D125" s="286">
        <f t="shared" si="10"/>
        <v>107.59626116071429</v>
      </c>
      <c r="E125" s="286">
        <f t="shared" si="11"/>
        <v>118.35588727678574</v>
      </c>
      <c r="F125" s="286">
        <f t="shared" si="12"/>
        <v>10.391148158482142</v>
      </c>
      <c r="G125" s="36"/>
      <c r="H125" s="825" t="str">
        <f t="shared" si="13"/>
        <v>DB9-DB12</v>
      </c>
      <c r="I125" s="324">
        <f t="shared" si="8"/>
        <v>666.67792528195503</v>
      </c>
      <c r="J125" s="303">
        <f t="shared" si="9"/>
        <v>0</v>
      </c>
    </row>
    <row r="126" spans="1:13">
      <c r="A126" s="42"/>
      <c r="B126" s="207" t="str">
        <f>IF(AND(TotNumDBCopiesServer&gt;COUNTA(B$123:B125),ValidationCheck=FALSE),IF(HAOption="Yes","DB-x",B125+1),"--")</f>
        <v>DB-x</v>
      </c>
      <c r="C126" s="205">
        <f>IF(B126&lt;&gt;"--",IF(HAOption="Yes",IF(TotNumDBCopiesServer&gt;=COUNT(B$123:B126),IF(TotNumDBCopiesServer&lt;=COUNT(B$123:B126),IF(calcTotNumMBXPerSvr&gt;TotalMBXPerSvr,TotMBXPerDAG-SUM(C$123:C125),MBXPerDB),MBXPerDB)),IF(RecNumDBs&gt;=B126,IF(RecNumDBs&lt;=B126,IF(calcTotNumMBXPerSvr&gt;TotalMBXPerSvr,TotalMBXPerSvr-SUM(C$123:C125),MBXPerDB),MBXPerDB))),0)</f>
        <v>178.57142857142858</v>
      </c>
      <c r="D126" s="286">
        <f t="shared" si="10"/>
        <v>107.59626116071429</v>
      </c>
      <c r="E126" s="286">
        <f t="shared" si="11"/>
        <v>118.35588727678574</v>
      </c>
      <c r="F126" s="286">
        <f t="shared" si="12"/>
        <v>10.391148158482142</v>
      </c>
      <c r="G126" s="36"/>
      <c r="H126" s="824" t="str">
        <f t="shared" si="13"/>
        <v>DB13-DB16</v>
      </c>
      <c r="I126" s="323">
        <f t="shared" si="8"/>
        <v>666.67792528195503</v>
      </c>
      <c r="J126" s="302">
        <f t="shared" si="9"/>
        <v>0</v>
      </c>
    </row>
    <row r="127" spans="1:13">
      <c r="A127" s="42"/>
      <c r="B127" s="207" t="str">
        <f>IF(AND(TotNumDBCopiesServer&gt;COUNTA(B$123:B126),ValidationCheck=FALSE),IF(HAOption="Yes","DB-x",B126+1),"--")</f>
        <v>DB-x</v>
      </c>
      <c r="C127" s="205">
        <f>IF(B127&lt;&gt;"--",IF(HAOption="Yes",IF(TotNumDBCopiesServer&gt;=COUNT(B$123:B127),IF(TotNumDBCopiesServer&lt;=COUNT(B$123:B127),IF(calcTotNumMBXPerSvr&gt;TotalMBXPerSvr,TotMBXPerDAG-SUM(C$123:C126),MBXPerDB),MBXPerDB)),IF(RecNumDBs&gt;=B127,IF(RecNumDBs&lt;=B127,IF(calcTotNumMBXPerSvr&gt;TotalMBXPerSvr,TotalMBXPerSvr-SUM(C$123:C126),MBXPerDB),MBXPerDB))),0)</f>
        <v>178.57142857142858</v>
      </c>
      <c r="D127" s="286">
        <f t="shared" si="10"/>
        <v>107.59626116071429</v>
      </c>
      <c r="E127" s="286">
        <f t="shared" si="11"/>
        <v>118.35588727678574</v>
      </c>
      <c r="F127" s="286">
        <f t="shared" si="12"/>
        <v>10.391148158482142</v>
      </c>
      <c r="G127" s="36"/>
      <c r="H127" s="825" t="str">
        <f t="shared" si="13"/>
        <v>DB17-DB20</v>
      </c>
      <c r="I127" s="324">
        <f t="shared" si="8"/>
        <v>666.67792528195503</v>
      </c>
      <c r="J127" s="303">
        <f t="shared" si="9"/>
        <v>0</v>
      </c>
      <c r="M127" s="52"/>
    </row>
    <row r="128" spans="1:13">
      <c r="A128" s="42"/>
      <c r="B128" s="207" t="str">
        <f>IF(AND(TotNumDBCopiesServer&gt;COUNTA(B$123:B127),ValidationCheck=FALSE),IF(HAOption="Yes","DB-x",B127+1),"--")</f>
        <v>DB-x</v>
      </c>
      <c r="C128" s="205">
        <f>IF(B128&lt;&gt;"--",IF(HAOption="Yes",IF(TotNumDBCopiesServer&gt;=COUNT(B$123:B128),IF(TotNumDBCopiesServer&lt;=COUNT(B$123:B128),IF(calcTotNumMBXPerSvr&gt;TotalMBXPerSvr,TotMBXPerDAG-SUM(C$123:C127),MBXPerDB),MBXPerDB)),IF(RecNumDBs&gt;=B128,IF(RecNumDBs&lt;=B128,IF(calcTotNumMBXPerSvr&gt;TotalMBXPerSvr,TotalMBXPerSvr-SUM(C$123:C127),MBXPerDB),MBXPerDB))),0)</f>
        <v>178.57142857142858</v>
      </c>
      <c r="D128" s="286">
        <f t="shared" si="10"/>
        <v>107.59626116071429</v>
      </c>
      <c r="E128" s="286">
        <f t="shared" si="11"/>
        <v>118.35588727678574</v>
      </c>
      <c r="F128" s="286">
        <f t="shared" si="12"/>
        <v>10.391148158482142</v>
      </c>
      <c r="G128" s="36"/>
      <c r="H128" s="824" t="str">
        <f t="shared" si="13"/>
        <v>DB21-DB24</v>
      </c>
      <c r="I128" s="323">
        <f t="shared" si="8"/>
        <v>666.67792528195503</v>
      </c>
      <c r="J128" s="302">
        <f t="shared" si="9"/>
        <v>0</v>
      </c>
    </row>
    <row r="129" spans="1:10">
      <c r="A129" s="42"/>
      <c r="B129" s="207" t="str">
        <f>IF(AND(TotNumDBCopiesServer&gt;COUNTA(B$123:B128),ValidationCheck=FALSE),IF(HAOption="Yes","DB-x",B128+1),"--")</f>
        <v>DB-x</v>
      </c>
      <c r="C129" s="205">
        <f>IF(B129&lt;&gt;"--",IF(HAOption="Yes",IF(TotNumDBCopiesServer&gt;=COUNT(B$123:B129),IF(TotNumDBCopiesServer&lt;=COUNT(B$123:B129),IF(calcTotNumMBXPerSvr&gt;TotalMBXPerSvr,TotMBXPerDAG-SUM(C$123:C128),MBXPerDB),MBXPerDB)),IF(RecNumDBs&gt;=B129,IF(RecNumDBs&lt;=B129,IF(calcTotNumMBXPerSvr&gt;TotalMBXPerSvr,TotalMBXPerSvr-SUM(C$123:C128),MBXPerDB),MBXPerDB))),0)</f>
        <v>178.57142857142858</v>
      </c>
      <c r="D129" s="286">
        <f t="shared" si="10"/>
        <v>107.59626116071429</v>
      </c>
      <c r="E129" s="286">
        <f t="shared" si="11"/>
        <v>118.35588727678574</v>
      </c>
      <c r="F129" s="286">
        <f t="shared" si="12"/>
        <v>10.391148158482142</v>
      </c>
      <c r="G129" s="36"/>
      <c r="H129" s="825" t="str">
        <f t="shared" si="13"/>
        <v>DB25-DB28</v>
      </c>
      <c r="I129" s="324">
        <f t="shared" si="8"/>
        <v>666.67792528195503</v>
      </c>
      <c r="J129" s="303">
        <f t="shared" si="9"/>
        <v>0</v>
      </c>
    </row>
    <row r="130" spans="1:10">
      <c r="A130" s="42"/>
      <c r="B130" s="207" t="str">
        <f>IF(AND(TotNumDBCopiesServer&gt;COUNTA(B$123:B129),ValidationCheck=FALSE),IF(HAOption="Yes","DB-x",B129+1),"--")</f>
        <v>DB-x</v>
      </c>
      <c r="C130" s="205">
        <f>IF(B130&lt;&gt;"--",IF(HAOption="Yes",IF(TotNumDBCopiesServer&gt;=COUNT(B$123:B130),IF(TotNumDBCopiesServer&lt;=COUNT(B$123:B130),IF(calcTotNumMBXPerSvr&gt;TotalMBXPerSvr,TotMBXPerDAG-SUM(C$123:C129),MBXPerDB),MBXPerDB)),IF(RecNumDBs&gt;=B130,IF(RecNumDBs&lt;=B130,IF(calcTotNumMBXPerSvr&gt;TotalMBXPerSvr,TotalMBXPerSvr-SUM(C$123:C129),MBXPerDB),MBXPerDB))),0)</f>
        <v>178.57142857142858</v>
      </c>
      <c r="D130" s="286">
        <f t="shared" si="10"/>
        <v>107.59626116071429</v>
      </c>
      <c r="E130" s="286">
        <f t="shared" si="11"/>
        <v>118.35588727678574</v>
      </c>
      <c r="F130" s="286">
        <f t="shared" si="12"/>
        <v>10.391148158482142</v>
      </c>
      <c r="G130" s="36"/>
      <c r="H130" s="824" t="str">
        <f t="shared" si="13"/>
        <v>--</v>
      </c>
      <c r="I130" s="323">
        <f t="shared" si="8"/>
        <v>0</v>
      </c>
      <c r="J130" s="302">
        <f t="shared" si="9"/>
        <v>0</v>
      </c>
    </row>
    <row r="131" spans="1:10">
      <c r="A131" s="42"/>
      <c r="B131" s="207" t="str">
        <f>IF(AND(TotNumDBCopiesServer&gt;COUNTA(B$123:B130),ValidationCheck=FALSE),IF(HAOption="Yes","DB-x",B130+1),"--")</f>
        <v>DB-x</v>
      </c>
      <c r="C131" s="205">
        <f>IF(B131&lt;&gt;"--",IF(HAOption="Yes",IF(TotNumDBCopiesServer&gt;=COUNT(B$123:B131),IF(TotNumDBCopiesServer&lt;=COUNT(B$123:B131),IF(calcTotNumMBXPerSvr&gt;TotalMBXPerSvr,TotMBXPerDAG-SUM(C$123:C130),MBXPerDB),MBXPerDB)),IF(RecNumDBs&gt;=B131,IF(RecNumDBs&lt;=B131,IF(calcTotNumMBXPerSvr&gt;TotalMBXPerSvr,TotalMBXPerSvr-SUM(C$123:C130),MBXPerDB),MBXPerDB))),0)</f>
        <v>178.57142857142858</v>
      </c>
      <c r="D131" s="286">
        <f t="shared" si="10"/>
        <v>107.59626116071429</v>
      </c>
      <c r="E131" s="286">
        <f t="shared" si="11"/>
        <v>118.35588727678574</v>
      </c>
      <c r="F131" s="286">
        <f t="shared" si="12"/>
        <v>10.391148158482142</v>
      </c>
      <c r="G131" s="36"/>
      <c r="H131" s="825" t="str">
        <f t="shared" si="13"/>
        <v>--</v>
      </c>
      <c r="I131" s="324">
        <f t="shared" si="8"/>
        <v>0</v>
      </c>
      <c r="J131" s="303">
        <f t="shared" si="9"/>
        <v>0</v>
      </c>
    </row>
    <row r="132" spans="1:10">
      <c r="A132" s="42"/>
      <c r="B132" s="207" t="str">
        <f>IF(AND(TotNumDBCopiesServer&gt;COUNTA(B$123:B131),ValidationCheck=FALSE),IF(HAOption="Yes","DB-x",B131+1),"--")</f>
        <v>DB-x</v>
      </c>
      <c r="C132" s="205">
        <f>IF(B132&lt;&gt;"--",IF(HAOption="Yes",IF(TotNumDBCopiesServer&gt;=COUNT(B$123:B132),IF(TotNumDBCopiesServer&lt;=COUNT(B$123:B132),IF(calcTotNumMBXPerSvr&gt;TotalMBXPerSvr,TotMBXPerDAG-SUM(C$123:C131),MBXPerDB),MBXPerDB)),IF(RecNumDBs&gt;=B132,IF(RecNumDBs&lt;=B132,IF(calcTotNumMBXPerSvr&gt;TotalMBXPerSvr,TotalMBXPerSvr-SUM(C$123:C131),MBXPerDB),MBXPerDB))),0)</f>
        <v>178.57142857142858</v>
      </c>
      <c r="D132" s="286">
        <f t="shared" si="10"/>
        <v>107.59626116071429</v>
      </c>
      <c r="E132" s="286">
        <f t="shared" si="11"/>
        <v>118.35588727678574</v>
      </c>
      <c r="F132" s="286">
        <f t="shared" si="12"/>
        <v>10.391148158482142</v>
      </c>
      <c r="G132" s="36"/>
      <c r="H132" s="824" t="str">
        <f t="shared" si="13"/>
        <v>--</v>
      </c>
      <c r="I132" s="323">
        <f t="shared" si="8"/>
        <v>0</v>
      </c>
      <c r="J132" s="302">
        <f t="shared" si="9"/>
        <v>0</v>
      </c>
    </row>
    <row r="133" spans="1:10">
      <c r="A133" s="42"/>
      <c r="B133" s="207" t="str">
        <f>IF(AND(TotNumDBCopiesServer&gt;COUNTA(B$123:B132),ValidationCheck=FALSE),IF(HAOption="Yes","DB-x",B132+1),"--")</f>
        <v>DB-x</v>
      </c>
      <c r="C133" s="205">
        <f>IF(B133&lt;&gt;"--",IF(HAOption="Yes",IF(TotNumDBCopiesServer&gt;=COUNT(B$123:B133),IF(TotNumDBCopiesServer&lt;=COUNT(B$123:B133),IF(calcTotNumMBXPerSvr&gt;TotalMBXPerSvr,TotMBXPerDAG-SUM(C$123:C132),MBXPerDB),MBXPerDB)),IF(RecNumDBs&gt;=B133,IF(RecNumDBs&lt;=B133,IF(calcTotNumMBXPerSvr&gt;TotalMBXPerSvr,TotalMBXPerSvr-SUM(C$123:C132),MBXPerDB),MBXPerDB))),0)</f>
        <v>178.57142857142858</v>
      </c>
      <c r="D133" s="286">
        <f t="shared" si="10"/>
        <v>107.59626116071429</v>
      </c>
      <c r="E133" s="286">
        <f t="shared" si="11"/>
        <v>118.35588727678574</v>
      </c>
      <c r="F133" s="286">
        <f t="shared" si="12"/>
        <v>10.391148158482142</v>
      </c>
      <c r="G133" s="36"/>
      <c r="H133" s="825" t="str">
        <f t="shared" si="13"/>
        <v>--</v>
      </c>
      <c r="I133" s="324">
        <f t="shared" si="8"/>
        <v>0</v>
      </c>
      <c r="J133" s="303">
        <f t="shared" si="9"/>
        <v>0</v>
      </c>
    </row>
    <row r="134" spans="1:10">
      <c r="A134" s="42"/>
      <c r="B134" s="207" t="str">
        <f>IF(AND(TotNumDBCopiesServer&gt;COUNTA(B$123:B133),ValidationCheck=FALSE),IF(HAOption="Yes","DB-x",B133+1),"--")</f>
        <v>DB-x</v>
      </c>
      <c r="C134" s="205">
        <f>IF(B134&lt;&gt;"--",IF(HAOption="Yes",IF(TotNumDBCopiesServer&gt;=COUNT(B$123:B134),IF(TotNumDBCopiesServer&lt;=COUNT(B$123:B134),IF(calcTotNumMBXPerSvr&gt;TotalMBXPerSvr,TotMBXPerDAG-SUM(C$123:C133),MBXPerDB),MBXPerDB)),IF(RecNumDBs&gt;=B134,IF(RecNumDBs&lt;=B134,IF(calcTotNumMBXPerSvr&gt;TotalMBXPerSvr,TotalMBXPerSvr-SUM(C$123:C133),MBXPerDB),MBXPerDB))),0)</f>
        <v>178.57142857142858</v>
      </c>
      <c r="D134" s="286">
        <f t="shared" si="10"/>
        <v>107.59626116071429</v>
      </c>
      <c r="E134" s="286">
        <f t="shared" si="11"/>
        <v>118.35588727678574</v>
      </c>
      <c r="F134" s="286">
        <f t="shared" si="12"/>
        <v>10.391148158482142</v>
      </c>
      <c r="G134" s="36"/>
      <c r="H134" s="824" t="str">
        <f t="shared" si="13"/>
        <v>--</v>
      </c>
      <c r="I134" s="323">
        <f t="shared" si="8"/>
        <v>0</v>
      </c>
      <c r="J134" s="302">
        <f t="shared" si="9"/>
        <v>0</v>
      </c>
    </row>
    <row r="135" spans="1:10">
      <c r="A135" s="42"/>
      <c r="B135" s="207" t="str">
        <f>IF(AND(TotNumDBCopiesServer&gt;COUNTA(B$123:B134),ValidationCheck=FALSE),IF(HAOption="Yes","DB-x",B134+1),"--")</f>
        <v>DB-x</v>
      </c>
      <c r="C135" s="205">
        <f>IF(B135&lt;&gt;"--",IF(HAOption="Yes",IF(TotNumDBCopiesServer&gt;=COUNT(B$123:B135),IF(TotNumDBCopiesServer&lt;=COUNT(B$123:B135),IF(calcTotNumMBXPerSvr&gt;TotalMBXPerSvr,TotMBXPerDAG-SUM(C$123:C134),MBXPerDB),MBXPerDB)),IF(RecNumDBs&gt;=B135,IF(RecNumDBs&lt;=B135,IF(calcTotNumMBXPerSvr&gt;TotalMBXPerSvr,TotalMBXPerSvr-SUM(C$123:C134),MBXPerDB),MBXPerDB))),0)</f>
        <v>178.57142857142858</v>
      </c>
      <c r="D135" s="286">
        <f t="shared" si="10"/>
        <v>107.59626116071429</v>
      </c>
      <c r="E135" s="286">
        <f t="shared" si="11"/>
        <v>118.35588727678574</v>
      </c>
      <c r="F135" s="286">
        <f t="shared" si="12"/>
        <v>10.391148158482142</v>
      </c>
      <c r="G135" s="36"/>
      <c r="H135" s="825" t="str">
        <f t="shared" si="13"/>
        <v>--</v>
      </c>
      <c r="I135" s="324">
        <f t="shared" si="8"/>
        <v>0</v>
      </c>
      <c r="J135" s="303">
        <f t="shared" si="9"/>
        <v>0</v>
      </c>
    </row>
    <row r="136" spans="1:10">
      <c r="A136" s="42"/>
      <c r="B136" s="207" t="str">
        <f>IF(AND(TotNumDBCopiesServer&gt;COUNTA(B$123:B135),ValidationCheck=FALSE),IF(HAOption="Yes","DB-x",B135+1),"--")</f>
        <v>DB-x</v>
      </c>
      <c r="C136" s="205">
        <f>IF(B136&lt;&gt;"--",IF(HAOption="Yes",IF(TotNumDBCopiesServer&gt;=COUNT(B$123:B136),IF(TotNumDBCopiesServer&lt;=COUNT(B$123:B136),IF(calcTotNumMBXPerSvr&gt;TotalMBXPerSvr,TotMBXPerDAG-SUM(C$123:C135),MBXPerDB),MBXPerDB)),IF(RecNumDBs&gt;=B136,IF(RecNumDBs&lt;=B136,IF(calcTotNumMBXPerSvr&gt;TotalMBXPerSvr,TotalMBXPerSvr-SUM(C$123:C135),MBXPerDB),MBXPerDB))),0)</f>
        <v>178.57142857142858</v>
      </c>
      <c r="D136" s="286">
        <f t="shared" si="10"/>
        <v>107.59626116071429</v>
      </c>
      <c r="E136" s="286">
        <f t="shared" si="11"/>
        <v>118.35588727678574</v>
      </c>
      <c r="F136" s="286">
        <f t="shared" si="12"/>
        <v>10.391148158482142</v>
      </c>
      <c r="G136" s="36"/>
      <c r="H136" s="824" t="str">
        <f t="shared" si="13"/>
        <v>--</v>
      </c>
      <c r="I136" s="323">
        <f t="shared" si="8"/>
        <v>0</v>
      </c>
      <c r="J136" s="302">
        <f t="shared" si="9"/>
        <v>0</v>
      </c>
    </row>
    <row r="137" spans="1:10">
      <c r="A137" s="42"/>
      <c r="B137" s="207" t="str">
        <f>IF(AND(TotNumDBCopiesServer&gt;COUNTA(B$123:B136),ValidationCheck=FALSE),IF(HAOption="Yes","DB-x",B136+1),"--")</f>
        <v>DB-x</v>
      </c>
      <c r="C137" s="205">
        <f>IF(B137&lt;&gt;"--",IF(HAOption="Yes",IF(TotNumDBCopiesServer&gt;=COUNT(B$123:B137),IF(TotNumDBCopiesServer&lt;=COUNT(B$123:B137),IF(calcTotNumMBXPerSvr&gt;TotalMBXPerSvr,TotMBXPerDAG-SUM(C$123:C136),MBXPerDB),MBXPerDB)),IF(RecNumDBs&gt;=B137,IF(RecNumDBs&lt;=B137,IF(calcTotNumMBXPerSvr&gt;TotalMBXPerSvr,TotalMBXPerSvr-SUM(C$123:C136),MBXPerDB),MBXPerDB))),0)</f>
        <v>178.57142857142858</v>
      </c>
      <c r="D137" s="286">
        <f t="shared" si="10"/>
        <v>107.59626116071429</v>
      </c>
      <c r="E137" s="286">
        <f t="shared" si="11"/>
        <v>118.35588727678574</v>
      </c>
      <c r="F137" s="286">
        <f t="shared" si="12"/>
        <v>10.391148158482142</v>
      </c>
      <c r="G137" s="36"/>
      <c r="H137" s="825" t="str">
        <f t="shared" si="13"/>
        <v>--</v>
      </c>
      <c r="I137" s="324">
        <f t="shared" si="8"/>
        <v>0</v>
      </c>
      <c r="J137" s="303">
        <f t="shared" si="9"/>
        <v>0</v>
      </c>
    </row>
    <row r="138" spans="1:10">
      <c r="A138" s="42"/>
      <c r="B138" s="207" t="str">
        <f>IF(AND(TotNumDBCopiesServer&gt;COUNTA(B$123:B137),ValidationCheck=FALSE),IF(HAOption="Yes","DB-x",B137+1),"--")</f>
        <v>DB-x</v>
      </c>
      <c r="C138" s="205">
        <f>IF(B138&lt;&gt;"--",IF(HAOption="Yes",IF(TotNumDBCopiesServer&gt;=COUNT(B$123:B138),IF(TotNumDBCopiesServer&lt;=COUNT(B$123:B138),IF(calcTotNumMBXPerSvr&gt;TotalMBXPerSvr,TotMBXPerDAG-SUM(C$123:C137),MBXPerDB),MBXPerDB)),IF(RecNumDBs&gt;=B138,IF(RecNumDBs&lt;=B138,IF(calcTotNumMBXPerSvr&gt;TotalMBXPerSvr,TotalMBXPerSvr-SUM(C$123:C137),MBXPerDB),MBXPerDB))),0)</f>
        <v>178.57142857142858</v>
      </c>
      <c r="D138" s="286">
        <f t="shared" si="10"/>
        <v>107.59626116071429</v>
      </c>
      <c r="E138" s="286">
        <f t="shared" si="11"/>
        <v>118.35588727678574</v>
      </c>
      <c r="F138" s="286">
        <f t="shared" si="12"/>
        <v>10.391148158482142</v>
      </c>
      <c r="G138" s="36"/>
      <c r="H138" s="824" t="str">
        <f t="shared" si="13"/>
        <v>--</v>
      </c>
      <c r="I138" s="796">
        <f t="shared" si="8"/>
        <v>0</v>
      </c>
      <c r="J138" s="302">
        <f t="shared" si="9"/>
        <v>0</v>
      </c>
    </row>
    <row r="139" spans="1:10">
      <c r="A139" s="42"/>
      <c r="B139" s="207" t="str">
        <f>IF(AND(TotNumDBCopiesServer&gt;COUNTA(B$123:B138),ValidationCheck=FALSE),IF(HAOption="Yes","DB-x",B138+1),"--")</f>
        <v>DB-x</v>
      </c>
      <c r="C139" s="205">
        <f>IF(B139&lt;&gt;"--",IF(HAOption="Yes",IF(TotNumDBCopiesServer&gt;=COUNT(B$123:B139),IF(TotNumDBCopiesServer&lt;=COUNT(B$123:B139),IF(calcTotNumMBXPerSvr&gt;TotalMBXPerSvr,TotMBXPerDAG-SUM(C$123:C138),MBXPerDB),MBXPerDB)),IF(RecNumDBs&gt;=B139,IF(RecNumDBs&lt;=B139,IF(calcTotNumMBXPerSvr&gt;TotalMBXPerSvr,TotalMBXPerSvr-SUM(C$123:C138),MBXPerDB),MBXPerDB))),0)</f>
        <v>178.57142857142858</v>
      </c>
      <c r="D139" s="286">
        <f t="shared" si="10"/>
        <v>107.59626116071429</v>
      </c>
      <c r="E139" s="286">
        <f t="shared" si="11"/>
        <v>118.35588727678574</v>
      </c>
      <c r="F139" s="286">
        <f t="shared" si="12"/>
        <v>10.391148158482142</v>
      </c>
      <c r="G139" s="36"/>
      <c r="H139" s="825" t="str">
        <f t="shared" si="13"/>
        <v>--</v>
      </c>
      <c r="I139" s="797">
        <f t="shared" si="8"/>
        <v>0</v>
      </c>
      <c r="J139" s="303">
        <f t="shared" si="9"/>
        <v>0</v>
      </c>
    </row>
    <row r="140" spans="1:10">
      <c r="A140" s="42"/>
      <c r="B140" s="207" t="str">
        <f>IF(AND(TotNumDBCopiesServer&gt;COUNTA(B$123:B139),ValidationCheck=FALSE),IF(HAOption="Yes","DB-x",B139+1),"--")</f>
        <v>DB-x</v>
      </c>
      <c r="C140" s="205">
        <f>IF(B140&lt;&gt;"--",IF(HAOption="Yes",IF(TotNumDBCopiesServer&gt;=COUNT(B$123:B140),IF(TotNumDBCopiesServer&lt;=COUNT(B$123:B140),IF(calcTotNumMBXPerSvr&gt;TotalMBXPerSvr,TotMBXPerDAG-SUM(C$123:C139),MBXPerDB),MBXPerDB)),IF(RecNumDBs&gt;=B140,IF(RecNumDBs&lt;=B140,IF(calcTotNumMBXPerSvr&gt;TotalMBXPerSvr,TotalMBXPerSvr-SUM(C$123:C139),MBXPerDB),MBXPerDB))),0)</f>
        <v>178.57142857142858</v>
      </c>
      <c r="D140" s="286">
        <f t="shared" si="10"/>
        <v>107.59626116071429</v>
      </c>
      <c r="E140" s="286">
        <f t="shared" si="11"/>
        <v>118.35588727678574</v>
      </c>
      <c r="F140" s="286">
        <f t="shared" si="12"/>
        <v>10.391148158482142</v>
      </c>
      <c r="G140" s="36"/>
      <c r="H140" s="824" t="str">
        <f t="shared" si="13"/>
        <v>--</v>
      </c>
      <c r="I140" s="796">
        <f t="shared" si="8"/>
        <v>0</v>
      </c>
      <c r="J140" s="302">
        <f t="shared" si="9"/>
        <v>0</v>
      </c>
    </row>
    <row r="141" spans="1:10">
      <c r="A141" s="42"/>
      <c r="B141" s="207" t="str">
        <f>IF(AND(TotNumDBCopiesServer&gt;COUNTA(B$123:B140),ValidationCheck=FALSE),IF(HAOption="Yes","DB-x",B140+1),"--")</f>
        <v>DB-x</v>
      </c>
      <c r="C141" s="205">
        <f>IF(B141&lt;&gt;"--",IF(HAOption="Yes",IF(TotNumDBCopiesServer&gt;=COUNT(B$123:B141),IF(TotNumDBCopiesServer&lt;=COUNT(B$123:B141),IF(calcTotNumMBXPerSvr&gt;TotalMBXPerSvr,TotMBXPerDAG-SUM(C$123:C140),MBXPerDB),MBXPerDB)),IF(RecNumDBs&gt;=B141,IF(RecNumDBs&lt;=B141,IF(calcTotNumMBXPerSvr&gt;TotalMBXPerSvr,TotalMBXPerSvr-SUM(C$123:C140),MBXPerDB),MBXPerDB))),0)</f>
        <v>178.57142857142858</v>
      </c>
      <c r="D141" s="286">
        <f t="shared" si="10"/>
        <v>107.59626116071429</v>
      </c>
      <c r="E141" s="286">
        <f t="shared" si="11"/>
        <v>118.35588727678574</v>
      </c>
      <c r="F141" s="286">
        <f t="shared" si="12"/>
        <v>10.391148158482142</v>
      </c>
      <c r="G141" s="36"/>
      <c r="H141" s="825" t="str">
        <f t="shared" si="13"/>
        <v>--</v>
      </c>
      <c r="I141" s="797">
        <f t="shared" si="8"/>
        <v>0</v>
      </c>
      <c r="J141" s="303">
        <f t="shared" si="9"/>
        <v>0</v>
      </c>
    </row>
    <row r="142" spans="1:10">
      <c r="A142" s="42"/>
      <c r="B142" s="207" t="str">
        <f>IF(AND(TotNumDBCopiesServer&gt;COUNTA(B$123:B141),ValidationCheck=FALSE),IF(HAOption="Yes","DB-x",B141+1),"--")</f>
        <v>DB-x</v>
      </c>
      <c r="C142" s="205">
        <f>IF(B142&lt;&gt;"--",IF(HAOption="Yes",IF(TotNumDBCopiesServer&gt;=COUNT(B$123:B142),IF(TotNumDBCopiesServer&lt;=COUNT(B$123:B142),IF(calcTotNumMBXPerSvr&gt;TotalMBXPerSvr,TotMBXPerDAG-SUM(C$123:C141),MBXPerDB),MBXPerDB)),IF(RecNumDBs&gt;=B142,IF(RecNumDBs&lt;=B142,IF(calcTotNumMBXPerSvr&gt;TotalMBXPerSvr,TotalMBXPerSvr-SUM(C$123:C141),MBXPerDB),MBXPerDB))),0)</f>
        <v>178.57142857142858</v>
      </c>
      <c r="D142" s="286">
        <f t="shared" si="10"/>
        <v>107.59626116071429</v>
      </c>
      <c r="E142" s="286">
        <f t="shared" si="11"/>
        <v>118.35588727678574</v>
      </c>
      <c r="F142" s="286">
        <f t="shared" si="12"/>
        <v>10.391148158482142</v>
      </c>
      <c r="G142" s="36"/>
      <c r="H142" s="824" t="str">
        <f t="shared" si="13"/>
        <v>--</v>
      </c>
      <c r="I142" s="796">
        <f t="shared" si="8"/>
        <v>0</v>
      </c>
      <c r="J142" s="302">
        <f t="shared" si="9"/>
        <v>0</v>
      </c>
    </row>
    <row r="143" spans="1:10">
      <c r="A143" s="42"/>
      <c r="B143" s="207" t="str">
        <f>IF(AND(TotNumDBCopiesServer&gt;COUNTA(B$123:B142),ValidationCheck=FALSE),IF(HAOption="Yes","DB-x",B142+1),"--")</f>
        <v>DB-x</v>
      </c>
      <c r="C143" s="205">
        <f>IF(B143&lt;&gt;"--",IF(HAOption="Yes",IF(TotNumDBCopiesServer&gt;=COUNT(B$123:B143),IF(TotNumDBCopiesServer&lt;=COUNT(B$123:B143),IF(calcTotNumMBXPerSvr&gt;TotalMBXPerSvr,TotMBXPerDAG-SUM(C$123:C142),MBXPerDB),MBXPerDB)),IF(RecNumDBs&gt;=B143,IF(RecNumDBs&lt;=B143,IF(calcTotNumMBXPerSvr&gt;TotalMBXPerSvr,TotalMBXPerSvr-SUM(C$123:C142),MBXPerDB),MBXPerDB))),0)</f>
        <v>178.57142857142858</v>
      </c>
      <c r="D143" s="286">
        <f t="shared" si="10"/>
        <v>107.59626116071429</v>
      </c>
      <c r="E143" s="286">
        <f t="shared" si="11"/>
        <v>118.35588727678574</v>
      </c>
      <c r="F143" s="286">
        <f t="shared" si="12"/>
        <v>10.391148158482142</v>
      </c>
      <c r="G143" s="36"/>
      <c r="H143" s="825" t="str">
        <f t="shared" si="13"/>
        <v>--</v>
      </c>
      <c r="I143" s="797">
        <f t="shared" si="8"/>
        <v>0</v>
      </c>
      <c r="J143" s="303">
        <f t="shared" si="9"/>
        <v>0</v>
      </c>
    </row>
    <row r="144" spans="1:10">
      <c r="A144" s="42"/>
      <c r="B144" s="207" t="str">
        <f>IF(AND(TotNumDBCopiesServer&gt;COUNTA(B$123:B143),ValidationCheck=FALSE),IF(HAOption="Yes","DB-x",B143+1),"--")</f>
        <v>DB-x</v>
      </c>
      <c r="C144" s="205">
        <f>IF(B144&lt;&gt;"--",IF(HAOption="Yes",IF(TotNumDBCopiesServer&gt;=COUNT(B$123:B144),IF(TotNumDBCopiesServer&lt;=COUNT(B$123:B144),IF(calcTotNumMBXPerSvr&gt;TotalMBXPerSvr,TotMBXPerDAG-SUM(C$123:C143),MBXPerDB),MBXPerDB)),IF(RecNumDBs&gt;=B144,IF(RecNumDBs&lt;=B144,IF(calcTotNumMBXPerSvr&gt;TotalMBXPerSvr,TotalMBXPerSvr-SUM(C$123:C143),MBXPerDB),MBXPerDB))),0)</f>
        <v>178.57142857142858</v>
      </c>
      <c r="D144" s="286">
        <f t="shared" si="10"/>
        <v>107.59626116071429</v>
      </c>
      <c r="E144" s="286">
        <f t="shared" si="11"/>
        <v>118.35588727678574</v>
      </c>
      <c r="F144" s="286">
        <f t="shared" si="12"/>
        <v>10.391148158482142</v>
      </c>
      <c r="G144" s="36"/>
      <c r="H144" s="824" t="str">
        <f t="shared" si="13"/>
        <v>--</v>
      </c>
      <c r="I144" s="796">
        <f t="shared" si="8"/>
        <v>0</v>
      </c>
      <c r="J144" s="302">
        <f t="shared" si="9"/>
        <v>0</v>
      </c>
    </row>
    <row r="145" spans="1:10">
      <c r="A145" s="42"/>
      <c r="B145" s="207" t="str">
        <f>IF(AND(TotNumDBCopiesServer&gt;COUNTA(B$123:B144),ValidationCheck=FALSE),IF(HAOption="Yes","DB-x",B144+1),"--")</f>
        <v>DB-x</v>
      </c>
      <c r="C145" s="205">
        <f>IF(B145&lt;&gt;"--",IF(HAOption="Yes",IF(TotNumDBCopiesServer&gt;=COUNT(B$123:B145),IF(TotNumDBCopiesServer&lt;=COUNT(B$123:B145),IF(calcTotNumMBXPerSvr&gt;TotalMBXPerSvr,TotMBXPerDAG-SUM(C$123:C144),MBXPerDB),MBXPerDB)),IF(RecNumDBs&gt;=B145,IF(RecNumDBs&lt;=B145,IF(calcTotNumMBXPerSvr&gt;TotalMBXPerSvr,TotalMBXPerSvr-SUM(C$123:C144),MBXPerDB),MBXPerDB))),0)</f>
        <v>178.57142857142858</v>
      </c>
      <c r="D145" s="286">
        <f t="shared" si="10"/>
        <v>107.59626116071429</v>
      </c>
      <c r="E145" s="286">
        <f t="shared" si="11"/>
        <v>118.35588727678574</v>
      </c>
      <c r="F145" s="286">
        <f t="shared" si="12"/>
        <v>10.391148158482142</v>
      </c>
      <c r="G145" s="36"/>
      <c r="H145" s="825" t="str">
        <f t="shared" si="13"/>
        <v>--</v>
      </c>
      <c r="I145" s="797">
        <f t="shared" si="8"/>
        <v>0</v>
      </c>
      <c r="J145" s="303">
        <f t="shared" si="9"/>
        <v>0</v>
      </c>
    </row>
    <row r="146" spans="1:10">
      <c r="A146" s="42"/>
      <c r="B146" s="207" t="str">
        <f>IF(AND(TotNumDBCopiesServer&gt;COUNTA(B$123:B145),ValidationCheck=FALSE),IF(HAOption="Yes","DB-x",B145+1),"--")</f>
        <v>DB-x</v>
      </c>
      <c r="C146" s="205">
        <f>IF(B146&lt;&gt;"--",IF(HAOption="Yes",IF(TotNumDBCopiesServer&gt;=COUNT(B$123:B146),IF(TotNumDBCopiesServer&lt;=COUNT(B$123:B146),IF(calcTotNumMBXPerSvr&gt;TotalMBXPerSvr,TotMBXPerDAG-SUM(C$123:C145),MBXPerDB),MBXPerDB)),IF(RecNumDBs&gt;=B146,IF(RecNumDBs&lt;=B146,IF(calcTotNumMBXPerSvr&gt;TotalMBXPerSvr,TotalMBXPerSvr-SUM(C$123:C145),MBXPerDB),MBXPerDB))),0)</f>
        <v>178.57142857142858</v>
      </c>
      <c r="D146" s="286">
        <f t="shared" si="10"/>
        <v>107.59626116071429</v>
      </c>
      <c r="E146" s="286">
        <f t="shared" si="11"/>
        <v>118.35588727678574</v>
      </c>
      <c r="F146" s="286">
        <f t="shared" si="12"/>
        <v>10.391148158482142</v>
      </c>
      <c r="G146" s="36"/>
      <c r="H146" s="824" t="str">
        <f t="shared" si="13"/>
        <v>--</v>
      </c>
      <c r="I146" s="796">
        <f t="shared" si="8"/>
        <v>0</v>
      </c>
      <c r="J146" s="302">
        <f t="shared" si="9"/>
        <v>0</v>
      </c>
    </row>
    <row r="147" spans="1:10">
      <c r="A147" s="42"/>
      <c r="B147" s="207" t="str">
        <f>IF(AND(TotNumDBCopiesServer&gt;COUNTA(B$123:B146),ValidationCheck=FALSE),IF(HAOption="Yes","DB-x",B146+1),"--")</f>
        <v>DB-x</v>
      </c>
      <c r="C147" s="205">
        <f>IF(B147&lt;&gt;"--",IF(HAOption="Yes",IF(TotNumDBCopiesServer&gt;=COUNT(B$123:B147),IF(TotNumDBCopiesServer&lt;=COUNT(B$123:B147),IF(calcTotNumMBXPerSvr&gt;TotalMBXPerSvr,TotMBXPerDAG-SUM(C$123:C146),MBXPerDB),MBXPerDB)),IF(RecNumDBs&gt;=B147,IF(RecNumDBs&lt;=B147,IF(calcTotNumMBXPerSvr&gt;TotalMBXPerSvr,TotalMBXPerSvr-SUM(C$123:C146),MBXPerDB),MBXPerDB))),0)</f>
        <v>178.57142857142858</v>
      </c>
      <c r="D147" s="286">
        <f t="shared" si="10"/>
        <v>107.59626116071429</v>
      </c>
      <c r="E147" s="286">
        <f t="shared" si="11"/>
        <v>118.35588727678574</v>
      </c>
      <c r="F147" s="286">
        <f t="shared" si="12"/>
        <v>10.391148158482142</v>
      </c>
      <c r="G147" s="36"/>
      <c r="H147" s="825" t="str">
        <f t="shared" si="13"/>
        <v>--</v>
      </c>
      <c r="I147" s="797">
        <f t="shared" si="8"/>
        <v>0</v>
      </c>
      <c r="J147" s="303">
        <f t="shared" si="9"/>
        <v>0</v>
      </c>
    </row>
    <row r="148" spans="1:10">
      <c r="A148" s="42"/>
      <c r="B148" s="207" t="str">
        <f>IF(AND(TotNumDBCopiesServer&gt;COUNTA(B$123:B147),ValidationCheck=FALSE),IF(HAOption="Yes","DB-x",B147+1),"--")</f>
        <v>DB-x</v>
      </c>
      <c r="C148" s="205">
        <f>IF(B148&lt;&gt;"--",IF(HAOption="Yes",IF(TotNumDBCopiesServer&gt;=COUNT(B$123:B148),IF(TotNumDBCopiesServer&lt;=COUNT(B$123:B148),IF(calcTotNumMBXPerSvr&gt;TotalMBXPerSvr,TotMBXPerDAG-SUM(C$123:C147),MBXPerDB),MBXPerDB)),IF(RecNumDBs&gt;=B148,IF(RecNumDBs&lt;=B148,IF(calcTotNumMBXPerSvr&gt;TotalMBXPerSvr,TotalMBXPerSvr-SUM(C$123:C147),MBXPerDB),MBXPerDB))),0)</f>
        <v>178.57142857142858</v>
      </c>
      <c r="D148" s="286">
        <f t="shared" si="10"/>
        <v>107.59626116071429</v>
      </c>
      <c r="E148" s="286">
        <f t="shared" si="11"/>
        <v>118.35588727678574</v>
      </c>
      <c r="F148" s="286">
        <f t="shared" si="12"/>
        <v>10.391148158482142</v>
      </c>
      <c r="G148" s="36"/>
      <c r="H148" s="824" t="str">
        <f t="shared" si="13"/>
        <v>--</v>
      </c>
      <c r="I148" s="796">
        <f t="shared" si="8"/>
        <v>0</v>
      </c>
      <c r="J148" s="302">
        <f t="shared" si="9"/>
        <v>0</v>
      </c>
    </row>
    <row r="149" spans="1:10">
      <c r="A149" s="42"/>
      <c r="B149" s="207" t="str">
        <f>IF(AND(TotNumDBCopiesServer&gt;COUNTA(B$123:B148),ValidationCheck=FALSE),IF(HAOption="Yes","DB-x",B148+1),"--")</f>
        <v>DB-x</v>
      </c>
      <c r="C149" s="205">
        <f>IF(B149&lt;&gt;"--",IF(HAOption="Yes",IF(TotNumDBCopiesServer&gt;=COUNT(B$123:B149),IF(TotNumDBCopiesServer&lt;=COUNT(B$123:B149),IF(calcTotNumMBXPerSvr&gt;TotalMBXPerSvr,TotMBXPerDAG-SUM(C$123:C148),MBXPerDB),MBXPerDB)),IF(RecNumDBs&gt;=B149,IF(RecNumDBs&lt;=B149,IF(calcTotNumMBXPerSvr&gt;TotalMBXPerSvr,TotalMBXPerSvr-SUM(C$123:C148),MBXPerDB),MBXPerDB))),0)</f>
        <v>178.57142857142858</v>
      </c>
      <c r="D149" s="286">
        <f t="shared" si="10"/>
        <v>107.59626116071429</v>
      </c>
      <c r="E149" s="286">
        <f t="shared" si="11"/>
        <v>118.35588727678574</v>
      </c>
      <c r="F149" s="286">
        <f t="shared" si="12"/>
        <v>10.391148158482142</v>
      </c>
      <c r="G149" s="36"/>
      <c r="H149" s="825" t="str">
        <f t="shared" si="13"/>
        <v>--</v>
      </c>
      <c r="I149" s="797">
        <f t="shared" si="8"/>
        <v>0</v>
      </c>
      <c r="J149" s="303">
        <f t="shared" si="9"/>
        <v>0</v>
      </c>
    </row>
    <row r="150" spans="1:10">
      <c r="A150" s="42"/>
      <c r="B150" s="207" t="str">
        <f>IF(AND(TotNumDBCopiesServer&gt;COUNTA(B$123:B149),ValidationCheck=FALSE),IF(HAOption="Yes","DB-x",B149+1),"--")</f>
        <v>DB-x</v>
      </c>
      <c r="C150" s="205">
        <f>IF(B150&lt;&gt;"--",IF(HAOption="Yes",IF(TotNumDBCopiesServer&gt;=COUNT(B$123:B150),IF(TotNumDBCopiesServer&lt;=COUNT(B$123:B150),IF(calcTotNumMBXPerSvr&gt;TotalMBXPerSvr,TotMBXPerDAG-SUM(C$123:C149),MBXPerDB),MBXPerDB)),IF(RecNumDBs&gt;=B150,IF(RecNumDBs&lt;=B150,IF(calcTotNumMBXPerSvr&gt;TotalMBXPerSvr,TotalMBXPerSvr-SUM(C$123:C149),MBXPerDB),MBXPerDB))),0)</f>
        <v>178.57142857142858</v>
      </c>
      <c r="D150" s="286">
        <f t="shared" si="10"/>
        <v>107.59626116071429</v>
      </c>
      <c r="E150" s="286">
        <f t="shared" si="11"/>
        <v>118.35588727678574</v>
      </c>
      <c r="F150" s="286">
        <f t="shared" si="12"/>
        <v>10.391148158482142</v>
      </c>
      <c r="G150" s="36"/>
      <c r="H150" s="824" t="str">
        <f t="shared" si="13"/>
        <v>--</v>
      </c>
      <c r="I150" s="796">
        <f t="shared" si="8"/>
        <v>0</v>
      </c>
      <c r="J150" s="302">
        <f t="shared" si="9"/>
        <v>0</v>
      </c>
    </row>
    <row r="151" spans="1:10">
      <c r="A151" s="42"/>
      <c r="B151" s="207" t="str">
        <f>IF(AND(TotNumDBCopiesServer&gt;COUNTA(B$123:B150),ValidationCheck=FALSE),IF(HAOption="Yes","DB-x",B150+1),"--")</f>
        <v>--</v>
      </c>
      <c r="C151" s="205">
        <f>IF(B151&lt;&gt;"--",IF(HAOption="Yes",IF(TotNumDBCopiesServer&gt;=COUNT(B$123:B151),IF(TotNumDBCopiesServer&lt;=COUNT(B$123:B151),IF(calcTotNumMBXPerSvr&gt;TotalMBXPerSvr,TotMBXPerDAG-SUM(C$123:C150),MBXPerDB),MBXPerDB)),IF(RecNumDBs&gt;=B151,IF(RecNumDBs&lt;=B151,IF(calcTotNumMBXPerSvr&gt;TotalMBXPerSvr,TotalMBXPerSvr-SUM(C$123:C150),MBXPerDB),MBXPerDB))),0)</f>
        <v>0</v>
      </c>
      <c r="D151" s="286">
        <f t="shared" si="10"/>
        <v>0</v>
      </c>
      <c r="E151" s="286">
        <f t="shared" si="11"/>
        <v>0</v>
      </c>
      <c r="F151" s="286">
        <f t="shared" si="12"/>
        <v>0</v>
      </c>
      <c r="G151" s="36"/>
      <c r="H151" s="825" t="str">
        <f t="shared" si="13"/>
        <v>--</v>
      </c>
      <c r="I151" s="797">
        <f t="shared" si="8"/>
        <v>0</v>
      </c>
      <c r="J151" s="303">
        <f t="shared" si="9"/>
        <v>0</v>
      </c>
    </row>
    <row r="152" spans="1:10">
      <c r="A152" s="42"/>
      <c r="B152" s="207" t="str">
        <f>IF(AND(TotNumDBCopiesServer&gt;COUNTA(B$123:B151),ValidationCheck=FALSE),IF(HAOption="Yes","DB-x",B151+1),"--")</f>
        <v>--</v>
      </c>
      <c r="C152" s="205">
        <f>IF(B152&lt;&gt;"--",IF(HAOption="Yes",IF(TotNumDBCopiesServer&gt;=COUNT(B$123:B152),IF(TotNumDBCopiesServer&lt;=COUNT(B$123:B152),IF(calcTotNumMBXPerSvr&gt;TotalMBXPerSvr,TotMBXPerDAG-SUM(C$123:C151),MBXPerDB),MBXPerDB)),IF(RecNumDBs&gt;=B152,IF(RecNumDBs&lt;=B152,IF(calcTotNumMBXPerSvr&gt;TotalMBXPerSvr,TotalMBXPerSvr-SUM(C$123:C151),MBXPerDB),MBXPerDB))),0)</f>
        <v>0</v>
      </c>
      <c r="D152" s="286">
        <f t="shared" si="10"/>
        <v>0</v>
      </c>
      <c r="E152" s="286">
        <f t="shared" si="11"/>
        <v>0</v>
      </c>
      <c r="F152" s="286">
        <f t="shared" si="12"/>
        <v>0</v>
      </c>
      <c r="G152" s="36"/>
      <c r="H152" s="824" t="str">
        <f t="shared" si="13"/>
        <v>--</v>
      </c>
      <c r="I152" s="796">
        <f t="shared" si="8"/>
        <v>0</v>
      </c>
      <c r="J152" s="302">
        <f t="shared" si="9"/>
        <v>0</v>
      </c>
    </row>
    <row r="153" spans="1:10">
      <c r="A153" s="42"/>
      <c r="B153" s="207" t="str">
        <f>IF(AND(TotNumDBCopiesServer&gt;COUNTA(B$123:B152),ValidationCheck=FALSE),IF(HAOption="Yes","DB-x",B152+1),"--")</f>
        <v>--</v>
      </c>
      <c r="C153" s="205">
        <f>IF(B153&lt;&gt;"--",IF(HAOption="Yes",IF(TotNumDBCopiesServer&gt;=COUNT(B$123:B153),IF(TotNumDBCopiesServer&lt;=COUNT(B$123:B153),IF(calcTotNumMBXPerSvr&gt;TotalMBXPerSvr,TotMBXPerDAG-SUM(C$123:C152),MBXPerDB),MBXPerDB)),IF(RecNumDBs&gt;=B153,IF(RecNumDBs&lt;=B153,IF(calcTotNumMBXPerSvr&gt;TotalMBXPerSvr,TotalMBXPerSvr-SUM(C$123:C152),MBXPerDB),MBXPerDB))),0)</f>
        <v>0</v>
      </c>
      <c r="D153" s="286">
        <f t="shared" si="10"/>
        <v>0</v>
      </c>
      <c r="E153" s="286">
        <f t="shared" si="11"/>
        <v>0</v>
      </c>
      <c r="F153" s="286">
        <f t="shared" si="12"/>
        <v>0</v>
      </c>
      <c r="G153" s="36"/>
      <c r="H153" s="825" t="str">
        <f t="shared" si="13"/>
        <v>--</v>
      </c>
      <c r="I153" s="797">
        <f t="shared" si="8"/>
        <v>0</v>
      </c>
      <c r="J153" s="303">
        <f t="shared" si="9"/>
        <v>0</v>
      </c>
    </row>
    <row r="154" spans="1:10">
      <c r="A154" s="42"/>
      <c r="B154" s="207" t="str">
        <f>IF(AND(TotNumDBCopiesServer&gt;COUNTA(B$123:B153),ValidationCheck=FALSE),IF(HAOption="Yes","DB-x",B153+1),"--")</f>
        <v>--</v>
      </c>
      <c r="C154" s="205">
        <f>IF(B154&lt;&gt;"--",IF(HAOption="Yes",IF(TotNumDBCopiesServer&gt;=COUNT(B$123:B154),IF(TotNumDBCopiesServer&lt;=COUNT(B$123:B154),IF(calcTotNumMBXPerSvr&gt;TotalMBXPerSvr,TotMBXPerDAG-SUM(C$123:C153),MBXPerDB),MBXPerDB)),IF(RecNumDBs&gt;=B154,IF(RecNumDBs&lt;=B154,IF(calcTotNumMBXPerSvr&gt;TotalMBXPerSvr,TotalMBXPerSvr-SUM(C$123:C153),MBXPerDB),MBXPerDB))),0)</f>
        <v>0</v>
      </c>
      <c r="D154" s="286">
        <f t="shared" si="10"/>
        <v>0</v>
      </c>
      <c r="E154" s="286">
        <f t="shared" si="11"/>
        <v>0</v>
      </c>
      <c r="F154" s="286">
        <f t="shared" si="12"/>
        <v>0</v>
      </c>
      <c r="G154" s="36"/>
      <c r="H154" s="824" t="str">
        <f t="shared" si="13"/>
        <v>--</v>
      </c>
      <c r="I154" s="796">
        <f t="shared" si="8"/>
        <v>0</v>
      </c>
      <c r="J154" s="302">
        <f t="shared" si="9"/>
        <v>0</v>
      </c>
    </row>
    <row r="155" spans="1:10">
      <c r="A155" s="42"/>
      <c r="B155" s="207" t="str">
        <f>IF(AND(TotNumDBCopiesServer&gt;COUNTA(B$123:B154),ValidationCheck=FALSE),IF(HAOption="Yes","DB-x",B154+1),"--")</f>
        <v>--</v>
      </c>
      <c r="C155" s="205">
        <f>IF(B155&lt;&gt;"--",IF(HAOption="Yes",IF(TotNumDBCopiesServer&gt;=COUNT(B$123:B155),IF(TotNumDBCopiesServer&lt;=COUNT(B$123:B155),IF(calcTotNumMBXPerSvr&gt;TotalMBXPerSvr,TotMBXPerDAG-SUM(C$123:C154),MBXPerDB),MBXPerDB)),IF(RecNumDBs&gt;=B155,IF(RecNumDBs&lt;=B155,IF(calcTotNumMBXPerSvr&gt;TotalMBXPerSvr,TotalMBXPerSvr-SUM(C$123:C154),MBXPerDB),MBXPerDB))),0)</f>
        <v>0</v>
      </c>
      <c r="D155" s="286">
        <f t="shared" si="10"/>
        <v>0</v>
      </c>
      <c r="E155" s="286">
        <f t="shared" si="11"/>
        <v>0</v>
      </c>
      <c r="F155" s="286">
        <f t="shared" si="12"/>
        <v>0</v>
      </c>
      <c r="G155" s="36"/>
      <c r="H155" s="825" t="str">
        <f t="shared" ref="H155:H218" si="14">IF(ValidationCheck=FALSE,IFERROR(IF(TotNumDBCopiesServer/NumDBPerVol&gt;ROW()-ROW(DBSet1),IF(OR(VolDesign=1,NumDBVol=1),CONCATENATE("DB",ROW()-ROW(DBSet1)+1),CONCATENATE("DB",ABS(ROW(DBSet1)-ROW()) * NumDBPerVol+1,"-DB",MIN(TotNumDBCopiesServer,(ABS(ROW(DBSet1)-ROW())+1) * NumDBPerVol))),"--"),"--"),"--")</f>
        <v>--</v>
      </c>
      <c r="I155" s="797">
        <f t="shared" ref="I155:I172" si="15">IF(H155="--",0,(SUMIF(C$6:C$105,D38,E$123:E$222)+IF(RestoreVol="Yes",0,(SUMIF(C$6:C$105,D38,E$123:E$222)*1.1/NumDBPerVol))+IF(ContentIndexing="Enabled",(SUMIF(C$6:C$105,D38,E$123:E$222)+DBSizeOverhead)*CIFactor)+IF(OR(VolArchitecture="1 Volume / DB",VolArchitecture="Multiple DBs / Volume"),SUMIF(C$6:C$105,D38,F$123:F$222),0))/(1-VolGrowth))</f>
        <v>0</v>
      </c>
      <c r="J155" s="303">
        <f t="shared" ref="J155:J186" si="16">IF(OR(VolArchitecture="Multiple DBs / Volume",VolArchitecture="1 Volume / DB"),0,IF(H155="--",0,SUMIF(C$6:C$105,D38,F$123:F$222)/(1-VolGrowth)))</f>
        <v>0</v>
      </c>
    </row>
    <row r="156" spans="1:10">
      <c r="A156" s="42"/>
      <c r="B156" s="207" t="str">
        <f>IF(AND(TotNumDBCopiesServer&gt;COUNTA(B$123:B155),ValidationCheck=FALSE),IF(HAOption="Yes","DB-x",B155+1),"--")</f>
        <v>--</v>
      </c>
      <c r="C156" s="205">
        <f>IF(B156&lt;&gt;"--",IF(HAOption="Yes",IF(TotNumDBCopiesServer&gt;=COUNT(B$123:B156),IF(TotNumDBCopiesServer&lt;=COUNT(B$123:B156),IF(calcTotNumMBXPerSvr&gt;TotalMBXPerSvr,TotMBXPerDAG-SUM(C$123:C155),MBXPerDB),MBXPerDB)),IF(RecNumDBs&gt;=B156,IF(RecNumDBs&lt;=B156,IF(calcTotNumMBXPerSvr&gt;TotalMBXPerSvr,TotalMBXPerSvr-SUM(C$123:C155),MBXPerDB),MBXPerDB))),0)</f>
        <v>0</v>
      </c>
      <c r="D156" s="286">
        <f t="shared" ref="D156:D187" si="17">IF(C156=0,0,(C156*((Tier1MBXRatio*Tier1MBXSize)+(Tier3MBXRatio*Tier3MBXSize)+(Tier2MBXRatio*Tier2MBXSize)+(Tier4MBXRatio*Tier4MBXSize)))/1024)</f>
        <v>0</v>
      </c>
      <c r="E156" s="286">
        <f t="shared" ref="E156:E187" si="18">IF(B156&lt;&gt;"--",D156*(1+DataGrowth),0)</f>
        <v>0</v>
      </c>
      <c r="F156" s="286">
        <f t="shared" ref="F156:F187" si="19">IF(B156="--",0,TotLogDiskSpace/RecNumDBs)</f>
        <v>0</v>
      </c>
      <c r="G156" s="36"/>
      <c r="H156" s="824" t="str">
        <f t="shared" si="14"/>
        <v>--</v>
      </c>
      <c r="I156" s="796">
        <f t="shared" si="15"/>
        <v>0</v>
      </c>
      <c r="J156" s="302">
        <f t="shared" si="16"/>
        <v>0</v>
      </c>
    </row>
    <row r="157" spans="1:10">
      <c r="A157" s="42"/>
      <c r="B157" s="207" t="str">
        <f>IF(AND(TotNumDBCopiesServer&gt;COUNTA(B$123:B156),ValidationCheck=FALSE),IF(HAOption="Yes","DB-x",B156+1),"--")</f>
        <v>--</v>
      </c>
      <c r="C157" s="205">
        <f>IF(B157&lt;&gt;"--",IF(HAOption="Yes",IF(TotNumDBCopiesServer&gt;=COUNT(B$123:B157),IF(TotNumDBCopiesServer&lt;=COUNT(B$123:B157),IF(calcTotNumMBXPerSvr&gt;TotalMBXPerSvr,TotMBXPerDAG-SUM(C$123:C156),MBXPerDB),MBXPerDB)),IF(RecNumDBs&gt;=B157,IF(RecNumDBs&lt;=B157,IF(calcTotNumMBXPerSvr&gt;TotalMBXPerSvr,TotalMBXPerSvr-SUM(C$123:C156),MBXPerDB),MBXPerDB))),0)</f>
        <v>0</v>
      </c>
      <c r="D157" s="286">
        <f t="shared" si="17"/>
        <v>0</v>
      </c>
      <c r="E157" s="286">
        <f t="shared" si="18"/>
        <v>0</v>
      </c>
      <c r="F157" s="286">
        <f t="shared" si="19"/>
        <v>0</v>
      </c>
      <c r="G157" s="36"/>
      <c r="H157" s="825" t="str">
        <f t="shared" si="14"/>
        <v>--</v>
      </c>
      <c r="I157" s="797">
        <f t="shared" si="15"/>
        <v>0</v>
      </c>
      <c r="J157" s="303">
        <f t="shared" si="16"/>
        <v>0</v>
      </c>
    </row>
    <row r="158" spans="1:10">
      <c r="A158" s="42"/>
      <c r="B158" s="207" t="str">
        <f>IF(AND(TotNumDBCopiesServer&gt;COUNTA(B$123:B157),ValidationCheck=FALSE),IF(HAOption="Yes","DB-x",B157+1),"--")</f>
        <v>--</v>
      </c>
      <c r="C158" s="205">
        <f>IF(B158&lt;&gt;"--",IF(HAOption="Yes",IF(TotNumDBCopiesServer&gt;=COUNT(B$123:B158),IF(TotNumDBCopiesServer&lt;=COUNT(B$123:B158),IF(calcTotNumMBXPerSvr&gt;TotalMBXPerSvr,TotMBXPerDAG-SUM(C$123:C157),MBXPerDB),MBXPerDB)),IF(RecNumDBs&gt;=B158,IF(RecNumDBs&lt;=B158,IF(calcTotNumMBXPerSvr&gt;TotalMBXPerSvr,TotalMBXPerSvr-SUM(C$123:C157),MBXPerDB),MBXPerDB))),0)</f>
        <v>0</v>
      </c>
      <c r="D158" s="286">
        <f t="shared" si="17"/>
        <v>0</v>
      </c>
      <c r="E158" s="286">
        <f t="shared" si="18"/>
        <v>0</v>
      </c>
      <c r="F158" s="286">
        <f t="shared" si="19"/>
        <v>0</v>
      </c>
      <c r="G158" s="36"/>
      <c r="H158" s="824" t="str">
        <f t="shared" si="14"/>
        <v>--</v>
      </c>
      <c r="I158" s="796">
        <f t="shared" si="15"/>
        <v>0</v>
      </c>
      <c r="J158" s="302">
        <f t="shared" si="16"/>
        <v>0</v>
      </c>
    </row>
    <row r="159" spans="1:10">
      <c r="A159" s="42"/>
      <c r="B159" s="207" t="str">
        <f>IF(AND(TotNumDBCopiesServer&gt;COUNTA(B$123:B158),ValidationCheck=FALSE),IF(HAOption="Yes","DB-x",B158+1),"--")</f>
        <v>--</v>
      </c>
      <c r="C159" s="205">
        <f>IF(B159&lt;&gt;"--",IF(HAOption="Yes",IF(TotNumDBCopiesServer&gt;=COUNT(B$123:B159),IF(TotNumDBCopiesServer&lt;=COUNT(B$123:B159),IF(calcTotNumMBXPerSvr&gt;TotalMBXPerSvr,TotMBXPerDAG-SUM(C$123:C158),MBXPerDB),MBXPerDB)),IF(RecNumDBs&gt;=B159,IF(RecNumDBs&lt;=B159,IF(calcTotNumMBXPerSvr&gt;TotalMBXPerSvr,TotalMBXPerSvr-SUM(C$123:C158),MBXPerDB),MBXPerDB))),0)</f>
        <v>0</v>
      </c>
      <c r="D159" s="286">
        <f t="shared" si="17"/>
        <v>0</v>
      </c>
      <c r="E159" s="286">
        <f t="shared" si="18"/>
        <v>0</v>
      </c>
      <c r="F159" s="286">
        <f t="shared" si="19"/>
        <v>0</v>
      </c>
      <c r="G159" s="36"/>
      <c r="H159" s="825" t="str">
        <f t="shared" si="14"/>
        <v>--</v>
      </c>
      <c r="I159" s="797">
        <f t="shared" si="15"/>
        <v>0</v>
      </c>
      <c r="J159" s="303">
        <f t="shared" si="16"/>
        <v>0</v>
      </c>
    </row>
    <row r="160" spans="1:10">
      <c r="A160" s="42"/>
      <c r="B160" s="207" t="str">
        <f>IF(AND(TotNumDBCopiesServer&gt;COUNTA(B$123:B159),ValidationCheck=FALSE),IF(HAOption="Yes","DB-x",B159+1),"--")</f>
        <v>--</v>
      </c>
      <c r="C160" s="205">
        <f>IF(B160&lt;&gt;"--",IF(HAOption="Yes",IF(TotNumDBCopiesServer&gt;=COUNT(B$123:B160),IF(TotNumDBCopiesServer&lt;=COUNT(B$123:B160),IF(calcTotNumMBXPerSvr&gt;TotalMBXPerSvr,TotMBXPerDAG-SUM(C$123:C159),MBXPerDB),MBXPerDB)),IF(RecNumDBs&gt;=B160,IF(RecNumDBs&lt;=B160,IF(calcTotNumMBXPerSvr&gt;TotalMBXPerSvr,TotalMBXPerSvr-SUM(C$123:C159),MBXPerDB),MBXPerDB))),0)</f>
        <v>0</v>
      </c>
      <c r="D160" s="286">
        <f t="shared" si="17"/>
        <v>0</v>
      </c>
      <c r="E160" s="286">
        <f t="shared" si="18"/>
        <v>0</v>
      </c>
      <c r="F160" s="286">
        <f t="shared" si="19"/>
        <v>0</v>
      </c>
      <c r="G160" s="36"/>
      <c r="H160" s="824" t="str">
        <f t="shared" si="14"/>
        <v>--</v>
      </c>
      <c r="I160" s="796">
        <f t="shared" si="15"/>
        <v>0</v>
      </c>
      <c r="J160" s="302">
        <f t="shared" si="16"/>
        <v>0</v>
      </c>
    </row>
    <row r="161" spans="1:11">
      <c r="A161" s="42"/>
      <c r="B161" s="207" t="str">
        <f>IF(AND(TotNumDBCopiesServer&gt;COUNTA(B$123:B160),ValidationCheck=FALSE),IF(HAOption="Yes","DB-x",B160+1),"--")</f>
        <v>--</v>
      </c>
      <c r="C161" s="205">
        <f>IF(B161&lt;&gt;"--",IF(HAOption="Yes",IF(TotNumDBCopiesServer&gt;=COUNT(B$123:B161),IF(TotNumDBCopiesServer&lt;=COUNT(B$123:B161),IF(calcTotNumMBXPerSvr&gt;TotalMBXPerSvr,TotMBXPerDAG-SUM(C$123:C160),MBXPerDB),MBXPerDB)),IF(RecNumDBs&gt;=B161,IF(RecNumDBs&lt;=B161,IF(calcTotNumMBXPerSvr&gt;TotalMBXPerSvr,TotalMBXPerSvr-SUM(C$123:C160),MBXPerDB),MBXPerDB))),0)</f>
        <v>0</v>
      </c>
      <c r="D161" s="286">
        <f t="shared" si="17"/>
        <v>0</v>
      </c>
      <c r="E161" s="286">
        <f t="shared" si="18"/>
        <v>0</v>
      </c>
      <c r="F161" s="286">
        <f t="shared" si="19"/>
        <v>0</v>
      </c>
      <c r="G161" s="36"/>
      <c r="H161" s="825" t="str">
        <f t="shared" si="14"/>
        <v>--</v>
      </c>
      <c r="I161" s="797">
        <f t="shared" si="15"/>
        <v>0</v>
      </c>
      <c r="J161" s="303">
        <f t="shared" si="16"/>
        <v>0</v>
      </c>
    </row>
    <row r="162" spans="1:11">
      <c r="A162" s="42"/>
      <c r="B162" s="207" t="str">
        <f>IF(AND(TotNumDBCopiesServer&gt;COUNTA(B$123:B161),ValidationCheck=FALSE),IF(HAOption="Yes","DB-x",B161+1),"--")</f>
        <v>--</v>
      </c>
      <c r="C162" s="205">
        <f>IF(B162&lt;&gt;"--",IF(HAOption="Yes",IF(TotNumDBCopiesServer&gt;=COUNT(B$123:B162),IF(TotNumDBCopiesServer&lt;=COUNT(B$123:B162),IF(calcTotNumMBXPerSvr&gt;TotalMBXPerSvr,TotMBXPerDAG-SUM(C$123:C161),MBXPerDB),MBXPerDB)),IF(RecNumDBs&gt;=B162,IF(RecNumDBs&lt;=B162,IF(calcTotNumMBXPerSvr&gt;TotalMBXPerSvr,TotalMBXPerSvr-SUM(C$123:C161),MBXPerDB),MBXPerDB))),0)</f>
        <v>0</v>
      </c>
      <c r="D162" s="286">
        <f t="shared" si="17"/>
        <v>0</v>
      </c>
      <c r="E162" s="286">
        <f t="shared" si="18"/>
        <v>0</v>
      </c>
      <c r="F162" s="286">
        <f t="shared" si="19"/>
        <v>0</v>
      </c>
      <c r="G162" s="36"/>
      <c r="H162" s="824" t="str">
        <f t="shared" si="14"/>
        <v>--</v>
      </c>
      <c r="I162" s="796">
        <f t="shared" si="15"/>
        <v>0</v>
      </c>
      <c r="J162" s="302">
        <f t="shared" si="16"/>
        <v>0</v>
      </c>
    </row>
    <row r="163" spans="1:11">
      <c r="A163" s="42"/>
      <c r="B163" s="207" t="str">
        <f>IF(AND(TotNumDBCopiesServer&gt;COUNTA(B$123:B162),ValidationCheck=FALSE),IF(HAOption="Yes","DB-x",B162+1),"--")</f>
        <v>--</v>
      </c>
      <c r="C163" s="205">
        <f>IF(B163&lt;&gt;"--",IF(HAOption="Yes",IF(TotNumDBCopiesServer&gt;=COUNT(B$123:B163),IF(TotNumDBCopiesServer&lt;=COUNT(B$123:B163),IF(calcTotNumMBXPerSvr&gt;TotalMBXPerSvr,TotMBXPerDAG-SUM(C$123:C162),MBXPerDB),MBXPerDB)),IF(RecNumDBs&gt;=B163,IF(RecNumDBs&lt;=B163,IF(calcTotNumMBXPerSvr&gt;TotalMBXPerSvr,TotalMBXPerSvr-SUM(C$123:C162),MBXPerDB),MBXPerDB))),0)</f>
        <v>0</v>
      </c>
      <c r="D163" s="286">
        <f t="shared" si="17"/>
        <v>0</v>
      </c>
      <c r="E163" s="286">
        <f t="shared" si="18"/>
        <v>0</v>
      </c>
      <c r="F163" s="286">
        <f t="shared" si="19"/>
        <v>0</v>
      </c>
      <c r="G163" s="36"/>
      <c r="H163" s="825" t="str">
        <f t="shared" si="14"/>
        <v>--</v>
      </c>
      <c r="I163" s="797">
        <f t="shared" si="15"/>
        <v>0</v>
      </c>
      <c r="J163" s="303">
        <f t="shared" si="16"/>
        <v>0</v>
      </c>
    </row>
    <row r="164" spans="1:11">
      <c r="A164" s="42"/>
      <c r="B164" s="207" t="str">
        <f>IF(AND(TotNumDBCopiesServer&gt;COUNTA(B$123:B163),ValidationCheck=FALSE),IF(HAOption="Yes","DB-x",B163+1),"--")</f>
        <v>--</v>
      </c>
      <c r="C164" s="205">
        <f>IF(B164&lt;&gt;"--",IF(HAOption="Yes",IF(TotNumDBCopiesServer&gt;=COUNT(B$123:B164),IF(TotNumDBCopiesServer&lt;=COUNT(B$123:B164),IF(calcTotNumMBXPerSvr&gt;TotalMBXPerSvr,TotMBXPerDAG-SUM(C$123:C163),MBXPerDB),MBXPerDB)),IF(RecNumDBs&gt;=B164,IF(RecNumDBs&lt;=B164,IF(calcTotNumMBXPerSvr&gt;TotalMBXPerSvr,TotalMBXPerSvr-SUM(C$123:C163),MBXPerDB),MBXPerDB))),0)</f>
        <v>0</v>
      </c>
      <c r="D164" s="286">
        <f t="shared" si="17"/>
        <v>0</v>
      </c>
      <c r="E164" s="286">
        <f t="shared" si="18"/>
        <v>0</v>
      </c>
      <c r="F164" s="286">
        <f t="shared" si="19"/>
        <v>0</v>
      </c>
      <c r="G164" s="36"/>
      <c r="H164" s="824" t="str">
        <f t="shared" si="14"/>
        <v>--</v>
      </c>
      <c r="I164" s="796">
        <f t="shared" si="15"/>
        <v>0</v>
      </c>
      <c r="J164" s="302">
        <f t="shared" si="16"/>
        <v>0</v>
      </c>
    </row>
    <row r="165" spans="1:11">
      <c r="A165" s="42"/>
      <c r="B165" s="207" t="str">
        <f>IF(AND(TotNumDBCopiesServer&gt;COUNTA(B$123:B164),ValidationCheck=FALSE),IF(HAOption="Yes","DB-x",B164+1),"--")</f>
        <v>--</v>
      </c>
      <c r="C165" s="205">
        <f>IF(B165&lt;&gt;"--",IF(HAOption="Yes",IF(TotNumDBCopiesServer&gt;=COUNT(B$123:B165),IF(TotNumDBCopiesServer&lt;=COUNT(B$123:B165),IF(calcTotNumMBXPerSvr&gt;TotalMBXPerSvr,TotMBXPerDAG-SUM(C$123:C164),MBXPerDB),MBXPerDB)),IF(RecNumDBs&gt;=B165,IF(RecNumDBs&lt;=B165,IF(calcTotNumMBXPerSvr&gt;TotalMBXPerSvr,TotalMBXPerSvr-SUM(C$123:C164),MBXPerDB),MBXPerDB))),0)</f>
        <v>0</v>
      </c>
      <c r="D165" s="286">
        <f t="shared" si="17"/>
        <v>0</v>
      </c>
      <c r="E165" s="286">
        <f t="shared" si="18"/>
        <v>0</v>
      </c>
      <c r="F165" s="286">
        <f t="shared" si="19"/>
        <v>0</v>
      </c>
      <c r="G165" s="36"/>
      <c r="H165" s="825" t="str">
        <f t="shared" si="14"/>
        <v>--</v>
      </c>
      <c r="I165" s="797">
        <f t="shared" si="15"/>
        <v>0</v>
      </c>
      <c r="J165" s="303">
        <f t="shared" si="16"/>
        <v>0</v>
      </c>
    </row>
    <row r="166" spans="1:11">
      <c r="A166" s="42"/>
      <c r="B166" s="207" t="str">
        <f>IF(AND(TotNumDBCopiesServer&gt;COUNTA(B$123:B165),ValidationCheck=FALSE),IF(HAOption="Yes","DB-x",B165+1),"--")</f>
        <v>--</v>
      </c>
      <c r="C166" s="205">
        <f>IF(B166&lt;&gt;"--",IF(HAOption="Yes",IF(TotNumDBCopiesServer&gt;=COUNT(B$123:B166),IF(TotNumDBCopiesServer&lt;=COUNT(B$123:B166),IF(calcTotNumMBXPerSvr&gt;TotalMBXPerSvr,TotMBXPerDAG-SUM(C$123:C165),MBXPerDB),MBXPerDB)),IF(RecNumDBs&gt;=B166,IF(RecNumDBs&lt;=B166,IF(calcTotNumMBXPerSvr&gt;TotalMBXPerSvr,TotalMBXPerSvr-SUM(C$123:C165),MBXPerDB),MBXPerDB))),0)</f>
        <v>0</v>
      </c>
      <c r="D166" s="286">
        <f t="shared" si="17"/>
        <v>0</v>
      </c>
      <c r="E166" s="286">
        <f t="shared" si="18"/>
        <v>0</v>
      </c>
      <c r="F166" s="286">
        <f t="shared" si="19"/>
        <v>0</v>
      </c>
      <c r="G166" s="36"/>
      <c r="H166" s="824" t="str">
        <f t="shared" si="14"/>
        <v>--</v>
      </c>
      <c r="I166" s="796">
        <f t="shared" si="15"/>
        <v>0</v>
      </c>
      <c r="J166" s="302">
        <f t="shared" si="16"/>
        <v>0</v>
      </c>
    </row>
    <row r="167" spans="1:11">
      <c r="A167" s="42"/>
      <c r="B167" s="207" t="str">
        <f>IF(AND(TotNumDBCopiesServer&gt;COUNTA(B$123:B166),ValidationCheck=FALSE),IF(HAOption="Yes","DB-x",B166+1),"--")</f>
        <v>--</v>
      </c>
      <c r="C167" s="205">
        <f>IF(B167&lt;&gt;"--",IF(HAOption="Yes",IF(TotNumDBCopiesServer&gt;=COUNT(B$123:B167),IF(TotNumDBCopiesServer&lt;=COUNT(B$123:B167),IF(calcTotNumMBXPerSvr&gt;TotalMBXPerSvr,TotMBXPerDAG-SUM(C$123:C166),MBXPerDB),MBXPerDB)),IF(RecNumDBs&gt;=B167,IF(RecNumDBs&lt;=B167,IF(calcTotNumMBXPerSvr&gt;TotalMBXPerSvr,TotalMBXPerSvr-SUM(C$123:C166),MBXPerDB),MBXPerDB))),0)</f>
        <v>0</v>
      </c>
      <c r="D167" s="286">
        <f t="shared" si="17"/>
        <v>0</v>
      </c>
      <c r="E167" s="286">
        <f t="shared" si="18"/>
        <v>0</v>
      </c>
      <c r="F167" s="286">
        <f t="shared" si="19"/>
        <v>0</v>
      </c>
      <c r="G167" s="36"/>
      <c r="H167" s="825" t="str">
        <f t="shared" si="14"/>
        <v>--</v>
      </c>
      <c r="I167" s="797">
        <f t="shared" si="15"/>
        <v>0</v>
      </c>
      <c r="J167" s="303">
        <f t="shared" si="16"/>
        <v>0</v>
      </c>
    </row>
    <row r="168" spans="1:11">
      <c r="A168" s="42"/>
      <c r="B168" s="207" t="str">
        <f>IF(AND(TotNumDBCopiesServer&gt;COUNTA(B$123:B167),ValidationCheck=FALSE),IF(HAOption="Yes","DB-x",B167+1),"--")</f>
        <v>--</v>
      </c>
      <c r="C168" s="205">
        <f>IF(B168&lt;&gt;"--",IF(HAOption="Yes",IF(TotNumDBCopiesServer&gt;=COUNT(B$123:B168),IF(TotNumDBCopiesServer&lt;=COUNT(B$123:B168),IF(calcTotNumMBXPerSvr&gt;TotalMBXPerSvr,TotMBXPerDAG-SUM(C$123:C167),MBXPerDB),MBXPerDB)),IF(RecNumDBs&gt;=B168,IF(RecNumDBs&lt;=B168,IF(calcTotNumMBXPerSvr&gt;TotalMBXPerSvr,TotalMBXPerSvr-SUM(C$123:C167),MBXPerDB),MBXPerDB))),0)</f>
        <v>0</v>
      </c>
      <c r="D168" s="286">
        <f t="shared" si="17"/>
        <v>0</v>
      </c>
      <c r="E168" s="286">
        <f t="shared" si="18"/>
        <v>0</v>
      </c>
      <c r="F168" s="286">
        <f t="shared" si="19"/>
        <v>0</v>
      </c>
      <c r="G168" s="36"/>
      <c r="H168" s="824" t="str">
        <f t="shared" si="14"/>
        <v>--</v>
      </c>
      <c r="I168" s="796">
        <f t="shared" si="15"/>
        <v>0</v>
      </c>
      <c r="J168" s="302">
        <f t="shared" si="16"/>
        <v>0</v>
      </c>
    </row>
    <row r="169" spans="1:11">
      <c r="A169" s="42"/>
      <c r="B169" s="207" t="str">
        <f>IF(AND(TotNumDBCopiesServer&gt;COUNTA(B$123:B168),ValidationCheck=FALSE),IF(HAOption="Yes","DB-x",B168+1),"--")</f>
        <v>--</v>
      </c>
      <c r="C169" s="205">
        <f>IF(B169&lt;&gt;"--",IF(HAOption="Yes",IF(TotNumDBCopiesServer&gt;=COUNT(B$123:B169),IF(TotNumDBCopiesServer&lt;=COUNT(B$123:B169),IF(calcTotNumMBXPerSvr&gt;TotalMBXPerSvr,TotMBXPerDAG-SUM(C$123:C168),MBXPerDB),MBXPerDB)),IF(RecNumDBs&gt;=B169,IF(RecNumDBs&lt;=B169,IF(calcTotNumMBXPerSvr&gt;TotalMBXPerSvr,TotalMBXPerSvr-SUM(C$123:C168),MBXPerDB),MBXPerDB))),0)</f>
        <v>0</v>
      </c>
      <c r="D169" s="286">
        <f t="shared" si="17"/>
        <v>0</v>
      </c>
      <c r="E169" s="286">
        <f t="shared" si="18"/>
        <v>0</v>
      </c>
      <c r="F169" s="286">
        <f t="shared" si="19"/>
        <v>0</v>
      </c>
      <c r="G169" s="36"/>
      <c r="H169" s="825" t="str">
        <f t="shared" si="14"/>
        <v>--</v>
      </c>
      <c r="I169" s="797">
        <f t="shared" si="15"/>
        <v>0</v>
      </c>
      <c r="J169" s="303">
        <f t="shared" si="16"/>
        <v>0</v>
      </c>
    </row>
    <row r="170" spans="1:11">
      <c r="A170" s="42"/>
      <c r="B170" s="207" t="str">
        <f>IF(AND(TotNumDBCopiesServer&gt;COUNTA(B$123:B169),ValidationCheck=FALSE),IF(HAOption="Yes","DB-x",B169+1),"--")</f>
        <v>--</v>
      </c>
      <c r="C170" s="205">
        <f>IF(B170&lt;&gt;"--",IF(HAOption="Yes",IF(TotNumDBCopiesServer&gt;=COUNT(B$123:B170),IF(TotNumDBCopiesServer&lt;=COUNT(B$123:B170),IF(calcTotNumMBXPerSvr&gt;TotalMBXPerSvr,TotMBXPerDAG-SUM(C$123:C169),MBXPerDB),MBXPerDB)),IF(RecNumDBs&gt;=B170,IF(RecNumDBs&lt;=B170,IF(calcTotNumMBXPerSvr&gt;TotalMBXPerSvr,TotalMBXPerSvr-SUM(C$123:C169),MBXPerDB),MBXPerDB))),0)</f>
        <v>0</v>
      </c>
      <c r="D170" s="286">
        <f t="shared" si="17"/>
        <v>0</v>
      </c>
      <c r="E170" s="286">
        <f t="shared" si="18"/>
        <v>0</v>
      </c>
      <c r="F170" s="286">
        <f t="shared" si="19"/>
        <v>0</v>
      </c>
      <c r="G170" s="36"/>
      <c r="H170" s="824" t="str">
        <f t="shared" si="14"/>
        <v>--</v>
      </c>
      <c r="I170" s="796">
        <f t="shared" si="15"/>
        <v>0</v>
      </c>
      <c r="J170" s="302">
        <f t="shared" si="16"/>
        <v>0</v>
      </c>
    </row>
    <row r="171" spans="1:11">
      <c r="A171" s="42"/>
      <c r="B171" s="207" t="str">
        <f>IF(AND(TotNumDBCopiesServer&gt;COUNTA(B$123:B170),ValidationCheck=FALSE),IF(HAOption="Yes","DB-x",B170+1),"--")</f>
        <v>--</v>
      </c>
      <c r="C171" s="205">
        <f>IF(B171&lt;&gt;"--",IF(HAOption="Yes",IF(TotNumDBCopiesServer&gt;=COUNT(B$123:B171),IF(TotNumDBCopiesServer&lt;=COUNT(B$123:B171),IF(calcTotNumMBXPerSvr&gt;TotalMBXPerSvr,TotMBXPerDAG-SUM(C$123:C170),MBXPerDB),MBXPerDB)),IF(RecNumDBs&gt;=B171,IF(RecNumDBs&lt;=B171,IF(calcTotNumMBXPerSvr&gt;TotalMBXPerSvr,TotalMBXPerSvr-SUM(C$123:C170),MBXPerDB),MBXPerDB))),0)</f>
        <v>0</v>
      </c>
      <c r="D171" s="286">
        <f t="shared" si="17"/>
        <v>0</v>
      </c>
      <c r="E171" s="286">
        <f t="shared" si="18"/>
        <v>0</v>
      </c>
      <c r="F171" s="286">
        <f t="shared" si="19"/>
        <v>0</v>
      </c>
      <c r="G171" s="36"/>
      <c r="H171" s="825" t="str">
        <f t="shared" si="14"/>
        <v>--</v>
      </c>
      <c r="I171" s="797">
        <f t="shared" si="15"/>
        <v>0</v>
      </c>
      <c r="J171" s="303">
        <f t="shared" si="16"/>
        <v>0</v>
      </c>
    </row>
    <row r="172" spans="1:11">
      <c r="A172" s="42"/>
      <c r="B172" s="207" t="str">
        <f>IF(AND(TotNumDBCopiesServer&gt;COUNTA(B$123:B171),ValidationCheck=FALSE),IF(HAOption="Yes","DB-x",B171+1),"--")</f>
        <v>--</v>
      </c>
      <c r="C172" s="205">
        <f>IF(B172&lt;&gt;"--",IF(HAOption="Yes",IF(TotNumDBCopiesServer&gt;=COUNT(B$123:B172),IF(TotNumDBCopiesServer&lt;=COUNT(B$123:B172),IF(calcTotNumMBXPerSvr&gt;TotalMBXPerSvr,TotMBXPerDAG-SUM(C$123:C171),MBXPerDB),MBXPerDB)),IF(RecNumDBs&gt;=B172,IF(RecNumDBs&lt;=B172,IF(calcTotNumMBXPerSvr&gt;TotalMBXPerSvr,TotalMBXPerSvr-SUM(C$123:C171),MBXPerDB),MBXPerDB))),0)</f>
        <v>0</v>
      </c>
      <c r="D172" s="286">
        <f t="shared" si="17"/>
        <v>0</v>
      </c>
      <c r="E172" s="286">
        <f t="shared" si="18"/>
        <v>0</v>
      </c>
      <c r="F172" s="286">
        <f t="shared" si="19"/>
        <v>0</v>
      </c>
      <c r="G172" s="36"/>
      <c r="H172" s="824" t="str">
        <f t="shared" si="14"/>
        <v>--</v>
      </c>
      <c r="I172" s="796">
        <f t="shared" si="15"/>
        <v>0</v>
      </c>
      <c r="J172" s="302">
        <f t="shared" si="16"/>
        <v>0</v>
      </c>
    </row>
    <row r="173" spans="1:11">
      <c r="A173" s="42"/>
      <c r="B173" s="207" t="str">
        <f>IF(AND(TotNumDBCopiesServer&gt;COUNTA(B$123:B172),ValidationCheck=FALSE),IF(HAOption="Yes","DB-x",B172+1),"--")</f>
        <v>--</v>
      </c>
      <c r="C173" s="205">
        <f>IF(B173&lt;&gt;"--",IF(HAOption="Yes",IF(TotNumDBCopiesServer&gt;=COUNT(B$123:B173),IF(TotNumDBCopiesServer&lt;=COUNT(B$123:B173),IF(calcTotNumMBXPerSvr&gt;TotalMBXPerSvr,TotMBXPerDAG-SUM(C$123:C172),MBXPerDB),MBXPerDB)),IF(RecNumDBs&gt;=B173,IF(RecNumDBs&lt;=B173,IF(calcTotNumMBXPerSvr&gt;TotalMBXPerSvr,TotalMBXPerSvr-SUM(C$123:C172),MBXPerDB),MBXPerDB))),0)</f>
        <v>0</v>
      </c>
      <c r="D173" s="286">
        <f t="shared" si="17"/>
        <v>0</v>
      </c>
      <c r="E173" s="286">
        <f t="shared" si="18"/>
        <v>0</v>
      </c>
      <c r="F173" s="286">
        <f t="shared" si="19"/>
        <v>0</v>
      </c>
      <c r="G173" s="34"/>
      <c r="H173" s="825" t="str">
        <f t="shared" si="14"/>
        <v>--</v>
      </c>
      <c r="I173" s="797">
        <f t="shared" ref="I173:I204" si="20">IF(H173="--",0,(SUMIF(C$6:C$105,D56,E$123:E$222)+IF(RestoreVol="Yes",0,(SUMIF(C$6:C$105,D56,E$123:E$222)*1.1))+IF(ContentIndexing="Enabled",(SUMIF(C$6:C$105,D56,E$123:E$222)+DBSizeOverhead)*CIFactor)+IF(OR(VolArchitecture="1 Volume / DB",VolArchitecture="Multiple DBs / Volume"),SUMIF(C$6:C$105,D56,F$123:F$222),0))/(1-VolGrowth))</f>
        <v>0</v>
      </c>
      <c r="J173" s="303">
        <f t="shared" si="16"/>
        <v>0</v>
      </c>
    </row>
    <row r="174" spans="1:11">
      <c r="A174" s="42"/>
      <c r="B174" s="207" t="str">
        <f>IF(AND(TotNumDBCopiesServer&gt;COUNTA(B$123:B173),ValidationCheck=FALSE),IF(HAOption="Yes","DB-x",B173+1),"--")</f>
        <v>--</v>
      </c>
      <c r="C174" s="205">
        <f>IF(B174&lt;&gt;"--",IF(HAOption="Yes",IF(TotNumDBCopiesServer&gt;=COUNT(B$123:B174),IF(TotNumDBCopiesServer&lt;=COUNT(B$123:B174),IF(calcTotNumMBXPerSvr&gt;TotalMBXPerSvr,TotMBXPerDAG-SUM(C$123:C173),MBXPerDB),MBXPerDB)),IF(RecNumDBs&gt;=B174,IF(RecNumDBs&lt;=B174,IF(calcTotNumMBXPerSvr&gt;TotalMBXPerSvr,TotalMBXPerSvr-SUM(C$123:C173),MBXPerDB),MBXPerDB))),0)</f>
        <v>0</v>
      </c>
      <c r="D174" s="286">
        <f t="shared" si="17"/>
        <v>0</v>
      </c>
      <c r="E174" s="286">
        <f t="shared" si="18"/>
        <v>0</v>
      </c>
      <c r="F174" s="286">
        <f t="shared" si="19"/>
        <v>0</v>
      </c>
      <c r="G174" s="209"/>
      <c r="H174" s="824" t="str">
        <f t="shared" si="14"/>
        <v>--</v>
      </c>
      <c r="I174" s="796">
        <f t="shared" si="20"/>
        <v>0</v>
      </c>
      <c r="J174" s="302">
        <f t="shared" si="16"/>
        <v>0</v>
      </c>
      <c r="K174" s="53"/>
    </row>
    <row r="175" spans="1:11">
      <c r="A175" s="42"/>
      <c r="B175" s="207" t="str">
        <f>IF(AND(TotNumDBCopiesServer&gt;COUNTA(B$123:B174),ValidationCheck=FALSE),IF(HAOption="Yes","DB-x",B174+1),"--")</f>
        <v>--</v>
      </c>
      <c r="C175" s="205">
        <f>IF(B175&lt;&gt;"--",IF(HAOption="Yes",IF(TotNumDBCopiesServer&gt;=COUNT(B$123:B175),IF(TotNumDBCopiesServer&lt;=COUNT(B$123:B175),IF(calcTotNumMBXPerSvr&gt;TotalMBXPerSvr,TotMBXPerDAG-SUM(C$123:C174),MBXPerDB),MBXPerDB)),IF(RecNumDBs&gt;=B175,IF(RecNumDBs&lt;=B175,IF(calcTotNumMBXPerSvr&gt;TotalMBXPerSvr,TotalMBXPerSvr-SUM(C$123:C174),MBXPerDB),MBXPerDB))),0)</f>
        <v>0</v>
      </c>
      <c r="D175" s="286">
        <f t="shared" si="17"/>
        <v>0</v>
      </c>
      <c r="E175" s="286">
        <f t="shared" si="18"/>
        <v>0</v>
      </c>
      <c r="F175" s="286">
        <f t="shared" si="19"/>
        <v>0</v>
      </c>
      <c r="G175" s="209"/>
      <c r="H175" s="825" t="str">
        <f t="shared" si="14"/>
        <v>--</v>
      </c>
      <c r="I175" s="797">
        <f t="shared" si="20"/>
        <v>0</v>
      </c>
      <c r="J175" s="303">
        <f t="shared" si="16"/>
        <v>0</v>
      </c>
      <c r="K175" s="53"/>
    </row>
    <row r="176" spans="1:11">
      <c r="A176" s="42"/>
      <c r="B176" s="207" t="str">
        <f>IF(AND(TotNumDBCopiesServer&gt;COUNTA(B$123:B175),ValidationCheck=FALSE),IF(HAOption="Yes","DB-x",B175+1),"--")</f>
        <v>--</v>
      </c>
      <c r="C176" s="205">
        <f>IF(B176&lt;&gt;"--",IF(HAOption="Yes",IF(TotNumDBCopiesServer&gt;=COUNT(B$123:B176),IF(TotNumDBCopiesServer&lt;=COUNT(B$123:B176),IF(calcTotNumMBXPerSvr&gt;TotalMBXPerSvr,TotMBXPerDAG-SUM(C$123:C175),MBXPerDB),MBXPerDB)),IF(RecNumDBs&gt;=B176,IF(RecNumDBs&lt;=B176,IF(calcTotNumMBXPerSvr&gt;TotalMBXPerSvr,TotalMBXPerSvr-SUM(C$123:C175),MBXPerDB),MBXPerDB))),0)</f>
        <v>0</v>
      </c>
      <c r="D176" s="286">
        <f t="shared" si="17"/>
        <v>0</v>
      </c>
      <c r="E176" s="286">
        <f t="shared" si="18"/>
        <v>0</v>
      </c>
      <c r="F176" s="286">
        <f t="shared" si="19"/>
        <v>0</v>
      </c>
      <c r="G176" s="209"/>
      <c r="H176" s="824" t="str">
        <f t="shared" si="14"/>
        <v>--</v>
      </c>
      <c r="I176" s="796">
        <f t="shared" si="20"/>
        <v>0</v>
      </c>
      <c r="J176" s="302">
        <f t="shared" si="16"/>
        <v>0</v>
      </c>
      <c r="K176" s="53"/>
    </row>
    <row r="177" spans="1:11">
      <c r="A177" s="42"/>
      <c r="B177" s="207" t="str">
        <f>IF(AND(TotNumDBCopiesServer&gt;COUNTA(B$123:B176),ValidationCheck=FALSE),IF(HAOption="Yes","DB-x",B176+1),"--")</f>
        <v>--</v>
      </c>
      <c r="C177" s="205">
        <f>IF(B177&lt;&gt;"--",IF(HAOption="Yes",IF(TotNumDBCopiesServer&gt;=COUNT(B$123:B177),IF(TotNumDBCopiesServer&lt;=COUNT(B$123:B177),IF(calcTotNumMBXPerSvr&gt;TotalMBXPerSvr,TotMBXPerDAG-SUM(C$123:C176),MBXPerDB),MBXPerDB)),IF(RecNumDBs&gt;=B177,IF(RecNumDBs&lt;=B177,IF(calcTotNumMBXPerSvr&gt;TotalMBXPerSvr,TotalMBXPerSvr-SUM(C$123:C176),MBXPerDB),MBXPerDB))),0)</f>
        <v>0</v>
      </c>
      <c r="D177" s="286">
        <f t="shared" si="17"/>
        <v>0</v>
      </c>
      <c r="E177" s="286">
        <f t="shared" si="18"/>
        <v>0</v>
      </c>
      <c r="F177" s="286">
        <f t="shared" si="19"/>
        <v>0</v>
      </c>
      <c r="G177" s="209"/>
      <c r="H177" s="825" t="str">
        <f t="shared" si="14"/>
        <v>--</v>
      </c>
      <c r="I177" s="797">
        <f t="shared" si="20"/>
        <v>0</v>
      </c>
      <c r="J177" s="303">
        <f t="shared" si="16"/>
        <v>0</v>
      </c>
      <c r="K177" s="53"/>
    </row>
    <row r="178" spans="1:11">
      <c r="A178" s="42"/>
      <c r="B178" s="207" t="str">
        <f>IF(AND(TotNumDBCopiesServer&gt;COUNTA(B$123:B177),ValidationCheck=FALSE),IF(HAOption="Yes","DB-x",B177+1),"--")</f>
        <v>--</v>
      </c>
      <c r="C178" s="205">
        <f>IF(B178&lt;&gt;"--",IF(HAOption="Yes",IF(TotNumDBCopiesServer&gt;=COUNT(B$123:B178),IF(TotNumDBCopiesServer&lt;=COUNT(B$123:B178),IF(calcTotNumMBXPerSvr&gt;TotalMBXPerSvr,TotMBXPerDAG-SUM(C$123:C177),MBXPerDB),MBXPerDB)),IF(RecNumDBs&gt;=B178,IF(RecNumDBs&lt;=B178,IF(calcTotNumMBXPerSvr&gt;TotalMBXPerSvr,TotalMBXPerSvr-SUM(C$123:C177),MBXPerDB),MBXPerDB))),0)</f>
        <v>0</v>
      </c>
      <c r="D178" s="286">
        <f t="shared" si="17"/>
        <v>0</v>
      </c>
      <c r="E178" s="286">
        <f t="shared" si="18"/>
        <v>0</v>
      </c>
      <c r="F178" s="286">
        <f t="shared" si="19"/>
        <v>0</v>
      </c>
      <c r="G178" s="209"/>
      <c r="H178" s="824" t="str">
        <f t="shared" si="14"/>
        <v>--</v>
      </c>
      <c r="I178" s="796">
        <f t="shared" si="20"/>
        <v>0</v>
      </c>
      <c r="J178" s="302">
        <f t="shared" si="16"/>
        <v>0</v>
      </c>
      <c r="K178" s="53"/>
    </row>
    <row r="179" spans="1:11">
      <c r="A179" s="42"/>
      <c r="B179" s="207" t="str">
        <f>IF(AND(TotNumDBCopiesServer&gt;COUNTA(B$123:B178),ValidationCheck=FALSE),IF(HAOption="Yes","DB-x",B178+1),"--")</f>
        <v>--</v>
      </c>
      <c r="C179" s="205">
        <f>IF(B179&lt;&gt;"--",IF(HAOption="Yes",IF(TotNumDBCopiesServer&gt;=COUNT(B$123:B179),IF(TotNumDBCopiesServer&lt;=COUNT(B$123:B179),IF(calcTotNumMBXPerSvr&gt;TotalMBXPerSvr,TotMBXPerDAG-SUM(C$123:C178),MBXPerDB),MBXPerDB)),IF(RecNumDBs&gt;=B179,IF(RecNumDBs&lt;=B179,IF(calcTotNumMBXPerSvr&gt;TotalMBXPerSvr,TotalMBXPerSvr-SUM(C$123:C178),MBXPerDB),MBXPerDB))),0)</f>
        <v>0</v>
      </c>
      <c r="D179" s="286">
        <f t="shared" si="17"/>
        <v>0</v>
      </c>
      <c r="E179" s="286">
        <f t="shared" si="18"/>
        <v>0</v>
      </c>
      <c r="F179" s="286">
        <f t="shared" si="19"/>
        <v>0</v>
      </c>
      <c r="G179" s="209"/>
      <c r="H179" s="825" t="str">
        <f t="shared" si="14"/>
        <v>--</v>
      </c>
      <c r="I179" s="797">
        <f t="shared" si="20"/>
        <v>0</v>
      </c>
      <c r="J179" s="303">
        <f t="shared" si="16"/>
        <v>0</v>
      </c>
      <c r="K179" s="53"/>
    </row>
    <row r="180" spans="1:11">
      <c r="A180" s="42"/>
      <c r="B180" s="207" t="str">
        <f>IF(AND(TotNumDBCopiesServer&gt;COUNTA(B$123:B179),ValidationCheck=FALSE),IF(HAOption="Yes","DB-x",B179+1),"--")</f>
        <v>--</v>
      </c>
      <c r="C180" s="205">
        <f>IF(B180&lt;&gt;"--",IF(HAOption="Yes",IF(TotNumDBCopiesServer&gt;=COUNT(B$123:B180),IF(TotNumDBCopiesServer&lt;=COUNT(B$123:B180),IF(calcTotNumMBXPerSvr&gt;TotalMBXPerSvr,TotMBXPerDAG-SUM(C$123:C179),MBXPerDB),MBXPerDB)),IF(RecNumDBs&gt;=B180,IF(RecNumDBs&lt;=B180,IF(calcTotNumMBXPerSvr&gt;TotalMBXPerSvr,TotalMBXPerSvr-SUM(C$123:C179),MBXPerDB),MBXPerDB))),0)</f>
        <v>0</v>
      </c>
      <c r="D180" s="286">
        <f t="shared" si="17"/>
        <v>0</v>
      </c>
      <c r="E180" s="286">
        <f t="shared" si="18"/>
        <v>0</v>
      </c>
      <c r="F180" s="286">
        <f t="shared" si="19"/>
        <v>0</v>
      </c>
      <c r="G180" s="209"/>
      <c r="H180" s="824" t="str">
        <f t="shared" si="14"/>
        <v>--</v>
      </c>
      <c r="I180" s="796">
        <f t="shared" si="20"/>
        <v>0</v>
      </c>
      <c r="J180" s="302">
        <f t="shared" si="16"/>
        <v>0</v>
      </c>
      <c r="K180" s="53"/>
    </row>
    <row r="181" spans="1:11">
      <c r="A181" s="42"/>
      <c r="B181" s="207" t="str">
        <f>IF(AND(TotNumDBCopiesServer&gt;COUNTA(B$123:B180),ValidationCheck=FALSE),IF(HAOption="Yes","DB-x",B180+1),"--")</f>
        <v>--</v>
      </c>
      <c r="C181" s="205">
        <f>IF(B181&lt;&gt;"--",IF(HAOption="Yes",IF(TotNumDBCopiesServer&gt;=COUNT(B$123:B181),IF(TotNumDBCopiesServer&lt;=COUNT(B$123:B181),IF(calcTotNumMBXPerSvr&gt;TotalMBXPerSvr,TotMBXPerDAG-SUM(C$123:C180),MBXPerDB),MBXPerDB)),IF(RecNumDBs&gt;=B181,IF(RecNumDBs&lt;=B181,IF(calcTotNumMBXPerSvr&gt;TotalMBXPerSvr,TotalMBXPerSvr-SUM(C$123:C180),MBXPerDB),MBXPerDB))),0)</f>
        <v>0</v>
      </c>
      <c r="D181" s="286">
        <f t="shared" si="17"/>
        <v>0</v>
      </c>
      <c r="E181" s="286">
        <f t="shared" si="18"/>
        <v>0</v>
      </c>
      <c r="F181" s="286">
        <f t="shared" si="19"/>
        <v>0</v>
      </c>
      <c r="G181" s="209"/>
      <c r="H181" s="825" t="str">
        <f t="shared" si="14"/>
        <v>--</v>
      </c>
      <c r="I181" s="797">
        <f t="shared" si="20"/>
        <v>0</v>
      </c>
      <c r="J181" s="303">
        <f t="shared" si="16"/>
        <v>0</v>
      </c>
      <c r="K181" s="53"/>
    </row>
    <row r="182" spans="1:11">
      <c r="A182" s="42"/>
      <c r="B182" s="207" t="str">
        <f>IF(AND(TotNumDBCopiesServer&gt;COUNTA(B$123:B181),ValidationCheck=FALSE),IF(HAOption="Yes","DB-x",B181+1),"--")</f>
        <v>--</v>
      </c>
      <c r="C182" s="205">
        <f>IF(B182&lt;&gt;"--",IF(HAOption="Yes",IF(TotNumDBCopiesServer&gt;=COUNT(B$123:B182),IF(TotNumDBCopiesServer&lt;=COUNT(B$123:B182),IF(calcTotNumMBXPerSvr&gt;TotalMBXPerSvr,TotMBXPerDAG-SUM(C$123:C181),MBXPerDB),MBXPerDB)),IF(RecNumDBs&gt;=B182,IF(RecNumDBs&lt;=B182,IF(calcTotNumMBXPerSvr&gt;TotalMBXPerSvr,TotalMBXPerSvr-SUM(C$123:C181),MBXPerDB),MBXPerDB))),0)</f>
        <v>0</v>
      </c>
      <c r="D182" s="286">
        <f t="shared" si="17"/>
        <v>0</v>
      </c>
      <c r="E182" s="286">
        <f t="shared" si="18"/>
        <v>0</v>
      </c>
      <c r="F182" s="286">
        <f t="shared" si="19"/>
        <v>0</v>
      </c>
      <c r="G182" s="209"/>
      <c r="H182" s="824" t="str">
        <f t="shared" si="14"/>
        <v>--</v>
      </c>
      <c r="I182" s="796">
        <f t="shared" si="20"/>
        <v>0</v>
      </c>
      <c r="J182" s="302">
        <f t="shared" si="16"/>
        <v>0</v>
      </c>
      <c r="K182" s="53"/>
    </row>
    <row r="183" spans="1:11">
      <c r="A183" s="42"/>
      <c r="B183" s="207" t="str">
        <f>IF(AND(TotNumDBCopiesServer&gt;COUNTA(B$123:B182),ValidationCheck=FALSE),IF(HAOption="Yes","DB-x",B182+1),"--")</f>
        <v>--</v>
      </c>
      <c r="C183" s="205">
        <f>IF(B183&lt;&gt;"--",IF(HAOption="Yes",IF(TotNumDBCopiesServer&gt;=COUNT(B$123:B183),IF(TotNumDBCopiesServer&lt;=COUNT(B$123:B183),IF(calcTotNumMBXPerSvr&gt;TotalMBXPerSvr,TotMBXPerDAG-SUM(C$123:C182),MBXPerDB),MBXPerDB)),IF(RecNumDBs&gt;=B183,IF(RecNumDBs&lt;=B183,IF(calcTotNumMBXPerSvr&gt;TotalMBXPerSvr,TotalMBXPerSvr-SUM(C$123:C182),MBXPerDB),MBXPerDB))),0)</f>
        <v>0</v>
      </c>
      <c r="D183" s="286">
        <f t="shared" si="17"/>
        <v>0</v>
      </c>
      <c r="E183" s="286">
        <f t="shared" si="18"/>
        <v>0</v>
      </c>
      <c r="F183" s="286">
        <f t="shared" si="19"/>
        <v>0</v>
      </c>
      <c r="G183" s="209"/>
      <c r="H183" s="825" t="str">
        <f t="shared" si="14"/>
        <v>--</v>
      </c>
      <c r="I183" s="797">
        <f t="shared" si="20"/>
        <v>0</v>
      </c>
      <c r="J183" s="303">
        <f t="shared" si="16"/>
        <v>0</v>
      </c>
      <c r="K183" s="53"/>
    </row>
    <row r="184" spans="1:11">
      <c r="A184" s="42"/>
      <c r="B184" s="207" t="str">
        <f>IF(AND(TotNumDBCopiesServer&gt;COUNTA(B$123:B183),ValidationCheck=FALSE),IF(HAOption="Yes","DB-x",B183+1),"--")</f>
        <v>--</v>
      </c>
      <c r="C184" s="205">
        <f>IF(B184&lt;&gt;"--",IF(HAOption="Yes",IF(TotNumDBCopiesServer&gt;=COUNT(B$123:B184),IF(TotNumDBCopiesServer&lt;=COUNT(B$123:B184),IF(calcTotNumMBXPerSvr&gt;TotalMBXPerSvr,TotMBXPerDAG-SUM(C$123:C183),MBXPerDB),MBXPerDB)),IF(RecNumDBs&gt;=B184,IF(RecNumDBs&lt;=B184,IF(calcTotNumMBXPerSvr&gt;TotalMBXPerSvr,TotalMBXPerSvr-SUM(C$123:C183),MBXPerDB),MBXPerDB))),0)</f>
        <v>0</v>
      </c>
      <c r="D184" s="286">
        <f t="shared" si="17"/>
        <v>0</v>
      </c>
      <c r="E184" s="286">
        <f t="shared" si="18"/>
        <v>0</v>
      </c>
      <c r="F184" s="286">
        <f t="shared" si="19"/>
        <v>0</v>
      </c>
      <c r="G184" s="209"/>
      <c r="H184" s="824" t="str">
        <f t="shared" si="14"/>
        <v>--</v>
      </c>
      <c r="I184" s="796">
        <f t="shared" si="20"/>
        <v>0</v>
      </c>
      <c r="J184" s="302">
        <f t="shared" si="16"/>
        <v>0</v>
      </c>
      <c r="K184" s="53"/>
    </row>
    <row r="185" spans="1:11">
      <c r="A185" s="42"/>
      <c r="B185" s="207" t="str">
        <f>IF(AND(TotNumDBCopiesServer&gt;COUNTA(B$123:B184),ValidationCheck=FALSE),IF(HAOption="Yes","DB-x",B184+1),"--")</f>
        <v>--</v>
      </c>
      <c r="C185" s="205">
        <f>IF(B185&lt;&gt;"--",IF(HAOption="Yes",IF(TotNumDBCopiesServer&gt;=COUNT(B$123:B185),IF(TotNumDBCopiesServer&lt;=COUNT(B$123:B185),IF(calcTotNumMBXPerSvr&gt;TotalMBXPerSvr,TotMBXPerDAG-SUM(C$123:C184),MBXPerDB),MBXPerDB)),IF(RecNumDBs&gt;=B185,IF(RecNumDBs&lt;=B185,IF(calcTotNumMBXPerSvr&gt;TotalMBXPerSvr,TotalMBXPerSvr-SUM(C$123:C184),MBXPerDB),MBXPerDB))),0)</f>
        <v>0</v>
      </c>
      <c r="D185" s="286">
        <f t="shared" si="17"/>
        <v>0</v>
      </c>
      <c r="E185" s="286">
        <f t="shared" si="18"/>
        <v>0</v>
      </c>
      <c r="F185" s="286">
        <f t="shared" si="19"/>
        <v>0</v>
      </c>
      <c r="G185" s="209"/>
      <c r="H185" s="825" t="str">
        <f t="shared" si="14"/>
        <v>--</v>
      </c>
      <c r="I185" s="797">
        <f t="shared" si="20"/>
        <v>0</v>
      </c>
      <c r="J185" s="303">
        <f t="shared" si="16"/>
        <v>0</v>
      </c>
      <c r="K185" s="53"/>
    </row>
    <row r="186" spans="1:11">
      <c r="A186" s="42"/>
      <c r="B186" s="207" t="str">
        <f>IF(AND(TotNumDBCopiesServer&gt;COUNTA(B$123:B185),ValidationCheck=FALSE),IF(HAOption="Yes","DB-x",B185+1),"--")</f>
        <v>--</v>
      </c>
      <c r="C186" s="205">
        <f>IF(B186&lt;&gt;"--",IF(HAOption="Yes",IF(TotNumDBCopiesServer&gt;=COUNT(B$123:B186),IF(TotNumDBCopiesServer&lt;=COUNT(B$123:B186),IF(calcTotNumMBXPerSvr&gt;TotalMBXPerSvr,TotMBXPerDAG-SUM(C$123:C185),MBXPerDB),MBXPerDB)),IF(RecNumDBs&gt;=B186,IF(RecNumDBs&lt;=B186,IF(calcTotNumMBXPerSvr&gt;TotalMBXPerSvr,TotalMBXPerSvr-SUM(C$123:C185),MBXPerDB),MBXPerDB))),0)</f>
        <v>0</v>
      </c>
      <c r="D186" s="286">
        <f t="shared" si="17"/>
        <v>0</v>
      </c>
      <c r="E186" s="286">
        <f t="shared" si="18"/>
        <v>0</v>
      </c>
      <c r="F186" s="286">
        <f t="shared" si="19"/>
        <v>0</v>
      </c>
      <c r="G186" s="209"/>
      <c r="H186" s="824" t="str">
        <f t="shared" si="14"/>
        <v>--</v>
      </c>
      <c r="I186" s="796">
        <f t="shared" si="20"/>
        <v>0</v>
      </c>
      <c r="J186" s="302">
        <f t="shared" si="16"/>
        <v>0</v>
      </c>
      <c r="K186" s="53"/>
    </row>
    <row r="187" spans="1:11">
      <c r="A187" s="42"/>
      <c r="B187" s="207" t="str">
        <f>IF(AND(TotNumDBCopiesServer&gt;COUNTA(B$123:B186),ValidationCheck=FALSE),IF(HAOption="Yes","DB-x",B186+1),"--")</f>
        <v>--</v>
      </c>
      <c r="C187" s="205">
        <f>IF(B187&lt;&gt;"--",IF(HAOption="Yes",IF(TotNumDBCopiesServer&gt;=COUNT(B$123:B187),IF(TotNumDBCopiesServer&lt;=COUNT(B$123:B187),IF(calcTotNumMBXPerSvr&gt;TotalMBXPerSvr,TotMBXPerDAG-SUM(C$123:C186),MBXPerDB),MBXPerDB)),IF(RecNumDBs&gt;=B187,IF(RecNumDBs&lt;=B187,IF(calcTotNumMBXPerSvr&gt;TotalMBXPerSvr,TotalMBXPerSvr-SUM(C$123:C186),MBXPerDB),MBXPerDB))),0)</f>
        <v>0</v>
      </c>
      <c r="D187" s="286">
        <f t="shared" si="17"/>
        <v>0</v>
      </c>
      <c r="E187" s="286">
        <f t="shared" si="18"/>
        <v>0</v>
      </c>
      <c r="F187" s="286">
        <f t="shared" si="19"/>
        <v>0</v>
      </c>
      <c r="G187" s="209"/>
      <c r="H187" s="825" t="str">
        <f t="shared" si="14"/>
        <v>--</v>
      </c>
      <c r="I187" s="797">
        <f t="shared" si="20"/>
        <v>0</v>
      </c>
      <c r="J187" s="303">
        <f t="shared" ref="J187:J218" si="21">IF(OR(VolArchitecture="Multiple DBs / Volume",VolArchitecture="1 Volume / DB"),0,IF(H187="--",0,SUMIF(C$6:C$105,D70,F$123:F$222)/(1-VolGrowth)))</f>
        <v>0</v>
      </c>
      <c r="K187" s="53"/>
    </row>
    <row r="188" spans="1:11">
      <c r="A188" s="42"/>
      <c r="B188" s="207" t="str">
        <f>IF(AND(TotNumDBCopiesServer&gt;COUNTA(B$123:B187),ValidationCheck=FALSE),IF(HAOption="Yes","DB-x",B187+1),"--")</f>
        <v>--</v>
      </c>
      <c r="C188" s="205">
        <f>IF(B188&lt;&gt;"--",IF(HAOption="Yes",IF(TotNumDBCopiesServer&gt;=COUNT(B$123:B188),IF(TotNumDBCopiesServer&lt;=COUNT(B$123:B188),IF(calcTotNumMBXPerSvr&gt;TotalMBXPerSvr,TotMBXPerDAG-SUM(C$123:C187),MBXPerDB),MBXPerDB)),IF(RecNumDBs&gt;=B188,IF(RecNumDBs&lt;=B188,IF(calcTotNumMBXPerSvr&gt;TotalMBXPerSvr,TotalMBXPerSvr-SUM(C$123:C187),MBXPerDB),MBXPerDB))),0)</f>
        <v>0</v>
      </c>
      <c r="D188" s="286">
        <f t="shared" ref="D188:D219" si="22">IF(C188=0,0,(C188*((Tier1MBXRatio*Tier1MBXSize)+(Tier3MBXRatio*Tier3MBXSize)+(Tier2MBXRatio*Tier2MBXSize)+(Tier4MBXRatio*Tier4MBXSize)))/1024)</f>
        <v>0</v>
      </c>
      <c r="E188" s="286">
        <f t="shared" ref="E188:E219" si="23">IF(B188&lt;&gt;"--",D188*(1+DataGrowth),0)</f>
        <v>0</v>
      </c>
      <c r="F188" s="286">
        <f t="shared" ref="F188:F222" si="24">IF(B188="--",0,TotLogDiskSpace/RecNumDBs)</f>
        <v>0</v>
      </c>
      <c r="G188" s="209"/>
      <c r="H188" s="824" t="str">
        <f t="shared" si="14"/>
        <v>--</v>
      </c>
      <c r="I188" s="796">
        <f t="shared" si="20"/>
        <v>0</v>
      </c>
      <c r="J188" s="302">
        <f t="shared" si="21"/>
        <v>0</v>
      </c>
      <c r="K188" s="53"/>
    </row>
    <row r="189" spans="1:11">
      <c r="A189" s="42"/>
      <c r="B189" s="207" t="str">
        <f>IF(AND(TotNumDBCopiesServer&gt;COUNTA(B$123:B188),ValidationCheck=FALSE),IF(HAOption="Yes","DB-x",B188+1),"--")</f>
        <v>--</v>
      </c>
      <c r="C189" s="205">
        <f>IF(B189&lt;&gt;"--",IF(HAOption="Yes",IF(TotNumDBCopiesServer&gt;=COUNT(B$123:B189),IF(TotNumDBCopiesServer&lt;=COUNT(B$123:B189),IF(calcTotNumMBXPerSvr&gt;TotalMBXPerSvr,TotMBXPerDAG-SUM(C$123:C188),MBXPerDB),MBXPerDB)),IF(RecNumDBs&gt;=B189,IF(RecNumDBs&lt;=B189,IF(calcTotNumMBXPerSvr&gt;TotalMBXPerSvr,TotalMBXPerSvr-SUM(C$123:C188),MBXPerDB),MBXPerDB))),0)</f>
        <v>0</v>
      </c>
      <c r="D189" s="286">
        <f t="shared" si="22"/>
        <v>0</v>
      </c>
      <c r="E189" s="286">
        <f t="shared" si="23"/>
        <v>0</v>
      </c>
      <c r="F189" s="286">
        <f t="shared" si="24"/>
        <v>0</v>
      </c>
      <c r="G189" s="209"/>
      <c r="H189" s="825" t="str">
        <f t="shared" si="14"/>
        <v>--</v>
      </c>
      <c r="I189" s="797">
        <f t="shared" si="20"/>
        <v>0</v>
      </c>
      <c r="J189" s="303">
        <f t="shared" si="21"/>
        <v>0</v>
      </c>
      <c r="K189" s="53"/>
    </row>
    <row r="190" spans="1:11">
      <c r="A190" s="42"/>
      <c r="B190" s="207" t="str">
        <f>IF(AND(TotNumDBCopiesServer&gt;COUNTA(B$123:B189),ValidationCheck=FALSE),IF(HAOption="Yes","DB-x",B189+1),"--")</f>
        <v>--</v>
      </c>
      <c r="C190" s="205">
        <f>IF(B190&lt;&gt;"--",IF(HAOption="Yes",IF(TotNumDBCopiesServer&gt;=COUNT(B$123:B190),IF(TotNumDBCopiesServer&lt;=COUNT(B$123:B190),IF(calcTotNumMBXPerSvr&gt;TotalMBXPerSvr,TotMBXPerDAG-SUM(C$123:C189),MBXPerDB),MBXPerDB)),IF(RecNumDBs&gt;=B190,IF(RecNumDBs&lt;=B190,IF(calcTotNumMBXPerSvr&gt;TotalMBXPerSvr,TotalMBXPerSvr-SUM(C$123:C189),MBXPerDB),MBXPerDB))),0)</f>
        <v>0</v>
      </c>
      <c r="D190" s="286">
        <f t="shared" si="22"/>
        <v>0</v>
      </c>
      <c r="E190" s="286">
        <f t="shared" si="23"/>
        <v>0</v>
      </c>
      <c r="F190" s="286">
        <f t="shared" si="24"/>
        <v>0</v>
      </c>
      <c r="G190" s="209"/>
      <c r="H190" s="824" t="str">
        <f t="shared" si="14"/>
        <v>--</v>
      </c>
      <c r="I190" s="796">
        <f t="shared" si="20"/>
        <v>0</v>
      </c>
      <c r="J190" s="302">
        <f t="shared" si="21"/>
        <v>0</v>
      </c>
      <c r="K190" s="53"/>
    </row>
    <row r="191" spans="1:11">
      <c r="A191" s="42"/>
      <c r="B191" s="207" t="str">
        <f>IF(AND(TotNumDBCopiesServer&gt;COUNTA(B$123:B190),ValidationCheck=FALSE),IF(HAOption="Yes","DB-x",B190+1),"--")</f>
        <v>--</v>
      </c>
      <c r="C191" s="205">
        <f>IF(B191&lt;&gt;"--",IF(HAOption="Yes",IF(TotNumDBCopiesServer&gt;=COUNT(B$123:B191),IF(TotNumDBCopiesServer&lt;=COUNT(B$123:B191),IF(calcTotNumMBXPerSvr&gt;TotalMBXPerSvr,TotMBXPerDAG-SUM(C$123:C190),MBXPerDB),MBXPerDB)),IF(RecNumDBs&gt;=B191,IF(RecNumDBs&lt;=B191,IF(calcTotNumMBXPerSvr&gt;TotalMBXPerSvr,TotalMBXPerSvr-SUM(C$123:C190),MBXPerDB),MBXPerDB))),0)</f>
        <v>0</v>
      </c>
      <c r="D191" s="286">
        <f t="shared" si="22"/>
        <v>0</v>
      </c>
      <c r="E191" s="286">
        <f t="shared" si="23"/>
        <v>0</v>
      </c>
      <c r="F191" s="286">
        <f t="shared" si="24"/>
        <v>0</v>
      </c>
      <c r="G191" s="209"/>
      <c r="H191" s="825" t="str">
        <f t="shared" si="14"/>
        <v>--</v>
      </c>
      <c r="I191" s="797">
        <f t="shared" si="20"/>
        <v>0</v>
      </c>
      <c r="J191" s="303">
        <f t="shared" si="21"/>
        <v>0</v>
      </c>
      <c r="K191" s="53"/>
    </row>
    <row r="192" spans="1:11">
      <c r="A192" s="42"/>
      <c r="B192" s="207" t="str">
        <f>IF(AND(TotNumDBCopiesServer&gt;COUNTA(B$123:B191),ValidationCheck=FALSE),IF(HAOption="Yes","DB-x",B191+1),"--")</f>
        <v>--</v>
      </c>
      <c r="C192" s="205">
        <f>IF(B192&lt;&gt;"--",IF(HAOption="Yes",IF(TotNumDBCopiesServer&gt;=COUNT(B$123:B192),IF(TotNumDBCopiesServer&lt;=COUNT(B$123:B192),IF(calcTotNumMBXPerSvr&gt;TotalMBXPerSvr,TotMBXPerDAG-SUM(C$123:C191),MBXPerDB),MBXPerDB)),IF(RecNumDBs&gt;=B192,IF(RecNumDBs&lt;=B192,IF(calcTotNumMBXPerSvr&gt;TotalMBXPerSvr,TotalMBXPerSvr-SUM(C$123:C191),MBXPerDB),MBXPerDB))),0)</f>
        <v>0</v>
      </c>
      <c r="D192" s="286">
        <f t="shared" si="22"/>
        <v>0</v>
      </c>
      <c r="E192" s="286">
        <f t="shared" si="23"/>
        <v>0</v>
      </c>
      <c r="F192" s="286">
        <f t="shared" si="24"/>
        <v>0</v>
      </c>
      <c r="G192" s="209"/>
      <c r="H192" s="824" t="str">
        <f t="shared" si="14"/>
        <v>--</v>
      </c>
      <c r="I192" s="796">
        <f t="shared" si="20"/>
        <v>0</v>
      </c>
      <c r="J192" s="302">
        <f t="shared" si="21"/>
        <v>0</v>
      </c>
      <c r="K192" s="53"/>
    </row>
    <row r="193" spans="1:11">
      <c r="A193" s="42"/>
      <c r="B193" s="207" t="str">
        <f>IF(AND(TotNumDBCopiesServer&gt;COUNTA(B$123:B192),ValidationCheck=FALSE),IF(HAOption="Yes","DB-x",B192+1),"--")</f>
        <v>--</v>
      </c>
      <c r="C193" s="205">
        <f>IF(B193&lt;&gt;"--",IF(HAOption="Yes",IF(TotNumDBCopiesServer&gt;=COUNT(B$123:B193),IF(TotNumDBCopiesServer&lt;=COUNT(B$123:B193),IF(calcTotNumMBXPerSvr&gt;TotalMBXPerSvr,TotMBXPerDAG-SUM(C$123:C192),MBXPerDB),MBXPerDB)),IF(RecNumDBs&gt;=B193,IF(RecNumDBs&lt;=B193,IF(calcTotNumMBXPerSvr&gt;TotalMBXPerSvr,TotalMBXPerSvr-SUM(C$123:C192),MBXPerDB),MBXPerDB))),0)</f>
        <v>0</v>
      </c>
      <c r="D193" s="286">
        <f t="shared" si="22"/>
        <v>0</v>
      </c>
      <c r="E193" s="286">
        <f t="shared" si="23"/>
        <v>0</v>
      </c>
      <c r="F193" s="286">
        <f t="shared" si="24"/>
        <v>0</v>
      </c>
      <c r="G193" s="209"/>
      <c r="H193" s="825" t="str">
        <f t="shared" si="14"/>
        <v>--</v>
      </c>
      <c r="I193" s="797">
        <f t="shared" si="20"/>
        <v>0</v>
      </c>
      <c r="J193" s="303">
        <f t="shared" si="21"/>
        <v>0</v>
      </c>
      <c r="K193" s="53"/>
    </row>
    <row r="194" spans="1:11">
      <c r="A194" s="42"/>
      <c r="B194" s="207" t="str">
        <f>IF(AND(TotNumDBCopiesServer&gt;COUNTA(B$123:B193),ValidationCheck=FALSE),IF(HAOption="Yes","DB-x",B193+1),"--")</f>
        <v>--</v>
      </c>
      <c r="C194" s="205">
        <f>IF(B194&lt;&gt;"--",IF(HAOption="Yes",IF(TotNumDBCopiesServer&gt;=COUNT(B$123:B194),IF(TotNumDBCopiesServer&lt;=COUNT(B$123:B194),IF(calcTotNumMBXPerSvr&gt;TotalMBXPerSvr,TotMBXPerDAG-SUM(C$123:C193),MBXPerDB),MBXPerDB)),IF(RecNumDBs&gt;=B194,IF(RecNumDBs&lt;=B194,IF(calcTotNumMBXPerSvr&gt;TotalMBXPerSvr,TotalMBXPerSvr-SUM(C$123:C193),MBXPerDB),MBXPerDB))),0)</f>
        <v>0</v>
      </c>
      <c r="D194" s="286">
        <f t="shared" si="22"/>
        <v>0</v>
      </c>
      <c r="E194" s="286">
        <f t="shared" si="23"/>
        <v>0</v>
      </c>
      <c r="F194" s="286">
        <f t="shared" si="24"/>
        <v>0</v>
      </c>
      <c r="G194" s="209"/>
      <c r="H194" s="824" t="str">
        <f t="shared" si="14"/>
        <v>--</v>
      </c>
      <c r="I194" s="796">
        <f t="shared" si="20"/>
        <v>0</v>
      </c>
      <c r="J194" s="302">
        <f t="shared" si="21"/>
        <v>0</v>
      </c>
      <c r="K194" s="53"/>
    </row>
    <row r="195" spans="1:11">
      <c r="A195" s="42"/>
      <c r="B195" s="207" t="str">
        <f>IF(AND(TotNumDBCopiesServer&gt;COUNTA(B$123:B194),ValidationCheck=FALSE),IF(HAOption="Yes","DB-x",B194+1),"--")</f>
        <v>--</v>
      </c>
      <c r="C195" s="205">
        <f>IF(B195&lt;&gt;"--",IF(HAOption="Yes",IF(TotNumDBCopiesServer&gt;=COUNT(B$123:B195),IF(TotNumDBCopiesServer&lt;=COUNT(B$123:B195),IF(calcTotNumMBXPerSvr&gt;TotalMBXPerSvr,TotMBXPerDAG-SUM(C$123:C194),MBXPerDB),MBXPerDB)),IF(RecNumDBs&gt;=B195,IF(RecNumDBs&lt;=B195,IF(calcTotNumMBXPerSvr&gt;TotalMBXPerSvr,TotalMBXPerSvr-SUM(C$123:C194),MBXPerDB),MBXPerDB))),0)</f>
        <v>0</v>
      </c>
      <c r="D195" s="286">
        <f t="shared" si="22"/>
        <v>0</v>
      </c>
      <c r="E195" s="286">
        <f t="shared" si="23"/>
        <v>0</v>
      </c>
      <c r="F195" s="286">
        <f t="shared" si="24"/>
        <v>0</v>
      </c>
      <c r="G195" s="209"/>
      <c r="H195" s="825" t="str">
        <f t="shared" si="14"/>
        <v>--</v>
      </c>
      <c r="I195" s="797">
        <f t="shared" si="20"/>
        <v>0</v>
      </c>
      <c r="J195" s="303">
        <f t="shared" si="21"/>
        <v>0</v>
      </c>
      <c r="K195" s="53"/>
    </row>
    <row r="196" spans="1:11">
      <c r="A196" s="42"/>
      <c r="B196" s="207" t="str">
        <f>IF(AND(TotNumDBCopiesServer&gt;COUNTA(B$123:B195),ValidationCheck=FALSE),IF(HAOption="Yes","DB-x",B195+1),"--")</f>
        <v>--</v>
      </c>
      <c r="C196" s="205">
        <f>IF(B196&lt;&gt;"--",IF(HAOption="Yes",IF(TotNumDBCopiesServer&gt;=COUNT(B$123:B196),IF(TotNumDBCopiesServer&lt;=COUNT(B$123:B196),IF(calcTotNumMBXPerSvr&gt;TotalMBXPerSvr,TotMBXPerDAG-SUM(C$123:C195),MBXPerDB),MBXPerDB)),IF(RecNumDBs&gt;=B196,IF(RecNumDBs&lt;=B196,IF(calcTotNumMBXPerSvr&gt;TotalMBXPerSvr,TotalMBXPerSvr-SUM(C$123:C195),MBXPerDB),MBXPerDB))),0)</f>
        <v>0</v>
      </c>
      <c r="D196" s="286">
        <f t="shared" si="22"/>
        <v>0</v>
      </c>
      <c r="E196" s="286">
        <f t="shared" si="23"/>
        <v>0</v>
      </c>
      <c r="F196" s="286">
        <f t="shared" si="24"/>
        <v>0</v>
      </c>
      <c r="G196" s="209"/>
      <c r="H196" s="824" t="str">
        <f t="shared" si="14"/>
        <v>--</v>
      </c>
      <c r="I196" s="796">
        <f t="shared" si="20"/>
        <v>0</v>
      </c>
      <c r="J196" s="302">
        <f t="shared" si="21"/>
        <v>0</v>
      </c>
      <c r="K196" s="53"/>
    </row>
    <row r="197" spans="1:11">
      <c r="A197" s="42"/>
      <c r="B197" s="207" t="str">
        <f>IF(AND(TotNumDBCopiesServer&gt;COUNTA(B$123:B196),ValidationCheck=FALSE),IF(HAOption="Yes","DB-x",B196+1),"--")</f>
        <v>--</v>
      </c>
      <c r="C197" s="205">
        <f>IF(B197&lt;&gt;"--",IF(HAOption="Yes",IF(TotNumDBCopiesServer&gt;=COUNT(B$123:B197),IF(TotNumDBCopiesServer&lt;=COUNT(B$123:B197),IF(calcTotNumMBXPerSvr&gt;TotalMBXPerSvr,TotMBXPerDAG-SUM(C$123:C196),MBXPerDB),MBXPerDB)),IF(RecNumDBs&gt;=B197,IF(RecNumDBs&lt;=B197,IF(calcTotNumMBXPerSvr&gt;TotalMBXPerSvr,TotalMBXPerSvr-SUM(C$123:C196),MBXPerDB),MBXPerDB))),0)</f>
        <v>0</v>
      </c>
      <c r="D197" s="286">
        <f t="shared" si="22"/>
        <v>0</v>
      </c>
      <c r="E197" s="286">
        <f t="shared" si="23"/>
        <v>0</v>
      </c>
      <c r="F197" s="286">
        <f t="shared" si="24"/>
        <v>0</v>
      </c>
      <c r="G197" s="209"/>
      <c r="H197" s="825" t="str">
        <f t="shared" si="14"/>
        <v>--</v>
      </c>
      <c r="I197" s="797">
        <f t="shared" si="20"/>
        <v>0</v>
      </c>
      <c r="J197" s="303">
        <f t="shared" si="21"/>
        <v>0</v>
      </c>
      <c r="K197" s="53"/>
    </row>
    <row r="198" spans="1:11">
      <c r="A198" s="42"/>
      <c r="B198" s="207" t="str">
        <f>IF(AND(TotNumDBCopiesServer&gt;COUNTA(B$123:B197),ValidationCheck=FALSE),IF(HAOption="Yes","DB-x",B197+1),"--")</f>
        <v>--</v>
      </c>
      <c r="C198" s="205">
        <f>IF(B198&lt;&gt;"--",IF(HAOption="Yes",IF(TotNumDBCopiesServer&gt;=COUNT(B$123:B198),IF(TotNumDBCopiesServer&lt;=COUNT(B$123:B198),IF(calcTotNumMBXPerSvr&gt;TotalMBXPerSvr,TotMBXPerDAG-SUM(C$123:C197),MBXPerDB),MBXPerDB)),IF(RecNumDBs&gt;=B198,IF(RecNumDBs&lt;=B198,IF(calcTotNumMBXPerSvr&gt;TotalMBXPerSvr,TotalMBXPerSvr-SUM(C$123:C197),MBXPerDB),MBXPerDB))),0)</f>
        <v>0</v>
      </c>
      <c r="D198" s="286">
        <f t="shared" si="22"/>
        <v>0</v>
      </c>
      <c r="E198" s="286">
        <f t="shared" si="23"/>
        <v>0</v>
      </c>
      <c r="F198" s="286">
        <f t="shared" si="24"/>
        <v>0</v>
      </c>
      <c r="G198" s="209"/>
      <c r="H198" s="824" t="str">
        <f t="shared" si="14"/>
        <v>--</v>
      </c>
      <c r="I198" s="796">
        <f t="shared" si="20"/>
        <v>0</v>
      </c>
      <c r="J198" s="302">
        <f t="shared" si="21"/>
        <v>0</v>
      </c>
      <c r="K198" s="53"/>
    </row>
    <row r="199" spans="1:11">
      <c r="A199" s="42"/>
      <c r="B199" s="207" t="str">
        <f>IF(AND(TotNumDBCopiesServer&gt;COUNTA(B$123:B198),ValidationCheck=FALSE),IF(HAOption="Yes","DB-x",B198+1),"--")</f>
        <v>--</v>
      </c>
      <c r="C199" s="205">
        <f>IF(B199&lt;&gt;"--",IF(HAOption="Yes",IF(TotNumDBCopiesServer&gt;=COUNT(B$123:B199),IF(TotNumDBCopiesServer&lt;=COUNT(B$123:B199),IF(calcTotNumMBXPerSvr&gt;TotalMBXPerSvr,TotMBXPerDAG-SUM(C$123:C198),MBXPerDB),MBXPerDB)),IF(RecNumDBs&gt;=B199,IF(RecNumDBs&lt;=B199,IF(calcTotNumMBXPerSvr&gt;TotalMBXPerSvr,TotalMBXPerSvr-SUM(C$123:C198),MBXPerDB),MBXPerDB))),0)</f>
        <v>0</v>
      </c>
      <c r="D199" s="286">
        <f t="shared" si="22"/>
        <v>0</v>
      </c>
      <c r="E199" s="286">
        <f t="shared" si="23"/>
        <v>0</v>
      </c>
      <c r="F199" s="286">
        <f t="shared" si="24"/>
        <v>0</v>
      </c>
      <c r="G199" s="209"/>
      <c r="H199" s="825" t="str">
        <f t="shared" si="14"/>
        <v>--</v>
      </c>
      <c r="I199" s="797">
        <f t="shared" si="20"/>
        <v>0</v>
      </c>
      <c r="J199" s="303">
        <f t="shared" si="21"/>
        <v>0</v>
      </c>
      <c r="K199" s="53"/>
    </row>
    <row r="200" spans="1:11">
      <c r="A200" s="42"/>
      <c r="B200" s="207" t="str">
        <f>IF(AND(TotNumDBCopiesServer&gt;COUNTA(B$123:B199),ValidationCheck=FALSE),IF(HAOption="Yes","DB-x",B199+1),"--")</f>
        <v>--</v>
      </c>
      <c r="C200" s="205">
        <f>IF(B200&lt;&gt;"--",IF(HAOption="Yes",IF(TotNumDBCopiesServer&gt;=COUNT(B$123:B200),IF(TotNumDBCopiesServer&lt;=COUNT(B$123:B200),IF(calcTotNumMBXPerSvr&gt;TotalMBXPerSvr,TotMBXPerDAG-SUM(C$123:C199),MBXPerDB),MBXPerDB)),IF(RecNumDBs&gt;=B200,IF(RecNumDBs&lt;=B200,IF(calcTotNumMBXPerSvr&gt;TotalMBXPerSvr,TotalMBXPerSvr-SUM(C$123:C199),MBXPerDB),MBXPerDB))),0)</f>
        <v>0</v>
      </c>
      <c r="D200" s="286">
        <f t="shared" si="22"/>
        <v>0</v>
      </c>
      <c r="E200" s="286">
        <f t="shared" si="23"/>
        <v>0</v>
      </c>
      <c r="F200" s="286">
        <f t="shared" si="24"/>
        <v>0</v>
      </c>
      <c r="G200" s="209"/>
      <c r="H200" s="824" t="str">
        <f t="shared" si="14"/>
        <v>--</v>
      </c>
      <c r="I200" s="796">
        <f t="shared" si="20"/>
        <v>0</v>
      </c>
      <c r="J200" s="302">
        <f t="shared" si="21"/>
        <v>0</v>
      </c>
      <c r="K200" s="53"/>
    </row>
    <row r="201" spans="1:11">
      <c r="A201" s="42"/>
      <c r="B201" s="207" t="str">
        <f>IF(AND(TotNumDBCopiesServer&gt;COUNTA(B$123:B200),ValidationCheck=FALSE),IF(HAOption="Yes","DB-x",B200+1),"--")</f>
        <v>--</v>
      </c>
      <c r="C201" s="205">
        <f>IF(B201&lt;&gt;"--",IF(HAOption="Yes",IF(TotNumDBCopiesServer&gt;=COUNT(B$123:B201),IF(TotNumDBCopiesServer&lt;=COUNT(B$123:B201),IF(calcTotNumMBXPerSvr&gt;TotalMBXPerSvr,TotMBXPerDAG-SUM(C$123:C200),MBXPerDB),MBXPerDB)),IF(RecNumDBs&gt;=B201,IF(RecNumDBs&lt;=B201,IF(calcTotNumMBXPerSvr&gt;TotalMBXPerSvr,TotalMBXPerSvr-SUM(C$123:C200),MBXPerDB),MBXPerDB))),0)</f>
        <v>0</v>
      </c>
      <c r="D201" s="286">
        <f t="shared" si="22"/>
        <v>0</v>
      </c>
      <c r="E201" s="286">
        <f t="shared" si="23"/>
        <v>0</v>
      </c>
      <c r="F201" s="286">
        <f t="shared" si="24"/>
        <v>0</v>
      </c>
      <c r="G201" s="209"/>
      <c r="H201" s="825" t="str">
        <f t="shared" si="14"/>
        <v>--</v>
      </c>
      <c r="I201" s="797">
        <f t="shared" si="20"/>
        <v>0</v>
      </c>
      <c r="J201" s="303">
        <f t="shared" si="21"/>
        <v>0</v>
      </c>
      <c r="K201" s="53"/>
    </row>
    <row r="202" spans="1:11">
      <c r="A202" s="42"/>
      <c r="B202" s="207" t="str">
        <f>IF(AND(TotNumDBCopiesServer&gt;COUNTA(B$123:B201),ValidationCheck=FALSE),IF(HAOption="Yes","DB-x",B201+1),"--")</f>
        <v>--</v>
      </c>
      <c r="C202" s="205">
        <f>IF(B202&lt;&gt;"--",IF(HAOption="Yes",IF(TotNumDBCopiesServer&gt;=COUNT(B$123:B202),IF(TotNumDBCopiesServer&lt;=COUNT(B$123:B202),IF(calcTotNumMBXPerSvr&gt;TotalMBXPerSvr,TotMBXPerDAG-SUM(C$123:C201),MBXPerDB),MBXPerDB)),IF(RecNumDBs&gt;=B202,IF(RecNumDBs&lt;=B202,IF(calcTotNumMBXPerSvr&gt;TotalMBXPerSvr,TotalMBXPerSvr-SUM(C$123:C201),MBXPerDB),MBXPerDB))),0)</f>
        <v>0</v>
      </c>
      <c r="D202" s="286">
        <f t="shared" si="22"/>
        <v>0</v>
      </c>
      <c r="E202" s="286">
        <f t="shared" si="23"/>
        <v>0</v>
      </c>
      <c r="F202" s="286">
        <f t="shared" si="24"/>
        <v>0</v>
      </c>
      <c r="G202" s="209"/>
      <c r="H202" s="824" t="str">
        <f t="shared" si="14"/>
        <v>--</v>
      </c>
      <c r="I202" s="796">
        <f t="shared" si="20"/>
        <v>0</v>
      </c>
      <c r="J202" s="302">
        <f t="shared" si="21"/>
        <v>0</v>
      </c>
      <c r="K202" s="53"/>
    </row>
    <row r="203" spans="1:11">
      <c r="A203" s="42"/>
      <c r="B203" s="207" t="str">
        <f>IF(AND(TotNumDBCopiesServer&gt;COUNTA(B$123:B202),ValidationCheck=FALSE),IF(HAOption="Yes","DB-x",B202+1),"--")</f>
        <v>--</v>
      </c>
      <c r="C203" s="205">
        <f>IF(B203&lt;&gt;"--",IF(HAOption="Yes",IF(TotNumDBCopiesServer&gt;=COUNT(B$123:B203),IF(TotNumDBCopiesServer&lt;=COUNT(B$123:B203),IF(calcTotNumMBXPerSvr&gt;TotalMBXPerSvr,TotMBXPerDAG-SUM(C$123:C202),MBXPerDB),MBXPerDB)),IF(RecNumDBs&gt;=B203,IF(RecNumDBs&lt;=B203,IF(calcTotNumMBXPerSvr&gt;TotalMBXPerSvr,TotalMBXPerSvr-SUM(C$123:C202),MBXPerDB),MBXPerDB))),0)</f>
        <v>0</v>
      </c>
      <c r="D203" s="286">
        <f t="shared" si="22"/>
        <v>0</v>
      </c>
      <c r="E203" s="286">
        <f t="shared" si="23"/>
        <v>0</v>
      </c>
      <c r="F203" s="286">
        <f t="shared" si="24"/>
        <v>0</v>
      </c>
      <c r="G203" s="209"/>
      <c r="H203" s="825" t="str">
        <f t="shared" si="14"/>
        <v>--</v>
      </c>
      <c r="I203" s="797">
        <f t="shared" si="20"/>
        <v>0</v>
      </c>
      <c r="J203" s="303">
        <f t="shared" si="21"/>
        <v>0</v>
      </c>
      <c r="K203" s="53"/>
    </row>
    <row r="204" spans="1:11">
      <c r="A204" s="42"/>
      <c r="B204" s="207" t="str">
        <f>IF(AND(TotNumDBCopiesServer&gt;COUNTA(B$123:B203),ValidationCheck=FALSE),IF(HAOption="Yes","DB-x",B203+1),"--")</f>
        <v>--</v>
      </c>
      <c r="C204" s="205">
        <f>IF(B204&lt;&gt;"--",IF(HAOption="Yes",IF(TotNumDBCopiesServer&gt;=COUNT(B$123:B204),IF(TotNumDBCopiesServer&lt;=COUNT(B$123:B204),IF(calcTotNumMBXPerSvr&gt;TotalMBXPerSvr,TotMBXPerDAG-SUM(C$123:C203),MBXPerDB),MBXPerDB)),IF(RecNumDBs&gt;=B204,IF(RecNumDBs&lt;=B204,IF(calcTotNumMBXPerSvr&gt;TotalMBXPerSvr,TotalMBXPerSvr-SUM(C$123:C203),MBXPerDB),MBXPerDB))),0)</f>
        <v>0</v>
      </c>
      <c r="D204" s="286">
        <f t="shared" si="22"/>
        <v>0</v>
      </c>
      <c r="E204" s="286">
        <f t="shared" si="23"/>
        <v>0</v>
      </c>
      <c r="F204" s="286">
        <f t="shared" si="24"/>
        <v>0</v>
      </c>
      <c r="G204" s="209"/>
      <c r="H204" s="824" t="str">
        <f t="shared" si="14"/>
        <v>--</v>
      </c>
      <c r="I204" s="796">
        <f t="shared" si="20"/>
        <v>0</v>
      </c>
      <c r="J204" s="302">
        <f t="shared" si="21"/>
        <v>0</v>
      </c>
      <c r="K204" s="53"/>
    </row>
    <row r="205" spans="1:11">
      <c r="A205" s="42"/>
      <c r="B205" s="207" t="str">
        <f>IF(AND(TotNumDBCopiesServer&gt;COUNTA(B$123:B204),ValidationCheck=FALSE),IF(HAOption="Yes","DB-x",B204+1),"--")</f>
        <v>--</v>
      </c>
      <c r="C205" s="205">
        <f>IF(B205&lt;&gt;"--",IF(HAOption="Yes",IF(TotNumDBCopiesServer&gt;=COUNT(B$123:B205),IF(TotNumDBCopiesServer&lt;=COUNT(B$123:B205),IF(calcTotNumMBXPerSvr&gt;TotalMBXPerSvr,TotMBXPerDAG-SUM(C$123:C204),MBXPerDB),MBXPerDB)),IF(RecNumDBs&gt;=B205,IF(RecNumDBs&lt;=B205,IF(calcTotNumMBXPerSvr&gt;TotalMBXPerSvr,TotalMBXPerSvr-SUM(C$123:C204),MBXPerDB),MBXPerDB))),0)</f>
        <v>0</v>
      </c>
      <c r="D205" s="286">
        <f t="shared" si="22"/>
        <v>0</v>
      </c>
      <c r="E205" s="286">
        <f t="shared" si="23"/>
        <v>0</v>
      </c>
      <c r="F205" s="286">
        <f t="shared" si="24"/>
        <v>0</v>
      </c>
      <c r="G205" s="209"/>
      <c r="H205" s="825" t="str">
        <f t="shared" si="14"/>
        <v>--</v>
      </c>
      <c r="I205" s="797">
        <f t="shared" ref="I205:I222" si="25">IF(H205="--",0,(SUMIF(C$6:C$105,D88,E$123:E$222)+IF(RestoreVol="Yes",0,(SUMIF(C$6:C$105,D88,E$123:E$222)*1.1))+IF(ContentIndexing="Enabled",(SUMIF(C$6:C$105,D88,E$123:E$222)+DBSizeOverhead)*CIFactor)+IF(OR(VolArchitecture="1 Volume / DB",VolArchitecture="Multiple DBs / Volume"),SUMIF(C$6:C$105,D88,F$123:F$222),0))/(1-VolGrowth))</f>
        <v>0</v>
      </c>
      <c r="J205" s="303">
        <f t="shared" si="21"/>
        <v>0</v>
      </c>
      <c r="K205" s="53"/>
    </row>
    <row r="206" spans="1:11">
      <c r="A206" s="42"/>
      <c r="B206" s="207" t="str">
        <f>IF(AND(TotNumDBCopiesServer&gt;COUNTA(B$123:B205),ValidationCheck=FALSE),IF(HAOption="Yes","DB-x",B205+1),"--")</f>
        <v>--</v>
      </c>
      <c r="C206" s="205">
        <f>IF(B206&lt;&gt;"--",IF(HAOption="Yes",IF(TotNumDBCopiesServer&gt;=COUNT(B$123:B206),IF(TotNumDBCopiesServer&lt;=COUNT(B$123:B206),IF(calcTotNumMBXPerSvr&gt;TotalMBXPerSvr,TotMBXPerDAG-SUM(C$123:C205),MBXPerDB),MBXPerDB)),IF(RecNumDBs&gt;=B206,IF(RecNumDBs&lt;=B206,IF(calcTotNumMBXPerSvr&gt;TotalMBXPerSvr,TotalMBXPerSvr-SUM(C$123:C205),MBXPerDB),MBXPerDB))),0)</f>
        <v>0</v>
      </c>
      <c r="D206" s="286">
        <f t="shared" si="22"/>
        <v>0</v>
      </c>
      <c r="E206" s="286">
        <f t="shared" si="23"/>
        <v>0</v>
      </c>
      <c r="F206" s="286">
        <f t="shared" si="24"/>
        <v>0</v>
      </c>
      <c r="G206" s="209"/>
      <c r="H206" s="824" t="str">
        <f t="shared" si="14"/>
        <v>--</v>
      </c>
      <c r="I206" s="796">
        <f t="shared" si="25"/>
        <v>0</v>
      </c>
      <c r="J206" s="302">
        <f t="shared" si="21"/>
        <v>0</v>
      </c>
      <c r="K206" s="53"/>
    </row>
    <row r="207" spans="1:11">
      <c r="A207" s="42"/>
      <c r="B207" s="207" t="str">
        <f>IF(AND(TotNumDBCopiesServer&gt;COUNTA(B$123:B206),ValidationCheck=FALSE),IF(HAOption="Yes","DB-x",B206+1),"--")</f>
        <v>--</v>
      </c>
      <c r="C207" s="205">
        <f>IF(B207&lt;&gt;"--",IF(HAOption="Yes",IF(TotNumDBCopiesServer&gt;=COUNT(B$123:B207),IF(TotNumDBCopiesServer&lt;=COUNT(B$123:B207),IF(calcTotNumMBXPerSvr&gt;TotalMBXPerSvr,TotMBXPerDAG-SUM(C$123:C206),MBXPerDB),MBXPerDB)),IF(RecNumDBs&gt;=B207,IF(RecNumDBs&lt;=B207,IF(calcTotNumMBXPerSvr&gt;TotalMBXPerSvr,TotalMBXPerSvr-SUM(C$123:C206),MBXPerDB),MBXPerDB))),0)</f>
        <v>0</v>
      </c>
      <c r="D207" s="286">
        <f t="shared" si="22"/>
        <v>0</v>
      </c>
      <c r="E207" s="286">
        <f t="shared" si="23"/>
        <v>0</v>
      </c>
      <c r="F207" s="286">
        <f t="shared" si="24"/>
        <v>0</v>
      </c>
      <c r="G207" s="209"/>
      <c r="H207" s="825" t="str">
        <f t="shared" si="14"/>
        <v>--</v>
      </c>
      <c r="I207" s="797">
        <f t="shared" si="25"/>
        <v>0</v>
      </c>
      <c r="J207" s="303">
        <f t="shared" si="21"/>
        <v>0</v>
      </c>
      <c r="K207" s="53"/>
    </row>
    <row r="208" spans="1:11">
      <c r="A208" s="42"/>
      <c r="B208" s="207" t="str">
        <f>IF(AND(TotNumDBCopiesServer&gt;COUNTA(B$123:B207),ValidationCheck=FALSE),IF(HAOption="Yes","DB-x",B207+1),"--")</f>
        <v>--</v>
      </c>
      <c r="C208" s="205">
        <f>IF(B208&lt;&gt;"--",IF(HAOption="Yes",IF(TotNumDBCopiesServer&gt;=COUNT(B$123:B208),IF(TotNumDBCopiesServer&lt;=COUNT(B$123:B208),IF(calcTotNumMBXPerSvr&gt;TotalMBXPerSvr,TotMBXPerDAG-SUM(C$123:C207),MBXPerDB),MBXPerDB)),IF(RecNumDBs&gt;=B208,IF(RecNumDBs&lt;=B208,IF(calcTotNumMBXPerSvr&gt;TotalMBXPerSvr,TotalMBXPerSvr-SUM(C$123:C207),MBXPerDB),MBXPerDB))),0)</f>
        <v>0</v>
      </c>
      <c r="D208" s="286">
        <f t="shared" si="22"/>
        <v>0</v>
      </c>
      <c r="E208" s="286">
        <f t="shared" si="23"/>
        <v>0</v>
      </c>
      <c r="F208" s="286">
        <f t="shared" si="24"/>
        <v>0</v>
      </c>
      <c r="G208" s="209"/>
      <c r="H208" s="824" t="str">
        <f t="shared" si="14"/>
        <v>--</v>
      </c>
      <c r="I208" s="796">
        <f t="shared" si="25"/>
        <v>0</v>
      </c>
      <c r="J208" s="302">
        <f t="shared" si="21"/>
        <v>0</v>
      </c>
      <c r="K208" s="53"/>
    </row>
    <row r="209" spans="1:11">
      <c r="A209" s="42"/>
      <c r="B209" s="207" t="str">
        <f>IF(AND(TotNumDBCopiesServer&gt;COUNTA(B$123:B208),ValidationCheck=FALSE),IF(HAOption="Yes","DB-x",B208+1),"--")</f>
        <v>--</v>
      </c>
      <c r="C209" s="205">
        <f>IF(B209&lt;&gt;"--",IF(HAOption="Yes",IF(TotNumDBCopiesServer&gt;=COUNT(B$123:B209),IF(TotNumDBCopiesServer&lt;=COUNT(B$123:B209),IF(calcTotNumMBXPerSvr&gt;TotalMBXPerSvr,TotMBXPerDAG-SUM(C$123:C208),MBXPerDB),MBXPerDB)),IF(RecNumDBs&gt;=B209,IF(RecNumDBs&lt;=B209,IF(calcTotNumMBXPerSvr&gt;TotalMBXPerSvr,TotalMBXPerSvr-SUM(C$123:C208),MBXPerDB),MBXPerDB))),0)</f>
        <v>0</v>
      </c>
      <c r="D209" s="286">
        <f t="shared" si="22"/>
        <v>0</v>
      </c>
      <c r="E209" s="286">
        <f t="shared" si="23"/>
        <v>0</v>
      </c>
      <c r="F209" s="286">
        <f t="shared" si="24"/>
        <v>0</v>
      </c>
      <c r="G209" s="209"/>
      <c r="H209" s="825" t="str">
        <f t="shared" si="14"/>
        <v>--</v>
      </c>
      <c r="I209" s="797">
        <f t="shared" si="25"/>
        <v>0</v>
      </c>
      <c r="J209" s="303">
        <f t="shared" si="21"/>
        <v>0</v>
      </c>
      <c r="K209" s="53"/>
    </row>
    <row r="210" spans="1:11">
      <c r="A210" s="42"/>
      <c r="B210" s="207" t="str">
        <f>IF(AND(TotNumDBCopiesServer&gt;COUNTA(B$123:B209),ValidationCheck=FALSE),IF(HAOption="Yes","DB-x",B209+1),"--")</f>
        <v>--</v>
      </c>
      <c r="C210" s="205">
        <f>IF(B210&lt;&gt;"--",IF(HAOption="Yes",IF(TotNumDBCopiesServer&gt;=COUNT(B$123:B210),IF(TotNumDBCopiesServer&lt;=COUNT(B$123:B210),IF(calcTotNumMBXPerSvr&gt;TotalMBXPerSvr,TotMBXPerDAG-SUM(C$123:C209),MBXPerDB),MBXPerDB)),IF(RecNumDBs&gt;=B210,IF(RecNumDBs&lt;=B210,IF(calcTotNumMBXPerSvr&gt;TotalMBXPerSvr,TotalMBXPerSvr-SUM(C$123:C209),MBXPerDB),MBXPerDB))),0)</f>
        <v>0</v>
      </c>
      <c r="D210" s="286">
        <f t="shared" si="22"/>
        <v>0</v>
      </c>
      <c r="E210" s="286">
        <f t="shared" si="23"/>
        <v>0</v>
      </c>
      <c r="F210" s="286">
        <f t="shared" si="24"/>
        <v>0</v>
      </c>
      <c r="G210" s="209"/>
      <c r="H210" s="824" t="str">
        <f t="shared" si="14"/>
        <v>--</v>
      </c>
      <c r="I210" s="796">
        <f t="shared" si="25"/>
        <v>0</v>
      </c>
      <c r="J210" s="302">
        <f t="shared" si="21"/>
        <v>0</v>
      </c>
      <c r="K210" s="53"/>
    </row>
    <row r="211" spans="1:11">
      <c r="A211" s="42"/>
      <c r="B211" s="207" t="str">
        <f>IF(AND(TotNumDBCopiesServer&gt;COUNTA(B$123:B210),ValidationCheck=FALSE),IF(HAOption="Yes","DB-x",B210+1),"--")</f>
        <v>--</v>
      </c>
      <c r="C211" s="205">
        <f>IF(B211&lt;&gt;"--",IF(HAOption="Yes",IF(TotNumDBCopiesServer&gt;=COUNT(B$123:B211),IF(TotNumDBCopiesServer&lt;=COUNT(B$123:B211),IF(calcTotNumMBXPerSvr&gt;TotalMBXPerSvr,TotMBXPerDAG-SUM(C$123:C210),MBXPerDB),MBXPerDB)),IF(RecNumDBs&gt;=B211,IF(RecNumDBs&lt;=B211,IF(calcTotNumMBXPerSvr&gt;TotalMBXPerSvr,TotalMBXPerSvr-SUM(C$123:C210),MBXPerDB),MBXPerDB))),0)</f>
        <v>0</v>
      </c>
      <c r="D211" s="286">
        <f t="shared" si="22"/>
        <v>0</v>
      </c>
      <c r="E211" s="286">
        <f t="shared" si="23"/>
        <v>0</v>
      </c>
      <c r="F211" s="286">
        <f t="shared" si="24"/>
        <v>0</v>
      </c>
      <c r="G211" s="209"/>
      <c r="H211" s="825" t="str">
        <f t="shared" si="14"/>
        <v>--</v>
      </c>
      <c r="I211" s="797">
        <f t="shared" si="25"/>
        <v>0</v>
      </c>
      <c r="J211" s="303">
        <f t="shared" si="21"/>
        <v>0</v>
      </c>
      <c r="K211" s="53"/>
    </row>
    <row r="212" spans="1:11">
      <c r="A212" s="42"/>
      <c r="B212" s="207" t="str">
        <f>IF(AND(TotNumDBCopiesServer&gt;COUNTA(B$123:B211),ValidationCheck=FALSE),IF(HAOption="Yes","DB-x",B211+1),"--")</f>
        <v>--</v>
      </c>
      <c r="C212" s="205">
        <f>IF(B212&lt;&gt;"--",IF(HAOption="Yes",IF(TotNumDBCopiesServer&gt;=COUNT(B$123:B212),IF(TotNumDBCopiesServer&lt;=COUNT(B$123:B212),IF(calcTotNumMBXPerSvr&gt;TotalMBXPerSvr,TotMBXPerDAG-SUM(C$123:C211),MBXPerDB),MBXPerDB)),IF(RecNumDBs&gt;=B212,IF(RecNumDBs&lt;=B212,IF(calcTotNumMBXPerSvr&gt;TotalMBXPerSvr,TotalMBXPerSvr-SUM(C$123:C211),MBXPerDB),MBXPerDB))),0)</f>
        <v>0</v>
      </c>
      <c r="D212" s="286">
        <f t="shared" si="22"/>
        <v>0</v>
      </c>
      <c r="E212" s="286">
        <f t="shared" si="23"/>
        <v>0</v>
      </c>
      <c r="F212" s="286">
        <f t="shared" si="24"/>
        <v>0</v>
      </c>
      <c r="G212" s="209"/>
      <c r="H212" s="824" t="str">
        <f t="shared" si="14"/>
        <v>--</v>
      </c>
      <c r="I212" s="796">
        <f t="shared" si="25"/>
        <v>0</v>
      </c>
      <c r="J212" s="302">
        <f t="shared" si="21"/>
        <v>0</v>
      </c>
      <c r="K212" s="53"/>
    </row>
    <row r="213" spans="1:11">
      <c r="A213" s="42"/>
      <c r="B213" s="207" t="str">
        <f>IF(AND(TotNumDBCopiesServer&gt;COUNTA(B$123:B212),ValidationCheck=FALSE),IF(HAOption="Yes","DB-x",B212+1),"--")</f>
        <v>--</v>
      </c>
      <c r="C213" s="205">
        <f>IF(B213&lt;&gt;"--",IF(HAOption="Yes",IF(TotNumDBCopiesServer&gt;=COUNT(B$123:B213),IF(TotNumDBCopiesServer&lt;=COUNT(B$123:B213),IF(calcTotNumMBXPerSvr&gt;TotalMBXPerSvr,TotMBXPerDAG-SUM(C$123:C212),MBXPerDB),MBXPerDB)),IF(RecNumDBs&gt;=B213,IF(RecNumDBs&lt;=B213,IF(calcTotNumMBXPerSvr&gt;TotalMBXPerSvr,TotalMBXPerSvr-SUM(C$123:C212),MBXPerDB),MBXPerDB))),0)</f>
        <v>0</v>
      </c>
      <c r="D213" s="286">
        <f t="shared" si="22"/>
        <v>0</v>
      </c>
      <c r="E213" s="286">
        <f t="shared" si="23"/>
        <v>0</v>
      </c>
      <c r="F213" s="286">
        <f t="shared" si="24"/>
        <v>0</v>
      </c>
      <c r="G213" s="209"/>
      <c r="H213" s="825" t="str">
        <f t="shared" si="14"/>
        <v>--</v>
      </c>
      <c r="I213" s="797">
        <f t="shared" si="25"/>
        <v>0</v>
      </c>
      <c r="J213" s="303">
        <f t="shared" si="21"/>
        <v>0</v>
      </c>
      <c r="K213" s="53"/>
    </row>
    <row r="214" spans="1:11">
      <c r="A214" s="42"/>
      <c r="B214" s="207" t="str">
        <f>IF(AND(TotNumDBCopiesServer&gt;COUNTA(B$123:B213),ValidationCheck=FALSE),IF(HAOption="Yes","DB-x",B213+1),"--")</f>
        <v>--</v>
      </c>
      <c r="C214" s="205">
        <f>IF(B214&lt;&gt;"--",IF(HAOption="Yes",IF(TotNumDBCopiesServer&gt;=COUNT(B$123:B214),IF(TotNumDBCopiesServer&lt;=COUNT(B$123:B214),IF(calcTotNumMBXPerSvr&gt;TotalMBXPerSvr,TotMBXPerDAG-SUM(C$123:C213),MBXPerDB),MBXPerDB)),IF(RecNumDBs&gt;=B214,IF(RecNumDBs&lt;=B214,IF(calcTotNumMBXPerSvr&gt;TotalMBXPerSvr,TotalMBXPerSvr-SUM(C$123:C213),MBXPerDB),MBXPerDB))),0)</f>
        <v>0</v>
      </c>
      <c r="D214" s="286">
        <f t="shared" si="22"/>
        <v>0</v>
      </c>
      <c r="E214" s="286">
        <f t="shared" si="23"/>
        <v>0</v>
      </c>
      <c r="F214" s="286">
        <f t="shared" si="24"/>
        <v>0</v>
      </c>
      <c r="G214" s="209"/>
      <c r="H214" s="824" t="str">
        <f t="shared" si="14"/>
        <v>--</v>
      </c>
      <c r="I214" s="796">
        <f t="shared" si="25"/>
        <v>0</v>
      </c>
      <c r="J214" s="302">
        <f t="shared" si="21"/>
        <v>0</v>
      </c>
      <c r="K214" s="53"/>
    </row>
    <row r="215" spans="1:11">
      <c r="A215" s="42"/>
      <c r="B215" s="207" t="str">
        <f>IF(AND(TotNumDBCopiesServer&gt;COUNTA(B$123:B214),ValidationCheck=FALSE),IF(HAOption="Yes","DB-x",B214+1),"--")</f>
        <v>--</v>
      </c>
      <c r="C215" s="205">
        <f>IF(B215&lt;&gt;"--",IF(HAOption="Yes",IF(TotNumDBCopiesServer&gt;=COUNT(B$123:B215),IF(TotNumDBCopiesServer&lt;=COUNT(B$123:B215),IF(calcTotNumMBXPerSvr&gt;TotalMBXPerSvr,TotMBXPerDAG-SUM(C$123:C214),MBXPerDB),MBXPerDB)),IF(RecNumDBs&gt;=B215,IF(RecNumDBs&lt;=B215,IF(calcTotNumMBXPerSvr&gt;TotalMBXPerSvr,TotalMBXPerSvr-SUM(C$123:C214),MBXPerDB),MBXPerDB))),0)</f>
        <v>0</v>
      </c>
      <c r="D215" s="286">
        <f t="shared" si="22"/>
        <v>0</v>
      </c>
      <c r="E215" s="286">
        <f t="shared" si="23"/>
        <v>0</v>
      </c>
      <c r="F215" s="286">
        <f t="shared" si="24"/>
        <v>0</v>
      </c>
      <c r="G215" s="209"/>
      <c r="H215" s="825" t="str">
        <f t="shared" si="14"/>
        <v>--</v>
      </c>
      <c r="I215" s="797">
        <f t="shared" si="25"/>
        <v>0</v>
      </c>
      <c r="J215" s="303">
        <f t="shared" si="21"/>
        <v>0</v>
      </c>
      <c r="K215" s="53"/>
    </row>
    <row r="216" spans="1:11">
      <c r="A216" s="42"/>
      <c r="B216" s="207" t="str">
        <f>IF(AND(TotNumDBCopiesServer&gt;COUNTA(B$123:B215),ValidationCheck=FALSE),IF(HAOption="Yes","DB-x",B215+1),"--")</f>
        <v>--</v>
      </c>
      <c r="C216" s="205">
        <f>IF(B216&lt;&gt;"--",IF(HAOption="Yes",IF(TotNumDBCopiesServer&gt;=COUNT(B$123:B216),IF(TotNumDBCopiesServer&lt;=COUNT(B$123:B216),IF(calcTotNumMBXPerSvr&gt;TotalMBXPerSvr,TotMBXPerDAG-SUM(C$123:C215),MBXPerDB),MBXPerDB)),IF(RecNumDBs&gt;=B216,IF(RecNumDBs&lt;=B216,IF(calcTotNumMBXPerSvr&gt;TotalMBXPerSvr,TotalMBXPerSvr-SUM(C$123:C215),MBXPerDB),MBXPerDB))),0)</f>
        <v>0</v>
      </c>
      <c r="D216" s="286">
        <f t="shared" si="22"/>
        <v>0</v>
      </c>
      <c r="E216" s="286">
        <f t="shared" si="23"/>
        <v>0</v>
      </c>
      <c r="F216" s="286">
        <f t="shared" si="24"/>
        <v>0</v>
      </c>
      <c r="G216" s="209"/>
      <c r="H216" s="824" t="str">
        <f t="shared" si="14"/>
        <v>--</v>
      </c>
      <c r="I216" s="796">
        <f t="shared" si="25"/>
        <v>0</v>
      </c>
      <c r="J216" s="302">
        <f t="shared" si="21"/>
        <v>0</v>
      </c>
      <c r="K216" s="53"/>
    </row>
    <row r="217" spans="1:11">
      <c r="A217" s="42"/>
      <c r="B217" s="207" t="str">
        <f>IF(AND(TotNumDBCopiesServer&gt;COUNTA(B$123:B216),ValidationCheck=FALSE),IF(HAOption="Yes","DB-x",B216+1),"--")</f>
        <v>--</v>
      </c>
      <c r="C217" s="205">
        <f>IF(B217&lt;&gt;"--",IF(HAOption="Yes",IF(TotNumDBCopiesServer&gt;=COUNT(B$123:B217),IF(TotNumDBCopiesServer&lt;=COUNT(B$123:B217),IF(calcTotNumMBXPerSvr&gt;TotalMBXPerSvr,TotMBXPerDAG-SUM(C$123:C216),MBXPerDB),MBXPerDB)),IF(RecNumDBs&gt;=B217,IF(RecNumDBs&lt;=B217,IF(calcTotNumMBXPerSvr&gt;TotalMBXPerSvr,TotalMBXPerSvr-SUM(C$123:C216),MBXPerDB),MBXPerDB))),0)</f>
        <v>0</v>
      </c>
      <c r="D217" s="286">
        <f t="shared" si="22"/>
        <v>0</v>
      </c>
      <c r="E217" s="286">
        <f t="shared" si="23"/>
        <v>0</v>
      </c>
      <c r="F217" s="286">
        <f t="shared" si="24"/>
        <v>0</v>
      </c>
      <c r="G217" s="209"/>
      <c r="H217" s="825" t="str">
        <f t="shared" si="14"/>
        <v>--</v>
      </c>
      <c r="I217" s="797">
        <f t="shared" si="25"/>
        <v>0</v>
      </c>
      <c r="J217" s="303">
        <f t="shared" si="21"/>
        <v>0</v>
      </c>
      <c r="K217" s="53"/>
    </row>
    <row r="218" spans="1:11">
      <c r="A218" s="42"/>
      <c r="B218" s="207" t="str">
        <f>IF(AND(TotNumDBCopiesServer&gt;COUNTA(B$123:B217),ValidationCheck=FALSE),IF(HAOption="Yes","DB-x",B217+1),"--")</f>
        <v>--</v>
      </c>
      <c r="C218" s="205">
        <f>IF(B218&lt;&gt;"--",IF(HAOption="Yes",IF(TotNumDBCopiesServer&gt;=COUNT(B$123:B218),IF(TotNumDBCopiesServer&lt;=COUNT(B$123:B218),IF(calcTotNumMBXPerSvr&gt;TotalMBXPerSvr,TotMBXPerDAG-SUM(C$123:C217),MBXPerDB),MBXPerDB)),IF(RecNumDBs&gt;=B218,IF(RecNumDBs&lt;=B218,IF(calcTotNumMBXPerSvr&gt;TotalMBXPerSvr,TotalMBXPerSvr-SUM(C$123:C217),MBXPerDB),MBXPerDB))),0)</f>
        <v>0</v>
      </c>
      <c r="D218" s="286">
        <f t="shared" si="22"/>
        <v>0</v>
      </c>
      <c r="E218" s="286">
        <f t="shared" si="23"/>
        <v>0</v>
      </c>
      <c r="F218" s="286">
        <f t="shared" si="24"/>
        <v>0</v>
      </c>
      <c r="G218" s="209"/>
      <c r="H218" s="824" t="str">
        <f t="shared" si="14"/>
        <v>--</v>
      </c>
      <c r="I218" s="796">
        <f t="shared" si="25"/>
        <v>0</v>
      </c>
      <c r="J218" s="302">
        <f t="shared" si="21"/>
        <v>0</v>
      </c>
      <c r="K218" s="53"/>
    </row>
    <row r="219" spans="1:11">
      <c r="A219" s="42"/>
      <c r="B219" s="207" t="str">
        <f>IF(AND(TotNumDBCopiesServer&gt;COUNTA(B$123:B218),ValidationCheck=FALSE),IF(HAOption="Yes","DB-x",B218+1),"--")</f>
        <v>--</v>
      </c>
      <c r="C219" s="205">
        <f>IF(B219&lt;&gt;"--",IF(HAOption="Yes",IF(TotNumDBCopiesServer&gt;=COUNT(B$123:B219),IF(TotNumDBCopiesServer&lt;=COUNT(B$123:B219),IF(calcTotNumMBXPerSvr&gt;TotalMBXPerSvr,TotMBXPerDAG-SUM(C$123:C218),MBXPerDB),MBXPerDB)),IF(RecNumDBs&gt;=B219,IF(RecNumDBs&lt;=B219,IF(calcTotNumMBXPerSvr&gt;TotalMBXPerSvr,TotalMBXPerSvr-SUM(C$123:C218),MBXPerDB),MBXPerDB))),0)</f>
        <v>0</v>
      </c>
      <c r="D219" s="286">
        <f t="shared" si="22"/>
        <v>0</v>
      </c>
      <c r="E219" s="286">
        <f t="shared" si="23"/>
        <v>0</v>
      </c>
      <c r="F219" s="286">
        <f t="shared" si="24"/>
        <v>0</v>
      </c>
      <c r="G219" s="209"/>
      <c r="H219" s="825" t="str">
        <f t="shared" ref="H219:H222" si="26">IF(ValidationCheck=FALSE,IFERROR(IF(TotNumDBCopiesServer/NumDBPerVol&gt;ROW()-ROW(DBSet1),IF(OR(VolDesign=1,NumDBVol=1),CONCATENATE("DB",ROW()-ROW(DBSet1)+1),CONCATENATE("DB",ABS(ROW(DBSet1)-ROW()) * NumDBPerVol+1,"-DB",MIN(TotNumDBCopiesServer,(ABS(ROW(DBSet1)-ROW())+1) * NumDBPerVol))),"--"),"--"),"--")</f>
        <v>--</v>
      </c>
      <c r="I219" s="797">
        <f t="shared" si="25"/>
        <v>0</v>
      </c>
      <c r="J219" s="303">
        <f t="shared" ref="J219:J222" si="27">IF(OR(VolArchitecture="Multiple DBs / Volume",VolArchitecture="1 Volume / DB"),0,IF(H219="--",0,SUMIF(C$6:C$105,D102,F$123:F$222)/(1-VolGrowth)))</f>
        <v>0</v>
      </c>
      <c r="K219" s="53"/>
    </row>
    <row r="220" spans="1:11">
      <c r="A220" s="42"/>
      <c r="B220" s="207" t="str">
        <f>IF(AND(TotNumDBCopiesServer&gt;COUNTA(B$123:B219),ValidationCheck=FALSE),IF(HAOption="Yes","DB-x",B219+1),"--")</f>
        <v>--</v>
      </c>
      <c r="C220" s="205">
        <f>IF(B220&lt;&gt;"--",IF(HAOption="Yes",IF(TotNumDBCopiesServer&gt;=COUNT(B$123:B220),IF(TotNumDBCopiesServer&lt;=COUNT(B$123:B220),IF(calcTotNumMBXPerSvr&gt;TotalMBXPerSvr,TotMBXPerDAG-SUM(C$123:C219),MBXPerDB),MBXPerDB)),IF(RecNumDBs&gt;=B220,IF(RecNumDBs&lt;=B220,IF(calcTotNumMBXPerSvr&gt;TotalMBXPerSvr,TotalMBXPerSvr-SUM(C$123:C219),MBXPerDB),MBXPerDB))),0)</f>
        <v>0</v>
      </c>
      <c r="D220" s="286">
        <f>IF(C220=0,0,(C220*((Tier1MBXRatio*Tier1MBXSize)+(Tier3MBXRatio*Tier3MBXSize)+(Tier2MBXRatio*Tier2MBXSize)+(Tier4MBXRatio*Tier4MBXSize)))/1024)</f>
        <v>0</v>
      </c>
      <c r="E220" s="286">
        <f>IF(B220&lt;&gt;"--",D220*(1+DataGrowth),0)</f>
        <v>0</v>
      </c>
      <c r="F220" s="286">
        <f t="shared" si="24"/>
        <v>0</v>
      </c>
      <c r="G220" s="209"/>
      <c r="H220" s="824" t="str">
        <f t="shared" si="26"/>
        <v>--</v>
      </c>
      <c r="I220" s="796">
        <f t="shared" si="25"/>
        <v>0</v>
      </c>
      <c r="J220" s="302">
        <f t="shared" si="27"/>
        <v>0</v>
      </c>
      <c r="K220" s="53"/>
    </row>
    <row r="221" spans="1:11">
      <c r="A221" s="42"/>
      <c r="B221" s="207" t="str">
        <f>IF(AND(TotNumDBCopiesServer&gt;COUNTA(B$123:B220),ValidationCheck=FALSE),IF(HAOption="Yes","DB-x",B220+1),"--")</f>
        <v>--</v>
      </c>
      <c r="C221" s="205">
        <f>IF(B221&lt;&gt;"--",IF(HAOption="Yes",IF(TotNumDBCopiesServer&gt;=COUNT(B$123:B221),IF(TotNumDBCopiesServer&lt;=COUNT(B$123:B221),IF(calcTotNumMBXPerSvr&gt;TotalMBXPerSvr,TotMBXPerDAG-SUM(C$123:C220),MBXPerDB),MBXPerDB)),IF(RecNumDBs&gt;=B221,IF(RecNumDBs&lt;=B221,IF(calcTotNumMBXPerSvr&gt;TotalMBXPerSvr,TotalMBXPerSvr-SUM(C$123:C220),MBXPerDB),MBXPerDB))),0)</f>
        <v>0</v>
      </c>
      <c r="D221" s="286">
        <f>IF(C221=0,0,(C221*((Tier1MBXRatio*Tier1MBXSize)+(Tier3MBXRatio*Tier3MBXSize)+(Tier2MBXRatio*Tier2MBXSize)+(Tier4MBXRatio*Tier4MBXSize)))/1024)</f>
        <v>0</v>
      </c>
      <c r="E221" s="286">
        <f>IF(B221&lt;&gt;"--",D221*(1+DataGrowth),0)</f>
        <v>0</v>
      </c>
      <c r="F221" s="286">
        <f t="shared" si="24"/>
        <v>0</v>
      </c>
      <c r="G221" s="209"/>
      <c r="H221" s="825" t="str">
        <f t="shared" si="26"/>
        <v>--</v>
      </c>
      <c r="I221" s="797">
        <f t="shared" si="25"/>
        <v>0</v>
      </c>
      <c r="J221" s="303">
        <f t="shared" si="27"/>
        <v>0</v>
      </c>
      <c r="K221" s="53"/>
    </row>
    <row r="222" spans="1:11" ht="15.75" thickBot="1">
      <c r="A222" s="42"/>
      <c r="B222" s="207" t="str">
        <f>IF(AND(TotNumDBCopiesServer&gt;COUNTA(B$123:B221),ValidationCheck=FALSE),IF(HAOption="Yes","DB-x",B221+1),"--")</f>
        <v>--</v>
      </c>
      <c r="C222" s="483">
        <f>IF(B222&lt;&gt;"--",IF(HAOption="Yes",IF(TotNumDBCopiesServer&gt;=COUNT(B$123:B222),IF(TotNumDBCopiesServer&lt;=COUNT(B$123:B222),IF(calcTotNumMBXPerSvr&gt;TotalMBXPerSvr,TotMBXPerDAG-SUM(C$123:C221),MBXPerDB),MBXPerDB)),IF(RecNumDBs&gt;=B222,IF(RecNumDBs&lt;=B222,IF(calcTotNumMBXPerSvr&gt;TotalMBXPerSvr,TotalMBXPerSvr-SUM(C$123:C221),MBXPerDB),MBXPerDB))),0)</f>
        <v>0</v>
      </c>
      <c r="D222" s="484">
        <f>IF(C222=0,0,(C222*((Tier1MBXRatio*Tier1MBXSize)+(Tier3MBXRatio*Tier3MBXSize)+(Tier2MBXRatio*Tier2MBXSize)+(Tier4MBXRatio*Tier4MBXSize)))/1024)</f>
        <v>0</v>
      </c>
      <c r="E222" s="484">
        <f>IF(B222&lt;&gt;"--",D222*(1+DataGrowth),0)</f>
        <v>0</v>
      </c>
      <c r="F222" s="484">
        <f t="shared" si="24"/>
        <v>0</v>
      </c>
      <c r="G222" s="209"/>
      <c r="H222" s="824" t="str">
        <f t="shared" si="26"/>
        <v>--</v>
      </c>
      <c r="I222" s="798">
        <f t="shared" si="25"/>
        <v>0</v>
      </c>
      <c r="J222" s="485">
        <f t="shared" si="27"/>
        <v>0</v>
      </c>
      <c r="K222" s="53"/>
    </row>
    <row r="223" spans="1:11" ht="15.75" thickTop="1">
      <c r="A223" s="42"/>
      <c r="B223" s="481" t="s">
        <v>554</v>
      </c>
      <c r="C223" s="486" t="str">
        <f>IF(HAOption="Yes","--",SUM(C123:C222))</f>
        <v>--</v>
      </c>
      <c r="D223" s="487">
        <f>SUM(D123:D222)</f>
        <v>3012.6953124999991</v>
      </c>
      <c r="E223" s="487">
        <f>SUM(E123:E222)</f>
        <v>3313.9648437500014</v>
      </c>
      <c r="F223" s="487">
        <f>SUM(F123:F222)</f>
        <v>290.9521484375</v>
      </c>
      <c r="G223" s="209"/>
      <c r="H223" s="490" t="s">
        <v>554</v>
      </c>
      <c r="I223" s="491">
        <f>SUM(I123:I222)</f>
        <v>4666.7454769736851</v>
      </c>
      <c r="J223" s="492">
        <f>SUM(J123:J222)</f>
        <v>0</v>
      </c>
      <c r="K223" s="53"/>
    </row>
    <row r="224" spans="1:11">
      <c r="A224" s="42"/>
      <c r="B224" s="488" t="s">
        <v>555</v>
      </c>
      <c r="C224" s="486">
        <f>IF(AND(HAOption="Yes",ValidationCheck=FALSE),TotMBXPerDAG,"--")</f>
        <v>5000</v>
      </c>
      <c r="D224" s="489">
        <f>IF(AND(ValidationCheck=FALSE,HAOption="Yes"), DBSize*TotNumDBCopiesDAG,"--")</f>
        <v>12050.78125</v>
      </c>
      <c r="E224" s="489">
        <f>IF(AND(ValidationCheck=FALSE,HAOption="Yes"), DBSizeOverhead*TotNumDBCopiesDAG,"--")</f>
        <v>13255.859375000002</v>
      </c>
      <c r="F224" s="489">
        <f>IF(AND(ValidationCheck=FALSE,HAOption="Yes"), LogSizeOverhead*TotNumDBCopiesDAG,"--")</f>
        <v>1163.80859375</v>
      </c>
      <c r="G224" s="209"/>
      <c r="H224" s="493" t="s">
        <v>555</v>
      </c>
      <c r="I224" s="494">
        <f>IF(AND(ValidationCheck=FALSE,HAOption="Yes"),IF(VolArchitecture&lt;&gt;"2 Volumes / Backup Set",DBVolSize*TotNumDBCopiesDAG/NumDBPerVol,SUM(I123:I222)*totNumMBXServersPerDag),"--")</f>
        <v>18666.98190789474</v>
      </c>
      <c r="J224" s="495">
        <f>IF(AND(ValidationCheck=FALSE,HAOption="Yes"),IF(VolArchitecture&lt;&gt;"2 Volumes / Backup Set",LogVolSize*TotNumDBCopiesDAG,SUM(J123:J222)*totNumMBXServersPerDag),"--")</f>
        <v>0</v>
      </c>
      <c r="K224" s="53"/>
    </row>
    <row r="225" spans="1:11">
      <c r="A225" s="42"/>
      <c r="B225" s="488" t="s">
        <v>556</v>
      </c>
      <c r="C225" s="486">
        <f>IF(HAOption="Yes",IF(ValidationCheck=FALSE,TotMBXPerDAG*calcNumDAGs,"--"),C223*numMBXServers)</f>
        <v>5000</v>
      </c>
      <c r="D225" s="489">
        <f>IF(ValidationCheck=FALSE,IF(HAOption="Yes", D224*calcNumDAGs,D223*numMBXServers),"--")</f>
        <v>12050.78125</v>
      </c>
      <c r="E225" s="489">
        <f>IF(ValidationCheck=FALSE,IF(HAOption="Yes", E224*calcNumDAGs,E223*numMBXServers),"--")</f>
        <v>13255.859375000002</v>
      </c>
      <c r="F225" s="489">
        <f>IF(ValidationCheck=FALSE,IF(HAOption="Yes", F224*calcNumDAGs,F223*numMBXServers),"--")</f>
        <v>1163.80859375</v>
      </c>
      <c r="G225" s="209"/>
      <c r="H225" s="490" t="s">
        <v>556</v>
      </c>
      <c r="I225" s="734">
        <f>IF(ValidationCheck=FALSE,IF(HAOption="Yes", I224*calcNumDAGs,I223*numMBXServers),"--")</f>
        <v>18666.98190789474</v>
      </c>
      <c r="J225" s="733">
        <f>IF(ValidationCheck=FALSE,IF(HAOption="Yes", J224*calcNumDAGs,J223*numMBXServers),"--")</f>
        <v>0</v>
      </c>
      <c r="K225" s="53"/>
    </row>
    <row r="226" spans="1:11" ht="15.75" thickBot="1">
      <c r="A226" s="42"/>
      <c r="B226" s="142"/>
      <c r="C226" s="142"/>
      <c r="D226" s="142"/>
      <c r="E226" s="142"/>
      <c r="F226" s="142"/>
      <c r="G226" s="142"/>
      <c r="H226" s="142"/>
      <c r="I226" s="142"/>
      <c r="J226" s="210"/>
    </row>
    <row r="227" spans="1:11">
      <c r="E227" s="54"/>
    </row>
  </sheetData>
  <mergeCells count="14">
    <mergeCell ref="B112:E112"/>
    <mergeCell ref="H114:I118"/>
    <mergeCell ref="H121:J121"/>
    <mergeCell ref="B121:F121"/>
    <mergeCell ref="B1:J1"/>
    <mergeCell ref="B107:J107"/>
    <mergeCell ref="B3:J3"/>
    <mergeCell ref="B114:D114"/>
    <mergeCell ref="B115:D115"/>
    <mergeCell ref="B116:D116"/>
    <mergeCell ref="B118:D118"/>
    <mergeCell ref="B119:D119"/>
    <mergeCell ref="B113:D113"/>
    <mergeCell ref="B117:D117"/>
  </mergeCells>
  <phoneticPr fontId="22" type="noConversion"/>
  <conditionalFormatting sqref="H114:I118">
    <cfRule type="expression" dxfId="544" priority="1">
      <formula>IF(HAOption="Yes",TRUE,FALSE)</formula>
    </cfRule>
  </conditionalFormatting>
  <pageMargins left="0.75" right="0.75" top="1" bottom="1" header="0.5" footer="0.5"/>
  <pageSetup scale="33" orientation="portrait" r:id="rId1"/>
  <headerFooter alignWithMargins="0"/>
  <colBreaks count="1" manualBreakCount="1">
    <brk id="10" max="1048575" man="1"/>
  </colBreaks>
  <legacyDrawing r:id="rId2"/>
  <tableParts count="5">
    <tablePart r:id="rId3"/>
    <tablePart r:id="rId4"/>
    <tablePart r:id="rId5"/>
    <tablePart r:id="rId6"/>
    <tablePart r:id="rId7"/>
  </tableParts>
</worksheet>
</file>

<file path=xl/worksheets/sheet7.xml><?xml version="1.0" encoding="utf-8"?>
<worksheet xmlns="http://schemas.openxmlformats.org/spreadsheetml/2006/main" xmlns:r="http://schemas.openxmlformats.org/officeDocument/2006/relationships">
  <sheetPr codeName="Sheet6"/>
  <dimension ref="A1:P188"/>
  <sheetViews>
    <sheetView showGridLines="0" showRowColHeaders="0" topLeftCell="A11" zoomScale="85" zoomScaleNormal="85" workbookViewId="0">
      <selection activeCell="B1" sqref="B1:K1"/>
    </sheetView>
  </sheetViews>
  <sheetFormatPr defaultColWidth="9.140625" defaultRowHeight="15" outlineLevelRow="1"/>
  <cols>
    <col min="1" max="1" width="3.42578125" style="35" customWidth="1"/>
    <col min="2" max="2" width="33.5703125" style="35" customWidth="1"/>
    <col min="3" max="3" width="19.85546875" style="35" customWidth="1"/>
    <col min="4" max="4" width="13.5703125" style="35" bestFit="1" customWidth="1"/>
    <col min="5" max="5" width="15" style="35" bestFit="1" customWidth="1"/>
    <col min="6" max="6" width="13.5703125" style="35" bestFit="1" customWidth="1"/>
    <col min="7" max="7" width="12.28515625" style="35" bestFit="1" customWidth="1"/>
    <col min="8" max="9" width="13.5703125" style="35" bestFit="1" customWidth="1"/>
    <col min="10" max="10" width="7.5703125" style="35" bestFit="1" customWidth="1"/>
    <col min="11" max="16384" width="9.140625" style="35"/>
  </cols>
  <sheetData>
    <row r="1" spans="1:16">
      <c r="B1" s="1188" t="s">
        <v>272</v>
      </c>
      <c r="C1" s="1189"/>
      <c r="D1" s="1189"/>
      <c r="E1" s="1189"/>
      <c r="F1" s="1189"/>
      <c r="G1" s="1189"/>
      <c r="H1" s="1189"/>
      <c r="I1" s="1189"/>
      <c r="J1" s="1189"/>
      <c r="K1" s="1190"/>
    </row>
    <row r="2" spans="1:16">
      <c r="B2" s="56"/>
      <c r="C2" s="34"/>
      <c r="D2" s="34"/>
      <c r="E2" s="34"/>
      <c r="F2" s="34"/>
      <c r="G2" s="34"/>
      <c r="H2" s="34"/>
      <c r="I2" s="289"/>
      <c r="J2" s="53"/>
      <c r="K2" s="42"/>
    </row>
    <row r="3" spans="1:16">
      <c r="B3" s="1220" t="s">
        <v>89</v>
      </c>
      <c r="C3" s="1191"/>
      <c r="D3" s="1191"/>
      <c r="E3" s="1191"/>
      <c r="F3" s="1191"/>
      <c r="G3" s="1191"/>
      <c r="H3" s="1191"/>
      <c r="I3" s="1191"/>
      <c r="J3" s="1191"/>
      <c r="K3" s="1191"/>
      <c r="L3" s="41"/>
    </row>
    <row r="4" spans="1:16" customFormat="1" ht="12.75" hidden="1" customHeight="1" outlineLevel="1">
      <c r="A4" s="272"/>
      <c r="B4" s="452"/>
      <c r="C4" s="452"/>
      <c r="D4" s="452"/>
      <c r="E4" s="452"/>
      <c r="F4" s="452"/>
      <c r="G4" s="452"/>
      <c r="H4" s="452"/>
      <c r="I4" s="452"/>
      <c r="J4" s="1"/>
      <c r="K4" s="453"/>
    </row>
    <row r="5" spans="1:16" collapsed="1">
      <c r="A5" s="42"/>
      <c r="B5" s="82"/>
      <c r="C5" s="33"/>
      <c r="D5" s="33"/>
      <c r="E5" s="33"/>
      <c r="F5" s="33"/>
      <c r="G5" s="61"/>
      <c r="H5" s="61"/>
      <c r="I5" s="61"/>
      <c r="J5" s="61"/>
      <c r="K5" s="82"/>
      <c r="L5" s="41"/>
    </row>
    <row r="6" spans="1:16">
      <c r="A6" s="42"/>
      <c r="B6" s="1193" t="s">
        <v>509</v>
      </c>
      <c r="C6" s="1192"/>
      <c r="D6" s="1192"/>
      <c r="E6" s="1192"/>
      <c r="F6" s="1192"/>
      <c r="G6" s="1192"/>
      <c r="H6" s="1192"/>
      <c r="I6" s="1192"/>
      <c r="J6" s="1192"/>
      <c r="K6" s="1194"/>
    </row>
    <row r="7" spans="1:16">
      <c r="A7" s="42"/>
      <c r="B7" s="213"/>
      <c r="C7" s="57"/>
      <c r="D7" s="58"/>
      <c r="E7" s="58"/>
      <c r="F7" s="218"/>
      <c r="G7" s="59"/>
      <c r="H7" s="59"/>
      <c r="I7" s="59"/>
      <c r="J7" s="53"/>
      <c r="K7" s="42"/>
    </row>
    <row r="8" spans="1:16" ht="15.75" customHeight="1" thickBot="1">
      <c r="A8" s="42"/>
      <c r="B8" s="1228" t="s">
        <v>13</v>
      </c>
      <c r="C8" s="1205"/>
      <c r="D8" s="1205"/>
      <c r="E8" s="58"/>
      <c r="F8" s="1180" t="s">
        <v>848</v>
      </c>
      <c r="G8" s="1180"/>
      <c r="H8" s="1180"/>
      <c r="I8" s="1180"/>
      <c r="J8" s="1180"/>
      <c r="K8" s="42"/>
    </row>
    <row r="9" spans="1:16">
      <c r="A9" s="42"/>
      <c r="B9" s="804" t="s">
        <v>847</v>
      </c>
      <c r="C9" s="1222">
        <f>IF(ValidationCheck=FALSE,NumDBPerVol,"--")</f>
        <v>4</v>
      </c>
      <c r="D9" s="1223"/>
      <c r="E9" s="58"/>
      <c r="F9" s="1180"/>
      <c r="G9" s="1180"/>
      <c r="H9" s="1180"/>
      <c r="I9" s="1180"/>
      <c r="J9" s="1180"/>
      <c r="K9" s="42"/>
    </row>
    <row r="10" spans="1:16">
      <c r="A10" s="42"/>
      <c r="B10" s="258" t="s">
        <v>19</v>
      </c>
      <c r="C10" s="1224" t="str">
        <f>IF(ValidationCheck=FALSE,BackupMethod,"--")</f>
        <v>Software VSS Backup/Restore</v>
      </c>
      <c r="D10" s="1225"/>
      <c r="E10" s="58"/>
      <c r="F10" s="1180"/>
      <c r="G10" s="1180"/>
      <c r="H10" s="1180"/>
      <c r="I10" s="1180"/>
      <c r="J10" s="1180"/>
      <c r="K10" s="42"/>
    </row>
    <row r="11" spans="1:16">
      <c r="A11" s="42"/>
      <c r="B11" s="259" t="s">
        <v>24</v>
      </c>
      <c r="C11" s="1226" t="str">
        <f>IF(ValidationCheck=FALSE,IF(BackupMethod="Exchange Native Data Protection","--",BackupFreq),"--")</f>
        <v>Weekly Full / Daily Incremental</v>
      </c>
      <c r="D11" s="1227"/>
      <c r="E11" s="58"/>
      <c r="F11" s="1180"/>
      <c r="G11" s="1180"/>
      <c r="H11" s="1180"/>
      <c r="I11" s="1180"/>
      <c r="J11" s="1180"/>
      <c r="K11" s="42"/>
    </row>
    <row r="12" spans="1:16">
      <c r="A12" s="42"/>
      <c r="B12"/>
      <c r="C12"/>
      <c r="D12" s="214"/>
      <c r="E12" s="214"/>
      <c r="F12" s="218"/>
      <c r="G12" s="55"/>
      <c r="H12" s="55"/>
      <c r="I12" s="455"/>
      <c r="J12" s="53"/>
      <c r="K12" s="42"/>
    </row>
    <row r="13" spans="1:16">
      <c r="B13" s="1207" t="s">
        <v>510</v>
      </c>
      <c r="C13" s="1221"/>
      <c r="D13" s="1221"/>
      <c r="E13" s="1221"/>
      <c r="F13" s="1221"/>
      <c r="G13" s="1221"/>
      <c r="H13" s="1221"/>
      <c r="I13" s="1221"/>
      <c r="J13" s="53"/>
      <c r="K13" s="42"/>
      <c r="P13" s="53"/>
    </row>
    <row r="14" spans="1:16">
      <c r="B14" s="217" t="s">
        <v>205</v>
      </c>
      <c r="C14" s="204" t="s">
        <v>82</v>
      </c>
      <c r="D14" s="204" t="s">
        <v>83</v>
      </c>
      <c r="E14" s="204" t="s">
        <v>84</v>
      </c>
      <c r="F14" s="204" t="s">
        <v>88</v>
      </c>
      <c r="G14" s="204" t="s">
        <v>85</v>
      </c>
      <c r="H14" s="204" t="s">
        <v>86</v>
      </c>
      <c r="I14" s="204" t="s">
        <v>87</v>
      </c>
      <c r="J14" s="53"/>
      <c r="K14" s="42"/>
    </row>
    <row r="15" spans="1:16">
      <c r="A15" s="42"/>
      <c r="B15" s="207">
        <f>IF(ValidationCheck=FALSE,IF(BackupMethod="Exchange Native Data Protection","--",1),"--")</f>
        <v>1</v>
      </c>
      <c r="C15" s="205" t="str">
        <f>IF(B15="--","--",IF(BackupFreq="Daily Full","Full",IF(OR(IF(DBSet1="--",0,VALUE(IF(NumDBPerVol=1,RIGHT(DBSet1,1),MID(DBSet1,IF(LEN(DBSet1)=7,LEN(DBSet1)-4,LEN(DBSet1)-6),1))))=B15,IF(DBSet2="--",0,VALUE(IF(NumDBPerVol=1,RIGHT(DBSet2,1),IF(LEN(DBSet2)&lt;9,MID(DBSet2,IF(LEN(DBSet2)=7,LEN(DBSet2)-4,LEN(DBSet2)-5),1),MID(DBSet2,LEN(DBSet2)-5,2)))))=B15,IF(DBSet3="--",0,VALUE(IF(NumDBPerVol=1,RIGHT(DBSet3,1),IF(LEN(DBSet3)&lt;9,MID(DBSet3,IF(LEN(DBSet3)=7,LEN(DBSet3)-4,LEN(DBSet3)-5),1),MID(DBSet3,LEN(DBSet3)-6,2)))))=B15,IF(DBSet4="--",0,VALUE(IF(NumDBPerVol=1,RIGHT(DBSet4,1),IF(LEN(DBSet4)&lt;9,MID(DBSet4,IF(LEN(DBSet4)=7,LEN(DBSet4)-4,LEN(DBSet4)-5),1),MID(DBSet4,LEN(DBSet4)-6,2)))))=B15,IF(DBSet5="--",0,VALUE(IF(NumDBPerVol=1,RIGHT(DBSet5,1),IF(LEN(DBSet5)&lt;9,MID(DBSet5,IF(LEN(DBSet5)=7,LEN(DBSet5)-4,LEN(DBSet5)-5),1),MID(DBSet5,LEN(DBSet5)-6,2)))))=B15,IF(DBSet6="--",0,VALUE(IF(NumDBPerVol=1,RIGHT(DBSet6,1),IF(LEN(DBSet6)&lt;9,MID(DBSet6,IF(LEN(DBSet6)=7,LEN(DBSet6)-4,LEN(DBSet6)-5),1),MID(DBSet6,LEN(DBSet6)-6,2)))))=B15,IF(DBSet7="--",0,VALUE(IF(NumDBPerVol=1,RIGHT(DBSet7,1),IF(LEN(DBSet7)&lt;9,MID(DBSet7,IF(LEN(DBSet7)=7,LEN(DBSet7)-4,LEN(DBSet7)-5),1),MID(DBSet7,LEN(DBSet7)-6,2)))))=B15,IF(DBSet8="--",0,VALUE(IF(NumDBPerVol=1,RIGHT(DBSet8,1),IF(LEN(DBSet8)&lt;9,MID(DBSet8,IF(LEN(DBSet8)=7,LEN(DBSet8)-4,LEN(DBSet8)-5),1),MID(DBSet8,LEN(DBSet8)-6,2)))))=B15,IF(DBSet9="--",0,VALUE(IF(NumDBPerVol=1,RIGHT(DBSet9,1),IF(LEN(DBSet9)&lt;9,MID(DBSet9,IF(LEN(DBSet9)=7,LEN(DBSet9)-4,LEN(DBSet9)-5),1),MID(DBSet9,LEN(DBSet9)-6,2)))))=B15,IF(DBSet10="--",0,VALUE(IF(NumDBPerVol=1,RIGHT(DBSet10,2),IF(LEN(DBSet10)&lt;9,MID(DBSet10,IF(LEN(DBSet10)=7,LEN(DBSet10)-4,LEN(DBSet10)-5),1),MID(DBSet10,LEN(DBSet10)-6,2)))))=B15,IF(DBSet11="--",0,VALUE(IF(NumDBPerVol=1,RIGHT(DBSet11,2),IF(LEN(DBSet11)&lt;9,MID(DBSet11,IF(LEN(DBSet11)=7,LEN(DBSet11)-4,LEN(DBSet11)-5),1),MID(DBSet11,LEN(DBSet11)-6,2)))))=B15,IF(DBSet12="--",0,VALUE(IF(NumDBPerVol=1,RIGHT(DBSet12,2),IF(LEN(DBSet12)&lt;9,MID(DBSet12,IF(LEN(DBSet12)=7,LEN(DBSet12)-4,LEN(DBSet12)-5),1),MID(DBSet12,LEN(DBSet12)-6,2)))))=B15,IF(DBSet13="--",0,VALUE(IF(NumDBPerVol=1,RIGHT(DBSet13,2),IF(LEN(DBSet13)&lt;9,MID(DBSet13,IF(LEN(DBSet13)=7,LEN(DBSet13)-4,LEN(DBSet13)-5),1),MID(DBSet13,LEN(DBSet13)-6,2)))))=B15,IF(DBSet14="--",0,VALUE(IF(NumDBPerVol=1,RIGHT(DBSet14,2),IF(LEN(DBSet14)&lt;9,MID(DBSet14,IF(LEN(DBSet14)=7,LEN(DBSet14)-4,LEN(DBSet14)-5),1),MID(DBSet14,LEN(DBSet14)-6,2)))))=B15,IF(DBSet15="--",0,VALUE(IF(NumDBPerVol=1,RIGHT(DBSet15,2),IF(LEN(DBSet15)&lt;9,MID(DBSet15,IF(LEN(DBSet15)=7,LEN(DBSet15)-4,LEN(DBSet15)-5),1),MID(DBSet15,LEN(DBSet15)-6,2)))))=B15)=TRUE,"Full",IF(BackupFreq="Weekly Full / Daily Incremental","Incremental","Differential"))))</f>
        <v>Full</v>
      </c>
      <c r="D15" s="205" t="str">
        <f t="shared" ref="D15:I15" si="0">IF($B15="--","--",IF(BackupFreq="Daily Full","Full",IF(BackupFreq="Weekly Full / Daily Incremental","Incremental","Differential")))</f>
        <v>Incremental</v>
      </c>
      <c r="E15" s="205" t="str">
        <f t="shared" si="0"/>
        <v>Incremental</v>
      </c>
      <c r="F15" s="205" t="str">
        <f>IF($B15="--","--",IF(BackupFreq="Daily Full","Full",IF(BackupFreq="Weekly Full / Daily Incremental","Incremental","Differential")))</f>
        <v>Incremental</v>
      </c>
      <c r="G15" s="205" t="str">
        <f t="shared" si="0"/>
        <v>Incremental</v>
      </c>
      <c r="H15" s="205" t="str">
        <f t="shared" si="0"/>
        <v>Incremental</v>
      </c>
      <c r="I15" s="205" t="str">
        <f t="shared" si="0"/>
        <v>Incremental</v>
      </c>
      <c r="J15" s="53"/>
      <c r="K15" s="42"/>
    </row>
    <row r="16" spans="1:16">
      <c r="A16" s="42"/>
      <c r="B16" s="207">
        <f>IF(BackupMethod="Exchange Native Data Protection","--",IF(TotNumDBCopiesServer&gt;COUNTA(B$15:B15),B15+1,"--"))</f>
        <v>2</v>
      </c>
      <c r="C16" s="205" t="str">
        <f>IF(B16="--","--",IF(BackupFreq="Daily Full","Full",IF(AND(NumDBPerVol=1,$C15="Full"),IF(BackupFreq="Weekly Full / Daily Incremental","Incremental","Differential"),IF(OR(IF(DBSet1="--",0,VALUE(IF(NumDBPerVol=1,RIGHT(DBSet1,1),MID(DBSet1,IF(LEN(DBSet1)=7,LEN(DBSet1)-4,LEN(DBSet1)-6),1))))=B16,IF(DBSet2="--",0,VALUE(IF(NumDBPerVol=1,RIGHT(DBSet2,1),IF(LEN(DBSet2)&lt;9,MID(DBSet2,IF(LEN(DBSet2)=7,LEN(DBSet2)-4,LEN(DBSet2)-5),1),MID(DBSet2,LEN(DBSet2)-5,2)))))=B16,IF(DBSet3="--",0,VALUE(IF(NumDBPerVol=1,RIGHT(DBSet3,1),IF(LEN(DBSet3)&lt;9,MID(DBSet3,IF(LEN(DBSet3)=7,LEN(DBSet3)-4,LEN(DBSet3)-5),1),MID(DBSet3,LEN(DBSet3)-6,2)))))=B16,IF(DBSet4="--",0,VALUE(IF(NumDBPerVol=1,RIGHT(DBSet4,1),IF(LEN(DBSet4)&lt;9,MID(DBSet4,IF(LEN(DBSet4)=7,LEN(DBSet4)-4,LEN(DBSet4)-5),1),MID(DBSet4,LEN(DBSet4)-6,2)))))=B16,IF(DBSet5="--",0,VALUE(IF(NumDBPerVol=1,RIGHT(DBSet5,1),IF(LEN(DBSet5)&lt;9,MID(DBSet5,IF(LEN(DBSet5)=7,LEN(DBSet5)-4,LEN(DBSet5)-5),1),MID(DBSet5,LEN(DBSet5)-6,2)))))=B16,IF(DBSet6="--",0,VALUE(IF(NumDBPerVol=1,RIGHT(DBSet6,1),IF(LEN(DBSet6)&lt;9,MID(DBSet6,IF(LEN(DBSet6)=7,LEN(DBSet6)-4,LEN(DBSet6)-5),1),MID(DBSet6,LEN(DBSet6)-6,2)))))=B16,IF(DBSet7="--",0,VALUE(IF(NumDBPerVol=1,RIGHT(DBSet7,1),IF(LEN(DBSet7)&lt;9,MID(DBSet7,IF(LEN(DBSet7)=7,LEN(DBSet7)-4,LEN(DBSet7)-5),1),MID(DBSet7,LEN(DBSet7)-6,2)))))=B16,IF(DBSet8="--",0,VALUE(IF(NumDBPerVol=1,RIGHT(DBSet8,1),IF(LEN(DBSet8)&lt;9,MID(DBSet8,IF(LEN(DBSet8)=7,LEN(DBSet8)-4,LEN(DBSet8)-5),1),MID(DBSet8,LEN(DBSet8)-6,2)))))=B16,IF(DBSet9="--",0,VALUE(IF(NumDBPerVol=1,RIGHT(DBSet9,1),IF(LEN(DBSet9)&lt;9,MID(DBSet9,IF(LEN(DBSet9)=7,LEN(DBSet9)-4,LEN(DBSet9)-5),1),MID(DBSet9,LEN(DBSet9)-6,2)))))=B16,IF(DBSet10="--",0,VALUE(IF(NumDBPerVol=1,RIGHT(DBSet10,2),IF(LEN(DBSet10)&lt;9,MID(DBSet10,IF(LEN(DBSet10)=7,LEN(DBSet10)-4,LEN(DBSet10)-5),1),MID(DBSet10,LEN(DBSet10)-6,2)))))=B16,IF(DBSet11="--",0,VALUE(IF(NumDBPerVol=1,RIGHT(DBSet11,2),IF(LEN(DBSet11)&lt;9,MID(DBSet11,IF(LEN(DBSet11)=7,LEN(DBSet11)-4,LEN(DBSet11)-5),1),MID(DBSet11,LEN(DBSet11)-6,2)))))=B16,IF(DBSet12="--",0,VALUE(IF(NumDBPerVol=1,RIGHT(DBSet12,2),IF(LEN(DBSet12)&lt;9,MID(DBSet12,IF(LEN(DBSet12)=7,LEN(DBSet12)-4,LEN(DBSet12)-5),1),MID(DBSet12,LEN(DBSet12)-6,2)))))=B16,IF(DBSet13="--",0,VALUE(IF(NumDBPerVol=1,RIGHT(DBSet13,2),IF(LEN(DBSet13)&lt;9,MID(DBSet13,IF(LEN(DBSet13)=7,LEN(DBSet13)-4,LEN(DBSet13)-5),1),MID(DBSet13,LEN(DBSet13)-6,2)))))=B16,IF(DBSet14="--",0,VALUE(IF(NumDBPerVol=1,RIGHT(DBSet14,2),IF(LEN(DBSet14)&lt;9,MID(DBSet14,IF(LEN(DBSet14)=7,LEN(DBSet14)-4,LEN(DBSet14)-5),1),MID(DBSet14,LEN(DBSet14)-6,2)))))=B16,IF(DBSet15="--",0,VALUE(IF(NumDBPerVol=1,RIGHT(DBSet15,2),IF(LEN(DBSet15)&lt;9,MID(DBSet15,IF(LEN(DBSet15)=7,LEN(DBSet15)-4,LEN(DBSet15)-5),1),MID(DBSet15,LEN(DBSet15)-6,2)))))=B16)=TRUE,"Full",IF(BackupFreq="Weekly Full / Daily Incremental","Incremental","Differential")))))</f>
        <v>Incremental</v>
      </c>
      <c r="D16" s="205" t="str">
        <f t="shared" ref="D16:D47" si="1">IF($B16="--","--",IF(BackupFreq="Daily Full","Full",IF(AND($C15="Full",ROW(D16)&lt;&gt;ROW($C15)),"Full",IF(BackupFreq="Weekly Full / Daily Incremental","Incremental","Differential"))))</f>
        <v>Full</v>
      </c>
      <c r="E16" s="205" t="str">
        <f t="shared" ref="E16:E47" si="2">IF($B16="--","--",IF(BackupFreq="Daily Full","Full",IF(AND(D16="Full",ROW(E16)=ROW(D16)),IF(BackupFreq="Weekly Full / Daily Incremental","Incremental","Differential"),IF(AND($D15="Full",ROW(E16)&lt;&gt;ROW($D15)),"Full",IF(BackupFreq="Weekly Full / Daily Incremental","Incremental","Differential")))))</f>
        <v>Incremental</v>
      </c>
      <c r="F16" s="205" t="str">
        <f t="shared" ref="F16:F47" si="3">IF($B16="--","--",IF(BackupFreq="Daily Full","Full",IF(ISNA(MATCH("Full",B16:E16,0))=FALSE,IF(BackupFreq="Weekly Full / Daily Incremental","Incremental","Differential"),IF(AND(E16="Full",ROW(F16)=ROW(E16)),IF(BackupFreq="Weekly Full / Daily Incremental","Incremental","Differential"),IF(AND($E15="Full",ROW(F16)&lt;&gt;ROW($E15)),"Full",IF(BackupFreq="Weekly Full / Daily Incremental","Incremental","Differential"))))))</f>
        <v>Incremental</v>
      </c>
      <c r="G16" s="205" t="str">
        <f t="shared" ref="G16:G47" si="4">IF($B16="--","--",IF(BackupFreq="Daily Full","Full",IF(ISNA(MATCH("Full",C16:F16,0))=FALSE,IF(BackupFreq="Weekly Full / Daily Incremental","Incremental","Differential"),IF(AND(F16="Full",ROW(G16)=ROW(F16)),IF(BackupFreq="Weekly Full / Daily Incremental","Incremental","Differential"),IF(AND($F15="Full",ROW(G16)&lt;&gt;ROW($F15)),"Full",IF(BackupFreq="Weekly Full / Daily Incremental","Incremental","Differential"))))))</f>
        <v>Incremental</v>
      </c>
      <c r="H16" s="205" t="str">
        <f t="shared" ref="H16:H47" si="5">IF($B16="--","--",IF(BackupFreq="Daily Full","Full",IF(ISNA(MATCH("Full",C16:G16,0))=FALSE,IF(BackupFreq="Weekly Full / Daily Incremental","Incremental","Differential"),IF(AND(G16="Full",ROW(H16)=ROW(G16)),IF(BackupFreq="Weekly Full / Daily Incremental","Incremental","Differential"),IF(AND($G15="Full",ROW(H16)&lt;&gt;ROW($G15)),"Full",IF(BackupFreq="Weekly Full / Daily Incremental","Incremental","Differential"))))))</f>
        <v>Incremental</v>
      </c>
      <c r="I16" s="205" t="str">
        <f t="shared" ref="I16:I47" si="6">IF($B16="--","--",IF(BackupFreq="Daily Full","Full",IF(ISNA(MATCH("Full",C16:H16,0))=FALSE,IF(BackupFreq="Weekly Full / Daily Incremental","Incremental","Differential"),IF(AND(H16="Full",ROW(I16)=ROW(H16)),IF(BackupFreq="Weekly Full / Daily Incremental","Incremental","Differential"),IF(AND($H15="Full",ROW(I16)&lt;&gt;ROW($H15)),"Full",IF(BackupFreq="Weekly Full / Daily Incremental","Incremental","Differential"))))))</f>
        <v>Incremental</v>
      </c>
      <c r="J16" s="53"/>
      <c r="K16" s="42"/>
    </row>
    <row r="17" spans="1:16">
      <c r="A17" s="42"/>
      <c r="B17" s="207">
        <f>IF(BackupMethod="Exchange Native Data Protection","--",IF(TotNumDBCopiesServer&gt;COUNTA(B$15:B16),B16+1,"--"))</f>
        <v>3</v>
      </c>
      <c r="C17" s="205" t="str">
        <f>IF(B17="--","--",IF(BackupFreq="Daily Full","Full",IF(AND(NumDBPerVol=1,OR($C16="Incremental",$C16="Differential")),IF(BackupFreq="Weekly Full / Daily Incremental","Incremental","Differential"),IF(OR(IF(DBSet1="--",0,VALUE(IF(NumDBPerVol=1,RIGHT(DBSet1,1),MID(DBSet1,IF(LEN(DBSet1)=7,LEN(DBSet1)-4,LEN(DBSet1)-6),1))))=B17,IF(DBSet2="--",0,VALUE(IF(NumDBPerVol=1,RIGHT(DBSet2,1),IF(LEN(DBSet2)&lt;9,MID(DBSet2,IF(LEN(DBSet2)=7,LEN(DBSet2)-4,LEN(DBSet2)-5),1),MID(DBSet2,LEN(DBSet2)-5,2)))))=B17,IF(DBSet3="--",0,VALUE(IF(NumDBPerVol=1,RIGHT(DBSet3,1),IF(LEN(DBSet3)&lt;9,MID(DBSet3,IF(LEN(DBSet3)=7,LEN(DBSet3)-4,LEN(DBSet3)-5),1),MID(DBSet3,LEN(DBSet3)-6,2)))))=B17,IF(DBSet4="--",0,VALUE(IF(NumDBPerVol=1,RIGHT(DBSet4,1),IF(LEN(DBSet4)&lt;9,MID(DBSet4,IF(LEN(DBSet4)=7,LEN(DBSet4)-4,LEN(DBSet4)-5),1),MID(DBSet4,LEN(DBSet4)-6,2)))))=B17,IF(DBSet5="--",0,VALUE(IF(NumDBPerVol=1,RIGHT(DBSet5,1),IF(LEN(DBSet5)&lt;9,MID(DBSet5,IF(LEN(DBSet5)=7,LEN(DBSet5)-4,LEN(DBSet5)-5),1),MID(DBSet5,LEN(DBSet5)-6,2)))))=B17,IF(DBSet6="--",0,VALUE(IF(NumDBPerVol=1,RIGHT(DBSet6,1),IF(LEN(DBSet6)&lt;9,MID(DBSet6,IF(LEN(DBSet6)=7,LEN(DBSet6)-4,LEN(DBSet6)-5),1),MID(DBSet6,LEN(DBSet6)-6,2)))))=B17,IF(DBSet7="--",0,VALUE(IF(NumDBPerVol=1,RIGHT(DBSet7,1),IF(LEN(DBSet7)&lt;9,MID(DBSet7,IF(LEN(DBSet7)=7,LEN(DBSet7)-4,LEN(DBSet7)-5),1),MID(DBSet7,LEN(DBSet7)-6,2)))))=B17,IF(DBSet8="--",0,VALUE(IF(NumDBPerVol=1,RIGHT(DBSet8,1),IF(LEN(DBSet8)&lt;9,MID(DBSet8,IF(LEN(DBSet8)=7,LEN(DBSet8)-4,LEN(DBSet8)-5),1),MID(DBSet8,LEN(DBSet8)-6,2)))))=B17,IF(DBSet9="--",0,VALUE(IF(NumDBPerVol=1,RIGHT(DBSet9,1),IF(LEN(DBSet9)&lt;9,MID(DBSet9,IF(LEN(DBSet9)=7,LEN(DBSet9)-4,LEN(DBSet9)-5),1),MID(DBSet9,LEN(DBSet9)-6,2)))))=B17,IF(DBSet10="--",0,VALUE(IF(NumDBPerVol=1,RIGHT(DBSet10,2),IF(LEN(DBSet10)&lt;9,MID(DBSet10,IF(LEN(DBSet10)=7,LEN(DBSet10)-4,LEN(DBSet10)-5),1),MID(DBSet10,LEN(DBSet10)-6,2)))))=B17,IF(DBSet11="--",0,VALUE(IF(NumDBPerVol=1,RIGHT(DBSet11,2),IF(LEN(DBSet11)&lt;9,MID(DBSet11,IF(LEN(DBSet11)=7,LEN(DBSet11)-4,LEN(DBSet11)-5),1),MID(DBSet11,LEN(DBSet11)-6,2)))))=B17,IF(DBSet12="--",0,VALUE(IF(NumDBPerVol=1,RIGHT(DBSet12,2),IF(LEN(DBSet12)&lt;9,MID(DBSet12,IF(LEN(DBSet12)=7,LEN(DBSet12)-4,LEN(DBSet12)-5),1),MID(DBSet12,LEN(DBSet12)-6,2)))))=B17,IF(DBSet13="--",0,VALUE(IF(NumDBPerVol=1,RIGHT(DBSet13,2),IF(LEN(DBSet13)&lt;9,MID(DBSet13,IF(LEN(DBSet13)=7,LEN(DBSet13)-4,LEN(DBSet13)-5),1),MID(DBSet13,LEN(DBSet13)-6,2)))))=B17,IF(DBSet14="--",0,VALUE(IF(NumDBPerVol=1,RIGHT(DBSet14,2),IF(LEN(DBSet14)&lt;9,MID(DBSet14,IF(LEN(DBSet14)=7,LEN(DBSet14)-4,LEN(DBSet14)-5),1),MID(DBSet14,LEN(DBSet14)-6,2)))))=B17,IF(DBSet15="--",0,VALUE(IF(NumDBPerVol=1,RIGHT(DBSet15,2),IF(LEN(DBSet15)&lt;9,MID(DBSet15,IF(LEN(DBSet15)=7,LEN(DBSet15)-4,LEN(DBSet15)-5),1),MID(DBSet15,LEN(DBSet15)-6,2)))))=B17)=TRUE,"Full",IF(BackupFreq="Weekly Full / Daily Incremental","Incremental","Differential")))))</f>
        <v>Incremental</v>
      </c>
      <c r="D17" s="205" t="str">
        <f t="shared" si="1"/>
        <v>Incremental</v>
      </c>
      <c r="E17" s="205" t="str">
        <f t="shared" si="2"/>
        <v>Full</v>
      </c>
      <c r="F17" s="205" t="str">
        <f t="shared" si="3"/>
        <v>Incremental</v>
      </c>
      <c r="G17" s="205" t="str">
        <f t="shared" si="4"/>
        <v>Incremental</v>
      </c>
      <c r="H17" s="205" t="str">
        <f t="shared" si="5"/>
        <v>Incremental</v>
      </c>
      <c r="I17" s="205" t="str">
        <f t="shared" si="6"/>
        <v>Incremental</v>
      </c>
      <c r="J17" s="53"/>
      <c r="K17" s="42"/>
    </row>
    <row r="18" spans="1:16">
      <c r="A18" s="42"/>
      <c r="B18" s="207">
        <f>IF(BackupMethod="Exchange Native Data Protection","--",IF(TotNumDBCopiesServer&gt;COUNTA(B$15:B17),B17+1,"--"))</f>
        <v>4</v>
      </c>
      <c r="C18" s="205" t="str">
        <f>IF(B18="--","--",IF(BackupFreq="Daily Full","Full",IF(AND(NumDBPerVol=1,OR($C17="Incremental",$C17="Differential")),IF(BackupFreq="Weekly Full / Daily Incremental","Incremental","Differential"),IF(OR(IF(DBSet1="--",0,VALUE(IF(NumDBPerVol=1,RIGHT(DBSet1,1),MID(DBSet1,IF(LEN(DBSet1)=7,LEN(DBSet1)-4,LEN(DBSet1)-6),1))))=B18,IF(DBSet2="--",0,VALUE(IF(NumDBPerVol=1,RIGHT(DBSet2,1),IF(LEN(DBSet2)&lt;9,MID(DBSet2,IF(LEN(DBSet2)=7,LEN(DBSet2)-4,LEN(DBSet2)-5),1),MID(DBSet2,LEN(DBSet2)-5,2)))))=B18,IF(DBSet3="--",0,VALUE(IF(NumDBPerVol=1,RIGHT(DBSet3,1),IF(LEN(DBSet3)&lt;9,MID(DBSet3,IF(LEN(DBSet3)=7,LEN(DBSet3)-4,LEN(DBSet3)-5),1),MID(DBSet3,LEN(DBSet3)-6,2)))))=B18,IF(DBSet4="--",0,VALUE(IF(NumDBPerVol=1,RIGHT(DBSet4,1),IF(LEN(DBSet4)&lt;9,MID(DBSet4,IF(LEN(DBSet4)=7,LEN(DBSet4)-4,LEN(DBSet4)-5),1),MID(DBSet4,LEN(DBSet4)-6,2)))))=B18,IF(DBSet5="--",0,VALUE(IF(NumDBPerVol=1,RIGHT(DBSet5,1),IF(LEN(DBSet5)&lt;9,MID(DBSet5,IF(LEN(DBSet5)=7,LEN(DBSet5)-4,LEN(DBSet5)-5),1),MID(DBSet5,LEN(DBSet5)-6,2)))))=B18,IF(DBSet6="--",0,VALUE(IF(NumDBPerVol=1,RIGHT(DBSet6,1),IF(LEN(DBSet6)&lt;9,MID(DBSet6,IF(LEN(DBSet6)=7,LEN(DBSet6)-4,LEN(DBSet6)-5),1),MID(DBSet6,LEN(DBSet6)-6,2)))))=B18,IF(DBSet7="--",0,VALUE(IF(NumDBPerVol=1,RIGHT(DBSet7,1),IF(LEN(DBSet7)&lt;9,MID(DBSet7,IF(LEN(DBSet7)=7,LEN(DBSet7)-4,LEN(DBSet7)-5),1),MID(DBSet7,LEN(DBSet7)-6,2)))))=B18,IF(DBSet8="--",0,VALUE(IF(NumDBPerVol=1,RIGHT(DBSet8,1),IF(LEN(DBSet8)&lt;9,MID(DBSet8,IF(LEN(DBSet8)=7,LEN(DBSet8)-4,LEN(DBSet8)-5),1),MID(DBSet8,LEN(DBSet8)-6,2)))))=B18,IF(DBSet9="--",0,VALUE(IF(NumDBPerVol=1,RIGHT(DBSet9,1),IF(LEN(DBSet9)&lt;9,MID(DBSet9,IF(LEN(DBSet9)=7,LEN(DBSet9)-4,LEN(DBSet9)-5),1),MID(DBSet9,LEN(DBSet9)-6,2)))))=B18,IF(DBSet10="--",0,VALUE(IF(NumDBPerVol=1,RIGHT(DBSet10,2),IF(LEN(DBSet10)&lt;9,MID(DBSet10,IF(LEN(DBSet10)=7,LEN(DBSet10)-4,LEN(DBSet10)-5),1),MID(DBSet10,LEN(DBSet10)-6,2)))))=B18,IF(DBSet11="--",0,VALUE(IF(NumDBPerVol=1,RIGHT(DBSet11,2),IF(LEN(DBSet11)&lt;9,MID(DBSet11,IF(LEN(DBSet11)=7,LEN(DBSet11)-4,LEN(DBSet11)-5),1),MID(DBSet11,LEN(DBSet11)-6,2)))))=B18,IF(DBSet12="--",0,VALUE(IF(NumDBPerVol=1,RIGHT(DBSet12,2),IF(LEN(DBSet12)&lt;9,MID(DBSet12,IF(LEN(DBSet12)=7,LEN(DBSet12)-4,LEN(DBSet12)-5),1),MID(DBSet12,LEN(DBSet12)-6,2)))))=B18,IF(DBSet13="--",0,VALUE(IF(NumDBPerVol=1,RIGHT(DBSet13,2),IF(LEN(DBSet13)&lt;9,MID(DBSet13,IF(LEN(DBSet13)=7,LEN(DBSet13)-4,LEN(DBSet13)-5),1),MID(DBSet13,LEN(DBSet13)-6,2)))))=B18,IF(DBSet14="--",0,VALUE(IF(NumDBPerVol=1,RIGHT(DBSet14,2),IF(LEN(DBSet14)&lt;9,MID(DBSet14,IF(LEN(DBSet14)=7,LEN(DBSet14)-4,LEN(DBSet14)-5),1),MID(DBSet14,LEN(DBSet14)-6,2)))))=B18,IF(DBSet15="--",0,VALUE(IF(NumDBPerVol=1,RIGHT(DBSet15,2),IF(LEN(DBSet15)&lt;9,MID(DBSet15,IF(LEN(DBSet15)=7,LEN(DBSet15)-4,LEN(DBSet15)-5),1),MID(DBSet15,LEN(DBSet15)-6,2)))))=B18)=TRUE,"Full",IF(BackupFreq="Weekly Full / Daily Incremental","Incremental","Differential")))))</f>
        <v>Incremental</v>
      </c>
      <c r="D18" s="205" t="str">
        <f t="shared" si="1"/>
        <v>Incremental</v>
      </c>
      <c r="E18" s="205" t="str">
        <f t="shared" si="2"/>
        <v>Incremental</v>
      </c>
      <c r="F18" s="205" t="str">
        <f t="shared" si="3"/>
        <v>Full</v>
      </c>
      <c r="G18" s="205" t="str">
        <f t="shared" si="4"/>
        <v>Incremental</v>
      </c>
      <c r="H18" s="205" t="str">
        <f t="shared" si="5"/>
        <v>Incremental</v>
      </c>
      <c r="I18" s="205" t="str">
        <f t="shared" si="6"/>
        <v>Incremental</v>
      </c>
      <c r="J18" s="53"/>
      <c r="K18" s="42"/>
      <c r="P18" s="53"/>
    </row>
    <row r="19" spans="1:16">
      <c r="A19" s="42"/>
      <c r="B19" s="207">
        <f>IF(BackupMethod="Exchange Native Data Protection","--",IF(TotNumDBCopiesServer&gt;COUNTA(B$15:B18),B18+1,"--"))</f>
        <v>5</v>
      </c>
      <c r="C19" s="205" t="str">
        <f t="shared" ref="C19:C49" si="7">IF(B19="--","--",IF(BackupFreq="Daily Full","Full",IF(AND(NumDBPerVol=1,OR($C18="Incremental",$C18="Differential")),IF(BackupFreq="Weekly Full / Daily Incremental","Incremental","Differential"),IF(OR(IF(DBSet1="--",0,VALUE(IF(NumDBPerVol=1,RIGHT(DBSet1,1),MID(DBSet1,IF(LEN(DBSet1)=7,LEN(DBSet1)-4,LEN(DBSet1)-6),1))))=B19,IF(DBSet2="--",0,VALUE(IF(NumDBPerVol=1,RIGHT(DBSet2,1),IF(LEN(DBSet2)&lt;9,MID(DBSet2,IF(LEN(DBSet2)=7,LEN(DBSet2)-4,LEN(DBSet2)-5),1),MID(DBSet2,LEN(DBSet2)-5,2)))))=B19,IF(DBSet3="--",0,VALUE(IF(NumDBPerVol=1,RIGHT(DBSet3,1),IF(LEN(DBSet3)&lt;9,MID(DBSet3,IF(LEN(DBSet3)=7,LEN(DBSet3)-4,LEN(DBSet3)-5),1),MID(DBSet3,LEN(DBSet3)-6,2)))))=B19,IF(DBSet4="--",0,VALUE(IF(NumDBPerVol=1,RIGHT(DBSet4,1),IF(LEN(DBSet4)&lt;9,MID(DBSet4,IF(LEN(DBSet4)=7,LEN(DBSet4)-4,LEN(DBSet4)-5),1),MID(DBSet4,LEN(DBSet4)-6,2)))))=B19,IF(DBSet5="--",0,VALUE(IF(NumDBPerVol=1,RIGHT(DBSet5,1),IF(LEN(DBSet5)&lt;9,MID(DBSet5,IF(LEN(DBSet5)=7,LEN(DBSet5)-4,LEN(DBSet5)-5),1),MID(DBSet5,LEN(DBSet5)-6,2)))))=B19,IF(DBSet6="--",0,VALUE(IF(NumDBPerVol=1,RIGHT(DBSet6,1),IF(LEN(DBSet6)&lt;9,MID(DBSet6,IF(LEN(DBSet6)=7,LEN(DBSet6)-4,LEN(DBSet6)-5),1),MID(DBSet6,LEN(DBSet6)-6,2)))))=B19,IF(DBSet7="--",0,VALUE(IF(NumDBPerVol=1,RIGHT(DBSet7,1),IF(LEN(DBSet7)&lt;9,MID(DBSet7,IF(LEN(DBSet7)=7,LEN(DBSet7)-4,LEN(DBSet7)-5),1),MID(DBSet7,LEN(DBSet7)-6,2)))))=B19,IF(DBSet8="--",0,VALUE(IF(NumDBPerVol=1,RIGHT(DBSet8,1),IF(LEN(DBSet8)&lt;9,MID(DBSet8,IF(LEN(DBSet8)=7,LEN(DBSet8)-4,LEN(DBSet8)-5),1),MID(DBSet8,LEN(DBSet8)-6,2)))))=B19,IF(DBSet9="--",0,VALUE(IF(NumDBPerVol=1,RIGHT(DBSet9,1),IF(LEN(DBSet9)&lt;9,MID(DBSet9,IF(LEN(DBSet9)=7,LEN(DBSet9)-4,LEN(DBSet9)-5),1),MID(DBSet9,LEN(DBSet9)-6,2)))))=B19,IF(DBSet10="--",0,VALUE(IF(NumDBPerVol=1,RIGHT(DBSet10,2),IF(LEN(DBSet10)&lt;9,MID(DBSet10,IF(LEN(DBSet10)=7,LEN(DBSet10)-4,LEN(DBSet10)-5),1),MID(DBSet10,LEN(DBSet10)-6,2)))))=B19,IF(DBSet11="--",0,VALUE(IF(NumDBPerVol=1,RIGHT(DBSet11,2),IF(LEN(DBSet11)&lt;9,MID(DBSet11,IF(LEN(DBSet11)=7,LEN(DBSet11)-4,LEN(DBSet11)-5),1),MID(DBSet11,LEN(DBSet11)-6,2)))))=B19,IF(DBSet12="--",0,VALUE(IF(NumDBPerVol=1,RIGHT(DBSet12,2),IF(LEN(DBSet12)&lt;9,MID(DBSet12,IF(LEN(DBSet12)=7,LEN(DBSet12)-4,LEN(DBSet12)-5),1),MID(DBSet12,LEN(DBSet12)-6,2)))))=B19,IF(DBSet13="--",0,VALUE(IF(NumDBPerVol=1,RIGHT(DBSet13,2),IF(LEN(DBSet13)&lt;9,MID(DBSet13,IF(LEN(DBSet13)=7,LEN(DBSet13)-4,LEN(DBSet13)-5),1),MID(DBSet13,LEN(DBSet13)-6,2)))))=B19,IF(DBSet14="--",0,VALUE(IF(NumDBPerVol=1,RIGHT(DBSet14,2),IF(LEN(DBSet14)&lt;9,MID(DBSet14,IF(LEN(DBSet14)=7,LEN(DBSet14)-4,LEN(DBSet14)-5),1),MID(DBSet14,LEN(DBSet14)-6,2)))))=B19,IF(DBSet15="--",0,VALUE(IF(NumDBPerVol=1,RIGHT(DBSet15,2),IF(LEN(DBSet15)&lt;9,MID(DBSet15,IF(LEN(DBSet15)=7,LEN(DBSet15)-4,LEN(DBSet15)-5),1),MID(DBSet15,LEN(DBSet15)-6,2)))))=B19,IF(DBSet15="--",0,VALUE(IF(NumDBPerVol=1,RIGHT(DBSet15,2),IF(LEN(DBSet15)&lt;9,MID(DBSet15,IF(LEN(DBSet15)=7,LEN(DBSet15)-4,LEN(DBSet15)-5),1),MID(DBSet15,LEN(DBSet15)-6,2)))))=B19,IF(DBSet16="--",0,VALUE(IF(NumDBPerVol=1,RIGHT(DBSet16,2),IF(LEN(DBSet16)&lt;9,MID(DBSet16,IF(LEN(DBSet16)=7,LEN(DBSet16)-4,LEN(DBSet16)-5),1),MID(DBSet16,LEN(DBSet16)-6,2)))))=B19,IF(DBSet17="--",0,VALUE(IF(NumDBPerVol=1,RIGHT(DBSet17,2),IF(LEN(DBSet17)&lt;9,MID(DBSet17,IF(LEN(DBSet17)=7,LEN(DBSet17)-4,LEN(DBSet17)-5),1),MID(DBSet17,LEN(DBSet17)-6,2)))))=B19,IF(DBSet18="--",0,VALUE(IF(NumDBPerVol=1,RIGHT(DBSet18,2),IF(LEN(DBSet18)&lt;9,MID(DBSet18,IF(LEN(DBSet18)=7,LEN(DBSet18)-4,LEN(DBSet18)-5),1),MID(DBSet18,LEN(DBSet18)-6,2)))))=B19,IF(DBSet19="--",0,VALUE(IF(NumDBPerVol=1,RIGHT(DBSet19,2),IF(LEN(DBSet19)&lt;9,MID(DBSet19,IF(LEN(DBSet19)=7,LEN(DBSet19)-4,LEN(DBSet19)-5),1),MID(DBSet19,LEN(DBSet19)-6,2)))))=B19,IF(DBSet20="--",0,VALUE(IF(NumDBPerVol=1,RIGHT(DBSet20,2),IF(LEN(DBSet20)&lt;9,MID(DBSet20,IF(LEN(DBSet20)=7,LEN(DBSet20)-4,LEN(DBSet20)-5),1),MID(DBSet20,LEN(DBSet20)-6,2)))))=B19,IF(DBSet21="--",0,VALUE(IF(NumDBPerVol=1,RIGHT(DBSet21,2),IF(LEN(DBSet21)&lt;9,MID(DBSet21,IF(LEN(DBSet21)=7,LEN(DBSet21)-4,LEN(DBSet21)-5),1),MID(DBSet21,LEN(DBSet21)-6,2)))))=B19,IF(DBSet22="--",0,VALUE(IF(NumDBPerVol=1,RIGHT(DBSet22,2),IF(LEN(DBSet22)&lt;9,MID(DBSet22,IF(LEN(DBSet22)=7,LEN(DBSet22)-4,LEN(DBSet22)-5),1),MID(DBSet22,LEN(DBSet22)-6,2)))))=B19,IF(DBSet23="--",0,VALUE(IF(NumDBPerVol=1,RIGHT(DBSet23,2),IF(LEN(DBSet23)&lt;9,MID(DBSet23,IF(LEN(DBSet23)=7,LEN(DBSet23)-4,LEN(DBSet23)-5),1),MID(DBSet23,LEN(DBSet23)-6,2)))))=B19,IF(DBSet24="--",0,VALUE(IF(NumDBPerVol=1,RIGHT(DBSet24,2),IF(LEN(DBSet24)&lt;9,MID(DBSet24,IF(LEN(DBSet24)=7,LEN(DBSet24)-4,LEN(DBSet24)-5),1),MID(DBSet24,LEN(DBSet24)-6,2)))))=B19,IF(DBSet25="--",0,VALUE(IF(NumDBPerVol=1,RIGHT(DBSet25,2),IF(LEN(DBSet25)&lt;9,MID(DBSet25,IF(LEN(DBSet25)=7,LEN(DBSet25)-4,LEN(DBSet25)-5),1),MID(DBSet25,LEN(DBSet25)-6,2)))))=B19,IF(DBSet26="--",0,VALUE(IF(NumDBPerVol=1,RIGHT(DBSet26,2),IF(LEN(DBSet26)&lt;9,MID(DBSet26,IF(LEN(DBSet26)=7,LEN(DBSet26)-4,LEN(DBSet26)-5),1),MID(DBSet26,LEN(DBSet26)-6,2)))))=B19)=TRUE,"Full",IF(BackupFreq="Weekly Full / Daily Incremental","Incremental","Differential")))))</f>
        <v>Full</v>
      </c>
      <c r="D19" s="205" t="str">
        <f t="shared" si="1"/>
        <v>Incremental</v>
      </c>
      <c r="E19" s="205" t="str">
        <f t="shared" si="2"/>
        <v>Incremental</v>
      </c>
      <c r="F19" s="205" t="str">
        <f t="shared" si="3"/>
        <v>Incremental</v>
      </c>
      <c r="G19" s="205" t="str">
        <f t="shared" si="4"/>
        <v>Incremental</v>
      </c>
      <c r="H19" s="205" t="str">
        <f t="shared" si="5"/>
        <v>Incremental</v>
      </c>
      <c r="I19" s="205" t="str">
        <f t="shared" si="6"/>
        <v>Incremental</v>
      </c>
      <c r="J19" s="53"/>
      <c r="K19" s="42"/>
    </row>
    <row r="20" spans="1:16">
      <c r="A20" s="42"/>
      <c r="B20" s="207">
        <f>IF(BackupMethod="Exchange Native Data Protection","--",IF(TotNumDBCopiesServer&gt;COUNTA(B$15:B19),B19+1,"--"))</f>
        <v>6</v>
      </c>
      <c r="C20" s="205" t="str">
        <f t="shared" si="7"/>
        <v>Incremental</v>
      </c>
      <c r="D20" s="205" t="str">
        <f t="shared" si="1"/>
        <v>Full</v>
      </c>
      <c r="E20" s="205" t="str">
        <f t="shared" si="2"/>
        <v>Incremental</v>
      </c>
      <c r="F20" s="205" t="str">
        <f t="shared" si="3"/>
        <v>Incremental</v>
      </c>
      <c r="G20" s="205" t="str">
        <f t="shared" si="4"/>
        <v>Incremental</v>
      </c>
      <c r="H20" s="205" t="str">
        <f t="shared" si="5"/>
        <v>Incremental</v>
      </c>
      <c r="I20" s="205" t="str">
        <f t="shared" si="6"/>
        <v>Incremental</v>
      </c>
      <c r="J20" s="53"/>
      <c r="K20" s="42"/>
    </row>
    <row r="21" spans="1:16">
      <c r="A21" s="42"/>
      <c r="B21" s="207">
        <f>IF(BackupMethod="Exchange Native Data Protection","--",IF(TotNumDBCopiesServer&gt;COUNTA(B$15:B20),B20+1,"--"))</f>
        <v>7</v>
      </c>
      <c r="C21" s="205" t="str">
        <f t="shared" si="7"/>
        <v>Incremental</v>
      </c>
      <c r="D21" s="205" t="str">
        <f t="shared" si="1"/>
        <v>Incremental</v>
      </c>
      <c r="E21" s="205" t="str">
        <f t="shared" si="2"/>
        <v>Full</v>
      </c>
      <c r="F21" s="205" t="str">
        <f t="shared" si="3"/>
        <v>Incremental</v>
      </c>
      <c r="G21" s="205" t="str">
        <f t="shared" si="4"/>
        <v>Incremental</v>
      </c>
      <c r="H21" s="205" t="str">
        <f t="shared" si="5"/>
        <v>Incremental</v>
      </c>
      <c r="I21" s="205" t="str">
        <f t="shared" si="6"/>
        <v>Incremental</v>
      </c>
      <c r="J21" s="53"/>
      <c r="K21" s="42"/>
    </row>
    <row r="22" spans="1:16">
      <c r="A22" s="42"/>
      <c r="B22" s="207">
        <f>IF(BackupMethod="Exchange Native Data Protection","--",IF(TotNumDBCopiesServer&gt;COUNTA(B$15:B21),B21+1,"--"))</f>
        <v>8</v>
      </c>
      <c r="C22" s="205" t="str">
        <f>IF(B22="--","--",IF(BackupFreq="Daily Full","Full",IF(OR(BackupMethod="Hardware VSS Backup/Restore",NumDBPerVol=1),IF(IF(LEN(DBSet8)=3,VALUE(RIGHT(DBSet8,1)),VALUE(RIGHT(DBSet8,2)))=B22,"Full","Incremental/Differential"),IF(OR(IF(DBSet1="--",0,VALUE(IF(NumDBPerVol=1,RIGHT(DBSet1,1),MID(DBSet1,IF(LEN(DBSet1)=7,LEN(DBSet1)-4,LEN(DBSet1)-6),1))))=B22,IF(DBSet2="--",0,VALUE(IF(NumDBPerVol=1,RIGHT(DBSet2,1),IF(LEN(DBSet2)&lt;9,MID(DBSet2,IF(LEN(DBSet2)=7,LEN(DBSet2)-4,LEN(DBSet2)-5),1),MID(DBSet2,LEN(DBSet2)-5,2)))))=B22,IF(DBSet3="--",0,VALUE(IF(NumDBPerVol=1,RIGHT(DBSet3,1),IF(LEN(DBSet3)&lt;9,MID(DBSet3,IF(LEN(DBSet3)=7,LEN(DBSet3)-4,LEN(DBSet3)-5),1),MID(DBSet3,LEN(DBSet3)-6,2)))))=B22,IF(DBSet4="--",0,VALUE(IF(NumDBPerVol=1,RIGHT(DBSet4,1),IF(LEN(DBSet4)&lt;9,MID(DBSet4,IF(LEN(DBSet4)=7,LEN(DBSet4)-4,LEN(DBSet4)-5),1),MID(DBSet4,LEN(DBSet4)-6,2)))))=B22,IF(DBSet5="--",0,VALUE(IF(NumDBPerVol=1,RIGHT(DBSet5,1),IF(LEN(DBSet5)&lt;9,MID(DBSet5,IF(LEN(DBSet5)=7,LEN(DBSet5)-4,LEN(DBSet5)-5),1),MID(DBSet5,LEN(DBSet5)-6,2)))))=B22,IF(DBSet6="--",0,VALUE(IF(NumDBPerVol=1,RIGHT(DBSet6,1),IF(LEN(DBSet6)&lt;9,MID(DBSet6,IF(LEN(DBSet6)=7,LEN(DBSet6)-4,LEN(DBSet6)-5),1),MID(DBSet6,LEN(DBSet6)-6,2)))))=B22,IF(DBSet7="--",0,VALUE(IF(NumDBPerVol=1,RIGHT(DBSet7,1),IF(LEN(DBSet7)&lt;9,MID(DBSet7,IF(LEN(DBSet7)=7,LEN(DBSet7)-4,LEN(DBSet7)-5),1),MID(DBSet7,LEN(DBSet7)-6,2)))))=B22,IF(DBSet8="--",0,VALUE(IF(NumDBPerVol=1,RIGHT(DBSet8,1),IF(LEN(DBSet8)&lt;9,MID(DBSet8,IF(LEN(DBSet8)=7,LEN(DBSet8)-4,LEN(DBSet8)-5),1),MID(DBSet8,LEN(DBSet8)-6,2)))))=B22,IF(DBSet9="--",0,VALUE(IF(NumDBPerVol=1,RIGHT(DBSet9,1),IF(LEN(DBSet9)&lt;9,MID(DBSet9,IF(LEN(DBSet9)=7,LEN(DBSet9)-4,LEN(DBSet9)-5),1),MID(DBSet9,LEN(DBSet9)-6,2)))))=B22,IF(DBSet10="--",0,VALUE(IF(NumDBPerVol=1,RIGHT(DBSet10,2),IF(LEN(DBSet10)&lt;9,MID(DBSet10,IF(LEN(DBSet10)=7,LEN(DBSet10)-4,LEN(DBSet10)-5),1),MID(DBSet10,LEN(DBSet10)-6,2)))))=B22,IF(DBSet11="--",0,VALUE(IF(NumDBPerVol=1,RIGHT(DBSet11,2),IF(LEN(DBSet11)&lt;9,MID(DBSet11,IF(LEN(DBSet11)=7,LEN(DBSet11)-4,LEN(DBSet11)-5),1),MID(DBSet11,LEN(DBSet11)-6,2)))))=B22,IF(DBSet12="--",0,VALUE(IF(NumDBPerVol=1,RIGHT(DBSet12,2),IF(LEN(DBSet12)&lt;9,MID(DBSet12,IF(LEN(DBSet12)=7,LEN(DBSet12)-4,LEN(DBSet12)-5),1),MID(DBSet12,LEN(DBSet12)-6,2)))))=B22,IF(DBSet13="--",0,VALUE(IF(NumDBPerVol=1,RIGHT(DBSet13,2),IF(LEN(DBSet13)&lt;9,MID(DBSet13,IF(LEN(DBSet13)=7,LEN(DBSet13)-4,LEN(DBSet13)-5),1),MID(DBSet13,LEN(DBSet13)-6,2)))))=B22,IF(DBSet14="--",0,VALUE(IF(NumDBPerVol=1,RIGHT(DBSet14,2),IF(LEN(DBSet14)&lt;9,MID(DBSet14,IF(LEN(DBSet14)=7,LEN(DBSet14)-4,LEN(DBSet14)-5),1),MID(DBSet14,LEN(DBSet14)-6,2)))))=B22,IF(DBSet15="--",0,VALUE(IF(NumDBPerVol=1,RIGHT(DBSet15,2),IF(LEN(DBSet15)&lt;9,MID(DBSet15,IF(LEN(DBSet15)=7,LEN(DBSet15)-4,LEN(DBSet15)-5),1),MID(DBSet15,LEN(DBSet15)-6,2)))))=B22,IF(DBSet15="--",0,VALUE(IF(NumDBPerVol=1,RIGHT(DBSet15,2),IF(LEN(DBSet15)&lt;9,MID(DBSet15,IF(LEN(DBSet15)=7,LEN(DBSet15)-4,LEN(DBSet15)-5),1),MID(DBSet15,LEN(DBSet15)-6,2)))))=B22,IF(DBSet16="--",0,VALUE(IF(NumDBPerVol=1,RIGHT(DBSet16,2),IF(LEN(DBSet16)&lt;9,MID(DBSet16,IF(LEN(DBSet16)=7,LEN(DBSet16)-4,LEN(DBSet16)-5),1),MID(DBSet16,LEN(DBSet16)-6,2)))))=B22,IF(DBSet17="--",0,VALUE(IF(NumDBPerVol=1,RIGHT(DBSet17,2),IF(LEN(DBSet17)&lt;9,MID(DBSet17,IF(LEN(DBSet17)=7,LEN(DBSet17)-4,LEN(DBSet17)-5),1),MID(DBSet17,LEN(DBSet17)-6,2)))))=B22,IF(DBSet18="--",0,VALUE(IF(NumDBPerVol=1,RIGHT(DBSet18,2),IF(LEN(DBSet18)&lt;9,MID(DBSet18,IF(LEN(DBSet18)=7,LEN(DBSet18)-4,LEN(DBSet18)-5),1),MID(DBSet18,LEN(DBSet18)-6,2)))))=B22,IF(DBSet19="--",0,VALUE(IF(NumDBPerVol=1,RIGHT(DBSet19,2),IF(LEN(DBSet19)&lt;9,MID(DBSet19,IF(LEN(DBSet19)=7,LEN(DBSet19)-4,LEN(DBSet19)-5),1),MID(DBSet19,LEN(DBSet19)-6,2)))))=B22,IF(DBSet20="--",0,VALUE(IF(NumDBPerVol=1,RIGHT(DBSet20,2),IF(LEN(DBSet20)&lt;9,MID(DBSet20,IF(LEN(DBSet20)=7,LEN(DBSet20)-4,LEN(DBSet20)-5),1),MID(DBSet20,LEN(DBSet20)-6,2)))))=B22,IF(DBSet21="--",0,VALUE(IF(NumDBPerVol=1,RIGHT(DBSet21,2),IF(LEN(DBSet21)&lt;9,MID(DBSet21,IF(LEN(DBSet21)=7,LEN(DBSet21)-4,LEN(DBSet21)-5),1),MID(DBSet21,LEN(DBSet21)-6,2)))))=B22,IF(DBSet22="--",0,VALUE(IF(NumDBPerVol=1,RIGHT(DBSet22,2),IF(LEN(DBSet22)&lt;9,MID(DBSet22,IF(LEN(DBSet22)=7,LEN(DBSet22)-4,LEN(DBSet22)-5),1),MID(DBSet22,LEN(DBSet22)-6,2)))))=B22,IF(DBSet23="--",0,VALUE(IF(NumDBPerVol=1,RIGHT(DBSet23,2),IF(LEN(DBSet23)&lt;9,MID(DBSet23,IF(LEN(DBSet23)=7,LEN(DBSet23)-4,LEN(DBSet23)-5),1),MID(DBSet23,LEN(DBSet23)-6,2)))))=B22,IF(DBSet24="--",0,VALUE(IF(NumDBPerVol=1,RIGHT(DBSet24,2),IF(LEN(DBSet24)&lt;9,MID(DBSet24,IF(LEN(DBSet24)=7,LEN(DBSet24)-4,LEN(DBSet24)-5),1),MID(DBSet24,LEN(DBSet24)-6,2)))))=B22,IF(DBSet25="--",0,VALUE(IF(NumDBPerVol=1,RIGHT(DBSet25,2),IF(LEN(DBSet25)&lt;9,MID(DBSet25,IF(LEN(DBSet25)=7,LEN(DBSet25)-4,LEN(DBSet25)-5),1),MID(DBSet25,LEN(DBSet25)-6,2)))))=B22,IF(DBSet26="--",0,VALUE(IF(NumDBPerVol=1,RIGHT(DBSet26,2),IF(LEN(DBSet26)&lt;9,MID(DBSet26,IF(LEN(DBSet26)=7,LEN(DBSet26)-4,LEN(DBSet26)-5),1),MID(DBSet26,LEN(DBSet26)-6,2)))))=B22)=TRUE,"Full",IF(BackupFreq="Weekly Full / Daily Incremental","Incremental","Differential")))))</f>
        <v>Incremental</v>
      </c>
      <c r="D22" s="205" t="str">
        <f t="shared" si="1"/>
        <v>Incremental</v>
      </c>
      <c r="E22" s="205" t="str">
        <f t="shared" si="2"/>
        <v>Incremental</v>
      </c>
      <c r="F22" s="205" t="str">
        <f t="shared" si="3"/>
        <v>Full</v>
      </c>
      <c r="G22" s="205" t="str">
        <f t="shared" si="4"/>
        <v>Incremental</v>
      </c>
      <c r="H22" s="205" t="str">
        <f t="shared" si="5"/>
        <v>Incremental</v>
      </c>
      <c r="I22" s="205" t="str">
        <f t="shared" si="6"/>
        <v>Incremental</v>
      </c>
      <c r="J22" s="53"/>
      <c r="K22" s="42"/>
    </row>
    <row r="23" spans="1:16">
      <c r="A23" s="42"/>
      <c r="B23" s="207">
        <f>IF(BackupMethod="Exchange Native Data Protection","--",IF(TotNumDBCopiesServer&gt;COUNTA(B$15:B22),B22+1,"--"))</f>
        <v>9</v>
      </c>
      <c r="C23" s="205" t="str">
        <f>IF(B23="--","--",IF(BackupFreq="Daily Full","Full",IF(AND(NumDBPerVol=1,$C22="Full"),IF(BackupFreq="Weekly Full / Daily Incremental","Incremental","Differential"),IF(OR(IF(DBSet1="--",0,VALUE(IF(NumDBPerVol=1,RIGHT(DBSet1,1),MID(DBSet1,IF(LEN(DBSet1)=7,LEN(DBSet1)-4,LEN(DBSet1)-6),1))))=B23,IF(DBSet2="--",0,VALUE(IF(NumDBPerVol=1,RIGHT(DBSet2,1),IF(LEN(DBSet2)&lt;9,MID(DBSet2,IF(LEN(DBSet2)=7,LEN(DBSet2)-4,LEN(DBSet2)-5),1),MID(DBSet2,LEN(DBSet2)-5,2)))))=B23,IF(DBSet3="--",0,VALUE(IF(NumDBPerVol=1,RIGHT(DBSet3,1),IF(LEN(DBSet3)&lt;9,MID(DBSet3,IF(LEN(DBSet3)=7,LEN(DBSet3)-4,LEN(DBSet3)-5),1),MID(DBSet3,LEN(DBSet3)-6,2)))))=B23,IF(DBSet4="--",0,VALUE(IF(NumDBPerVol=1,RIGHT(DBSet4,1),IF(LEN(DBSet4)&lt;9,MID(DBSet4,IF(LEN(DBSet4)=7,LEN(DBSet4)-4,LEN(DBSet4)-5),1),MID(DBSet4,LEN(DBSet4)-6,2)))))=B23,IF(DBSet5="--",0,VALUE(IF(NumDBPerVol=1,RIGHT(DBSet5,1),IF(LEN(DBSet5)&lt;9,MID(DBSet5,IF(LEN(DBSet5)=7,LEN(DBSet5)-4,LEN(DBSet5)-5),1),MID(DBSet5,LEN(DBSet5)-6,2)))))=B23,IF(DBSet6="--",0,VALUE(IF(NumDBPerVol=1,RIGHT(DBSet6,1),IF(LEN(DBSet6)&lt;9,MID(DBSet6,IF(LEN(DBSet6)=7,LEN(DBSet6)-4,LEN(DBSet6)-5),1),MID(DBSet6,LEN(DBSet6)-6,2)))))=B23,IF(DBSet7="--",0,VALUE(IF(NumDBPerVol=1,RIGHT(DBSet7,1),IF(LEN(DBSet7)&lt;9,MID(DBSet7,IF(LEN(DBSet7)=7,LEN(DBSet7)-4,LEN(DBSet7)-5),1),MID(DBSet7,LEN(DBSet7)-6,2)))))=B23,IF(DBSet8="--",0,VALUE(IF(NumDBPerVol=1,RIGHT(DBSet8,1),IF(LEN(DBSet8)&lt;9,MID(DBSet8,IF(LEN(DBSet8)=7,LEN(DBSet8)-4,LEN(DBSet8)-5),1),MID(DBSet8,LEN(DBSet8)-6,2)))))=B23,IF(DBSet9="--",0,VALUE(IF(NumDBPerVol=1,RIGHT(DBSet9,1),IF(LEN(DBSet9)&lt;9,MID(DBSet9,IF(LEN(DBSet9)=7,LEN(DBSet9)-4,LEN(DBSet9)-5),1),MID(DBSet9,LEN(DBSet9)-6,2)))))=B23,IF(DBSet10="--",0,VALUE(IF(NumDBPerVol=1,RIGHT(DBSet10,2),IF(LEN(DBSet10)&lt;9,MID(DBSet10,IF(LEN(DBSet10)=7,LEN(DBSet10)-4,LEN(DBSet10)-5),1),MID(DBSet10,LEN(DBSet10)-6,2)))))=B23,IF(DBSet11="--",0,VALUE(IF(NumDBPerVol=1,RIGHT(DBSet11,2),IF(LEN(DBSet11)&lt;9,MID(DBSet11,IF(LEN(DBSet11)=7,LEN(DBSet11)-4,LEN(DBSet11)-5),1),MID(DBSet11,LEN(DBSet11)-6,2)))))=B23,IF(DBSet12="--",0,VALUE(IF(NumDBPerVol=1,RIGHT(DBSet12,2),IF(LEN(DBSet12)&lt;9,MID(DBSet12,IF(LEN(DBSet12)=7,LEN(DBSet12)-4,LEN(DBSet12)-5),1),MID(DBSet12,LEN(DBSet12)-6,2)))))=B23,IF(DBSet13="--",0,VALUE(IF(NumDBPerVol=1,RIGHT(DBSet13,2),IF(LEN(DBSet13)&lt;9,MID(DBSet13,IF(LEN(DBSet13)=7,LEN(DBSet13)-4,LEN(DBSet13)-5),1),MID(DBSet13,LEN(DBSet13)-6,2)))))=B23,IF(DBSet14="--",0,VALUE(IF(NumDBPerVol=1,RIGHT(DBSet14,2),IF(LEN(DBSet14)&lt;9,MID(DBSet14,IF(LEN(DBSet14)=7,LEN(DBSet14)-4,LEN(DBSet14)-5),1),MID(DBSet14,LEN(DBSet14)-6,2)))))=B23,IF(DBSet15="--",0,VALUE(IF(NumDBPerVol=1,RIGHT(DBSet15,2),IF(LEN(DBSet15)&lt;9,MID(DBSet15,IF(LEN(DBSet15)=7,LEN(DBSet15)-4,LEN(DBSet15)-5),1),MID(DBSet15,LEN(DBSet15)-6,2)))))=B23,IF(DBSet15="--",0,VALUE(IF(NumDBPerVol=1,RIGHT(DBSet15,2),IF(LEN(DBSet15)&lt;9,MID(DBSet15,IF(LEN(DBSet15)=7,LEN(DBSet15)-4,LEN(DBSet15)-5),1),MID(DBSet15,LEN(DBSet15)-6,2)))))=B23,IF(DBSet16="--",0,VALUE(IF(NumDBPerVol=1,RIGHT(DBSet16,2),IF(LEN(DBSet16)&lt;9,MID(DBSet16,IF(LEN(DBSet16)=7,LEN(DBSet16)-4,LEN(DBSet16)-5),1),MID(DBSet16,LEN(DBSet16)-6,2)))))=B23,IF(DBSet17="--",0,VALUE(IF(NumDBPerVol=1,RIGHT(DBSet17,2),IF(LEN(DBSet17)&lt;9,MID(DBSet17,IF(LEN(DBSet17)=7,LEN(DBSet17)-4,LEN(DBSet17)-5),1),MID(DBSet17,LEN(DBSet17)-6,2)))))=B23,IF(DBSet18="--",0,VALUE(IF(NumDBPerVol=1,RIGHT(DBSet18,2),IF(LEN(DBSet18)&lt;9,MID(DBSet18,IF(LEN(DBSet18)=7,LEN(DBSet18)-4,LEN(DBSet18)-5),1),MID(DBSet18,LEN(DBSet18)-6,2)))))=B23,IF(DBSet19="--",0,VALUE(IF(NumDBPerVol=1,RIGHT(DBSet19,2),IF(LEN(DBSet19)&lt;9,MID(DBSet19,IF(LEN(DBSet19)=7,LEN(DBSet19)-4,LEN(DBSet19)-5),1),MID(DBSet19,LEN(DBSet19)-6,2)))))=B23,IF(DBSet20="--",0,VALUE(IF(NumDBPerVol=1,RIGHT(DBSet20,2),IF(LEN(DBSet20)&lt;9,MID(DBSet20,IF(LEN(DBSet20)=7,LEN(DBSet20)-4,LEN(DBSet20)-5),1),MID(DBSet20,LEN(DBSet20)-6,2)))))=B23,IF(DBSet21="--",0,VALUE(IF(NumDBPerVol=1,RIGHT(DBSet21,2),IF(LEN(DBSet21)&lt;9,MID(DBSet21,IF(LEN(DBSet21)=7,LEN(DBSet21)-4,LEN(DBSet21)-5),1),MID(DBSet21,LEN(DBSet21)-6,2)))))=B23,IF(DBSet22="--",0,VALUE(IF(NumDBPerVol=1,RIGHT(DBSet22,2),IF(LEN(DBSet22)&lt;9,MID(DBSet22,IF(LEN(DBSet22)=7,LEN(DBSet22)-4,LEN(DBSet22)-5),1),MID(DBSet22,LEN(DBSet22)-6,2)))))=B23,IF(DBSet23="--",0,VALUE(IF(NumDBPerVol=1,RIGHT(DBSet23,2),IF(LEN(DBSet23)&lt;9,MID(DBSet23,IF(LEN(DBSet23)=7,LEN(DBSet23)-4,LEN(DBSet23)-5),1),MID(DBSet23,LEN(DBSet23)-6,2)))))=B23,IF(DBSet24="--",0,VALUE(IF(NumDBPerVol=1,RIGHT(DBSet24,2),IF(LEN(DBSet24)&lt;9,MID(DBSet24,IF(LEN(DBSet24)=7,LEN(DBSet24)-4,LEN(DBSet24)-5),1),MID(DBSet24,LEN(DBSet24)-6,2)))))=B23,IF(DBSet25="--",0,VALUE(IF(NumDBPerVol=1,RIGHT(DBSet25,2),IF(LEN(DBSet25)&lt;9,MID(DBSet25,IF(LEN(DBSet25)=7,LEN(DBSet25)-4,LEN(DBSet25)-5),1),MID(DBSet25,LEN(DBSet25)-6,2)))))=B23,IF(DBSet26="--",0,VALUE(IF(NumDBPerVol=1,RIGHT(DBSet26,2),IF(LEN(DBSet26)&lt;9,MID(DBSet26,IF(LEN(DBSet26)=7,LEN(DBSet26)-4,LEN(DBSet26)-5),1),MID(DBSet26,LEN(DBSet26)-6,2)))))=B23)=TRUE,"Full",IF(BackupFreq="Weekly Full / Daily Incremental","Incremental","Differential")))))</f>
        <v>Full</v>
      </c>
      <c r="D23" s="205" t="str">
        <f t="shared" si="1"/>
        <v>Incremental</v>
      </c>
      <c r="E23" s="205" t="str">
        <f t="shared" si="2"/>
        <v>Incremental</v>
      </c>
      <c r="F23" s="205" t="str">
        <f t="shared" si="3"/>
        <v>Incremental</v>
      </c>
      <c r="G23" s="205" t="str">
        <f t="shared" si="4"/>
        <v>Incremental</v>
      </c>
      <c r="H23" s="205" t="str">
        <f t="shared" si="5"/>
        <v>Incremental</v>
      </c>
      <c r="I23" s="205" t="str">
        <f t="shared" si="6"/>
        <v>Incremental</v>
      </c>
      <c r="J23" s="53"/>
      <c r="K23" s="42"/>
    </row>
    <row r="24" spans="1:16">
      <c r="A24" s="42"/>
      <c r="B24" s="207">
        <f>IF(BackupMethod="Exchange Native Data Protection","--",IF(TotNumDBCopiesServer&gt;COUNTA(B$15:B23),B23+1,"--"))</f>
        <v>10</v>
      </c>
      <c r="C24" s="205" t="str">
        <f t="shared" si="7"/>
        <v>Incremental</v>
      </c>
      <c r="D24" s="205" t="str">
        <f t="shared" si="1"/>
        <v>Full</v>
      </c>
      <c r="E24" s="205" t="str">
        <f t="shared" si="2"/>
        <v>Incremental</v>
      </c>
      <c r="F24" s="205" t="str">
        <f t="shared" si="3"/>
        <v>Incremental</v>
      </c>
      <c r="G24" s="205" t="str">
        <f t="shared" si="4"/>
        <v>Incremental</v>
      </c>
      <c r="H24" s="205" t="str">
        <f t="shared" si="5"/>
        <v>Incremental</v>
      </c>
      <c r="I24" s="205" t="str">
        <f t="shared" si="6"/>
        <v>Incremental</v>
      </c>
      <c r="J24" s="53"/>
      <c r="K24" s="42"/>
    </row>
    <row r="25" spans="1:16">
      <c r="A25" s="42"/>
      <c r="B25" s="207">
        <f>IF(BackupMethod="Exchange Native Data Protection","--",IF(TotNumDBCopiesServer&gt;COUNTA(B$15:B24),B24+1,"--"))</f>
        <v>11</v>
      </c>
      <c r="C25" s="205" t="str">
        <f t="shared" si="7"/>
        <v>Incremental</v>
      </c>
      <c r="D25" s="205" t="str">
        <f t="shared" si="1"/>
        <v>Incremental</v>
      </c>
      <c r="E25" s="205" t="str">
        <f t="shared" si="2"/>
        <v>Full</v>
      </c>
      <c r="F25" s="205" t="str">
        <f t="shared" si="3"/>
        <v>Incremental</v>
      </c>
      <c r="G25" s="205" t="str">
        <f t="shared" si="4"/>
        <v>Incremental</v>
      </c>
      <c r="H25" s="205" t="str">
        <f t="shared" si="5"/>
        <v>Incremental</v>
      </c>
      <c r="I25" s="205" t="str">
        <f t="shared" si="6"/>
        <v>Incremental</v>
      </c>
      <c r="J25" s="53"/>
      <c r="K25" s="42"/>
    </row>
    <row r="26" spans="1:16">
      <c r="A26" s="42"/>
      <c r="B26" s="207">
        <f>IF(BackupMethod="Exchange Native Data Protection","--",IF(TotNumDBCopiesServer&gt;COUNTA(B$15:B25),B25+1,"--"))</f>
        <v>12</v>
      </c>
      <c r="C26" s="205" t="str">
        <f t="shared" si="7"/>
        <v>Incremental</v>
      </c>
      <c r="D26" s="205" t="str">
        <f t="shared" si="1"/>
        <v>Incremental</v>
      </c>
      <c r="E26" s="205" t="str">
        <f t="shared" si="2"/>
        <v>Incremental</v>
      </c>
      <c r="F26" s="205" t="str">
        <f t="shared" si="3"/>
        <v>Full</v>
      </c>
      <c r="G26" s="205" t="str">
        <f t="shared" si="4"/>
        <v>Incremental</v>
      </c>
      <c r="H26" s="205" t="str">
        <f t="shared" si="5"/>
        <v>Incremental</v>
      </c>
      <c r="I26" s="205" t="str">
        <f t="shared" si="6"/>
        <v>Incremental</v>
      </c>
      <c r="J26" s="53"/>
      <c r="K26" s="42"/>
    </row>
    <row r="27" spans="1:16">
      <c r="A27" s="42"/>
      <c r="B27" s="207">
        <f>IF(BackupMethod="Exchange Native Data Protection","--",IF(TotNumDBCopiesServer&gt;COUNTA(B$15:B26),B26+1,"--"))</f>
        <v>13</v>
      </c>
      <c r="C27" s="205" t="str">
        <f t="shared" si="7"/>
        <v>Full</v>
      </c>
      <c r="D27" s="205" t="str">
        <f t="shared" si="1"/>
        <v>Incremental</v>
      </c>
      <c r="E27" s="205" t="str">
        <f t="shared" si="2"/>
        <v>Incremental</v>
      </c>
      <c r="F27" s="205" t="str">
        <f t="shared" si="3"/>
        <v>Incremental</v>
      </c>
      <c r="G27" s="205" t="str">
        <f t="shared" si="4"/>
        <v>Incremental</v>
      </c>
      <c r="H27" s="205" t="str">
        <f t="shared" si="5"/>
        <v>Incremental</v>
      </c>
      <c r="I27" s="205" t="str">
        <f t="shared" si="6"/>
        <v>Incremental</v>
      </c>
      <c r="J27" s="53"/>
      <c r="K27" s="42"/>
    </row>
    <row r="28" spans="1:16">
      <c r="A28" s="42"/>
      <c r="B28" s="207">
        <f>IF(BackupMethod="Exchange Native Data Protection","--",IF(TotNumDBCopiesServer&gt;COUNTA(B$15:B27),B27+1,"--"))</f>
        <v>14</v>
      </c>
      <c r="C28" s="205" t="str">
        <f t="shared" si="7"/>
        <v>Incremental</v>
      </c>
      <c r="D28" s="205" t="str">
        <f t="shared" si="1"/>
        <v>Full</v>
      </c>
      <c r="E28" s="205" t="str">
        <f t="shared" si="2"/>
        <v>Incremental</v>
      </c>
      <c r="F28" s="205" t="str">
        <f t="shared" si="3"/>
        <v>Incremental</v>
      </c>
      <c r="G28" s="205" t="str">
        <f t="shared" si="4"/>
        <v>Incremental</v>
      </c>
      <c r="H28" s="205" t="str">
        <f t="shared" si="5"/>
        <v>Incremental</v>
      </c>
      <c r="I28" s="205" t="str">
        <f t="shared" si="6"/>
        <v>Incremental</v>
      </c>
      <c r="J28" s="53"/>
      <c r="K28" s="42"/>
    </row>
    <row r="29" spans="1:16">
      <c r="A29" s="42"/>
      <c r="B29" s="207">
        <f>IF(BackupMethod="Exchange Native Data Protection","--",IF(TotNumDBCopiesServer&gt;COUNTA(B$15:B28),B28+1,"--"))</f>
        <v>15</v>
      </c>
      <c r="C29" s="205" t="str">
        <f>IF(B29="--","--",IF(BackupFreq="Daily Full","Full",IF(OR(BackupMethod="Hardware VSS Backup/Restore",NumDBPerVol=1),IF(IF(LEN(DBSet15)=3,VALUE(RIGHT(DBSet15,1)),VALUE(RIGHT(DBSet15,2)))=B29,"Full","Incremental/Differential"),IF(OR(IF(DBSet1="--",0,VALUE(IF(NumDBPerVol=1,RIGHT(DBSet1,1),MID(DBSet1,IF(LEN(DBSet1)=7,LEN(DBSet1)-4,LEN(DBSet1)-6),1))))=B29,IF(DBSet2="--",0,VALUE(IF(NumDBPerVol=1,RIGHT(DBSet2,1),IF(LEN(DBSet2)&lt;9,MID(DBSet2,IF(LEN(DBSet2)=7,LEN(DBSet2)-4,LEN(DBSet2)-5),1),MID(DBSet2,LEN(DBSet2)-5,2)))))=B29,IF(DBSet3="--",0,VALUE(IF(NumDBPerVol=1,RIGHT(DBSet3,1),IF(LEN(DBSet3)&lt;9,MID(DBSet3,IF(LEN(DBSet3)=7,LEN(DBSet3)-4,LEN(DBSet3)-5),1),MID(DBSet3,LEN(DBSet3)-6,2)))))=B29,IF(DBSet4="--",0,VALUE(IF(NumDBPerVol=1,RIGHT(DBSet4,1),IF(LEN(DBSet4)&lt;9,MID(DBSet4,IF(LEN(DBSet4)=7,LEN(DBSet4)-4,LEN(DBSet4)-5),1),MID(DBSet4,LEN(DBSet4)-6,2)))))=B29,IF(DBSet5="--",0,VALUE(IF(NumDBPerVol=1,RIGHT(DBSet5,1),IF(LEN(DBSet5)&lt;9,MID(DBSet5,IF(LEN(DBSet5)=7,LEN(DBSet5)-4,LEN(DBSet5)-5),1),MID(DBSet5,LEN(DBSet5)-6,2)))))=B29,IF(DBSet6="--",0,VALUE(IF(NumDBPerVol=1,RIGHT(DBSet6,1),IF(LEN(DBSet6)&lt;9,MID(DBSet6,IF(LEN(DBSet6)=7,LEN(DBSet6)-4,LEN(DBSet6)-5),1),MID(DBSet6,LEN(DBSet6)-6,2)))))=B29,IF(DBSet7="--",0,VALUE(IF(NumDBPerVol=1,RIGHT(DBSet7,1),IF(LEN(DBSet7)&lt;9,MID(DBSet7,IF(LEN(DBSet7)=7,LEN(DBSet7)-4,LEN(DBSet7)-5),1),MID(DBSet7,LEN(DBSet7)-6,2)))))=B29,IF(DBSet8="--",0,VALUE(IF(NumDBPerVol=1,RIGHT(DBSet8,1),IF(LEN(DBSet8)&lt;9,MID(DBSet8,IF(LEN(DBSet8)=7,LEN(DBSet8)-4,LEN(DBSet8)-5),1),MID(DBSet8,LEN(DBSet8)-6,2)))))=B29,IF(DBSet9="--",0,VALUE(IF(NumDBPerVol=1,RIGHT(DBSet9,1),IF(LEN(DBSet9)&lt;9,MID(DBSet9,IF(LEN(DBSet9)=7,LEN(DBSet9)-4,LEN(DBSet9)-5),1),MID(DBSet9,LEN(DBSet9)-6,2)))))=B29,IF(DBSet10="--",0,VALUE(IF(NumDBPerVol=1,RIGHT(DBSet10,2),IF(LEN(DBSet10)&lt;9,MID(DBSet10,IF(LEN(DBSet10)=7,LEN(DBSet10)-4,LEN(DBSet10)-5),1),MID(DBSet10,LEN(DBSet10)-6,2)))))=B29,IF(DBSet11="--",0,VALUE(IF(NumDBPerVol=1,RIGHT(DBSet11,2),IF(LEN(DBSet11)&lt;9,MID(DBSet11,IF(LEN(DBSet11)=7,LEN(DBSet11)-4,LEN(DBSet11)-5),1),MID(DBSet11,LEN(DBSet11)-6,2)))))=B29,IF(DBSet12="--",0,VALUE(IF(NumDBPerVol=1,RIGHT(DBSet12,2),IF(LEN(DBSet12)&lt;9,MID(DBSet12,IF(LEN(DBSet12)=7,LEN(DBSet12)-4,LEN(DBSet12)-5),1),MID(DBSet12,LEN(DBSet12)-6,2)))))=B29,IF(DBSet13="--",0,VALUE(IF(NumDBPerVol=1,RIGHT(DBSet13,2),IF(LEN(DBSet13)&lt;9,MID(DBSet13,IF(LEN(DBSet13)=7,LEN(DBSet13)-4,LEN(DBSet13)-5),1),MID(DBSet13,LEN(DBSet13)-6,2)))))=B29,IF(DBSet14="--",0,VALUE(IF(NumDBPerVol=1,RIGHT(DBSet14,2),IF(LEN(DBSet14)&lt;9,MID(DBSet14,IF(LEN(DBSet14)=7,LEN(DBSet14)-4,LEN(DBSet14)-5),1),MID(DBSet14,LEN(DBSet14)-6,2)))))=B29,IF(DBSet15="--",0,VALUE(IF(NumDBPerVol=1,RIGHT(DBSet15,2),IF(LEN(DBSet15)&lt;9,MID(DBSet15,IF(LEN(DBSet15)=7,LEN(DBSet15)-4,LEN(DBSet15)-5),1),MID(DBSet15,LEN(DBSet15)-6,2)))))=B29,IF(DBSet15="--",0,VALUE(IF(NumDBPerVol=1,RIGHT(DBSet15,2),IF(LEN(DBSet15)&lt;9,MID(DBSet15,IF(LEN(DBSet15)=7,LEN(DBSet15)-4,LEN(DBSet15)-5),1),MID(DBSet15,LEN(DBSet15)-6,2)))))=B29,IF(DBSet16="--",0,VALUE(IF(NumDBPerVol=1,RIGHT(DBSet16,2),IF(LEN(DBSet16)&lt;9,MID(DBSet16,IF(LEN(DBSet16)=7,LEN(DBSet16)-4,LEN(DBSet16)-5),1),MID(DBSet16,LEN(DBSet16)-6,2)))))=B29,IF(DBSet17="--",0,VALUE(IF(NumDBPerVol=1,RIGHT(DBSet17,2),IF(LEN(DBSet17)&lt;9,MID(DBSet17,IF(LEN(DBSet17)=7,LEN(DBSet17)-4,LEN(DBSet17)-5),1),MID(DBSet17,LEN(DBSet17)-6,2)))))=B29,IF(DBSet18="--",0,VALUE(IF(NumDBPerVol=1,RIGHT(DBSet18,2),IF(LEN(DBSet18)&lt;9,MID(DBSet18,IF(LEN(DBSet18)=7,LEN(DBSet18)-4,LEN(DBSet18)-5),1),MID(DBSet18,LEN(DBSet18)-6,2)))))=B29,IF(DBSet19="--",0,VALUE(IF(NumDBPerVol=1,RIGHT(DBSet19,2),IF(LEN(DBSet19)&lt;9,MID(DBSet19,IF(LEN(DBSet19)=7,LEN(DBSet19)-4,LEN(DBSet19)-5),1),MID(DBSet19,LEN(DBSet19)-6,2)))))=B29,IF(DBSet20="--",0,VALUE(IF(NumDBPerVol=1,RIGHT(DBSet20,2),IF(LEN(DBSet20)&lt;9,MID(DBSet20,IF(LEN(DBSet20)=7,LEN(DBSet20)-4,LEN(DBSet20)-5),1),MID(DBSet20,LEN(DBSet20)-6,2)))))=B29,IF(DBSet21="--",0,VALUE(IF(NumDBPerVol=1,RIGHT(DBSet21,2),IF(LEN(DBSet21)&lt;9,MID(DBSet21,IF(LEN(DBSet21)=7,LEN(DBSet21)-4,LEN(DBSet21)-5),1),MID(DBSet21,LEN(DBSet21)-6,2)))))=B29,IF(DBSet22="--",0,VALUE(IF(NumDBPerVol=1,RIGHT(DBSet22,2),IF(LEN(DBSet22)&lt;9,MID(DBSet22,IF(LEN(DBSet22)=7,LEN(DBSet22)-4,LEN(DBSet22)-5),1),MID(DBSet22,LEN(DBSet22)-6,2)))))=B29,IF(DBSet23="--",0,VALUE(IF(NumDBPerVol=1,RIGHT(DBSet23,2),IF(LEN(DBSet23)&lt;9,MID(DBSet23,IF(LEN(DBSet23)=7,LEN(DBSet23)-4,LEN(DBSet23)-5),1),MID(DBSet23,LEN(DBSet23)-6,2)))))=B29,IF(DBSet24="--",0,VALUE(IF(NumDBPerVol=1,RIGHT(DBSet24,2),IF(LEN(DBSet24)&lt;9,MID(DBSet24,IF(LEN(DBSet24)=7,LEN(DBSet24)-4,LEN(DBSet24)-5),1),MID(DBSet24,LEN(DBSet24)-6,2)))))=B29,IF(DBSet25="--",0,VALUE(IF(NumDBPerVol=1,RIGHT(DBSet25,2),IF(LEN(DBSet25)&lt;9,MID(DBSet25,IF(LEN(DBSet25)=7,LEN(DBSet25)-4,LEN(DBSet25)-5),1),MID(DBSet25,LEN(DBSet25)-6,2)))))=B29,IF(DBSet26="--",0,VALUE(IF(NumDBPerVol=1,RIGHT(DBSet26,2),IF(LEN(DBSet26)&lt;9,MID(DBSet26,IF(LEN(DBSet26)=7,LEN(DBSet26)-4,LEN(DBSet26)-5),1),MID(DBSet26,LEN(DBSet26)-6,2)))))=B29)=TRUE,"Full",IF(BackupFreq="Weekly Full / Daily Incremental","Incremental","Differential")))))</f>
        <v>Incremental</v>
      </c>
      <c r="D29" s="205" t="str">
        <f t="shared" si="1"/>
        <v>Incremental</v>
      </c>
      <c r="E29" s="205" t="str">
        <f t="shared" si="2"/>
        <v>Full</v>
      </c>
      <c r="F29" s="205" t="str">
        <f t="shared" si="3"/>
        <v>Incremental</v>
      </c>
      <c r="G29" s="205" t="str">
        <f t="shared" si="4"/>
        <v>Incremental</v>
      </c>
      <c r="H29" s="205" t="str">
        <f t="shared" si="5"/>
        <v>Incremental</v>
      </c>
      <c r="I29" s="205" t="str">
        <f t="shared" si="6"/>
        <v>Incremental</v>
      </c>
      <c r="J29" s="53"/>
      <c r="K29" s="42"/>
    </row>
    <row r="30" spans="1:16">
      <c r="A30" s="42"/>
      <c r="B30" s="207">
        <f>IF(BackupMethod="Exchange Native Data Protection","--",IF(TotNumDBCopiesServer&gt;COUNTA(B$15:B29),B29+1,"--"))</f>
        <v>16</v>
      </c>
      <c r="C30" s="205" t="str">
        <f>IF(B30="--","--",IF(BackupFreq="Daily Full","Full",IF(AND(NumDBPerVol=1,$C29="Full"),IF(BackupFreq="Weekly Full / Daily Incremental","Incremental","Differential"),IF(OR(IF(DBSet1="--",0,VALUE(IF(NumDBPerVol=1,RIGHT(DBSet1,1),MID(DBSet1,IF(LEN(DBSet1)=7,LEN(DBSet1)-4,LEN(DBSet1)-6),1))))=B30,IF(DBSet2="--",0,VALUE(IF(NumDBPerVol=1,RIGHT(DBSet2,1),IF(LEN(DBSet2)&lt;9,MID(DBSet2,IF(LEN(DBSet2)=7,LEN(DBSet2)-4,LEN(DBSet2)-5),1),MID(DBSet2,LEN(DBSet2)-5,2)))))=B30,IF(DBSet3="--",0,VALUE(IF(NumDBPerVol=1,RIGHT(DBSet3,1),IF(LEN(DBSet3)&lt;9,MID(DBSet3,IF(LEN(DBSet3)=7,LEN(DBSet3)-4,LEN(DBSet3)-5),1),MID(DBSet3,LEN(DBSet3)-6,2)))))=B30,IF(DBSet4="--",0,VALUE(IF(NumDBPerVol=1,RIGHT(DBSet4,1),IF(LEN(DBSet4)&lt;9,MID(DBSet4,IF(LEN(DBSet4)=7,LEN(DBSet4)-4,LEN(DBSet4)-5),1),MID(DBSet4,LEN(DBSet4)-6,2)))))=B30,IF(DBSet5="--",0,VALUE(IF(NumDBPerVol=1,RIGHT(DBSet5,1),IF(LEN(DBSet5)&lt;9,MID(DBSet5,IF(LEN(DBSet5)=7,LEN(DBSet5)-4,LEN(DBSet5)-5),1),MID(DBSet5,LEN(DBSet5)-6,2)))))=B30,IF(DBSet6="--",0,VALUE(IF(NumDBPerVol=1,RIGHT(DBSet6,1),IF(LEN(DBSet6)&lt;9,MID(DBSet6,IF(LEN(DBSet6)=7,LEN(DBSet6)-4,LEN(DBSet6)-5),1),MID(DBSet6,LEN(DBSet6)-6,2)))))=B30,IF(DBSet7="--",0,VALUE(IF(NumDBPerVol=1,RIGHT(DBSet7,1),IF(LEN(DBSet7)&lt;9,MID(DBSet7,IF(LEN(DBSet7)=7,LEN(DBSet7)-4,LEN(DBSet7)-5),1),MID(DBSet7,LEN(DBSet7)-6,2)))))=B30,IF(DBSet8="--",0,VALUE(IF(NumDBPerVol=1,RIGHT(DBSet8,1),IF(LEN(DBSet8)&lt;9,MID(DBSet8,IF(LEN(DBSet8)=7,LEN(DBSet8)-4,LEN(DBSet8)-5),1),MID(DBSet8,LEN(DBSet8)-6,2)))))=B30,IF(DBSet9="--",0,VALUE(IF(NumDBPerVol=1,RIGHT(DBSet9,1),IF(LEN(DBSet9)&lt;9,MID(DBSet9,IF(LEN(DBSet9)=7,LEN(DBSet9)-4,LEN(DBSet9)-5),1),MID(DBSet9,LEN(DBSet9)-6,2)))))=B30,IF(DBSet10="--",0,VALUE(IF(NumDBPerVol=1,RIGHT(DBSet10,2),IF(LEN(DBSet10)&lt;9,MID(DBSet10,IF(LEN(DBSet10)=7,LEN(DBSet10)-4,LEN(DBSet10)-5),1),MID(DBSet10,LEN(DBSet10)-6,2)))))=B30,IF(DBSet11="--",0,VALUE(IF(NumDBPerVol=1,RIGHT(DBSet11,2),IF(LEN(DBSet11)&lt;9,MID(DBSet11,IF(LEN(DBSet11)=7,LEN(DBSet11)-4,LEN(DBSet11)-5),1),MID(DBSet11,LEN(DBSet11)-6,2)))))=B30,IF(DBSet12="--",0,VALUE(IF(NumDBPerVol=1,RIGHT(DBSet12,2),IF(LEN(DBSet12)&lt;9,MID(DBSet12,IF(LEN(DBSet12)=7,LEN(DBSet12)-4,LEN(DBSet12)-5),1),MID(DBSet12,LEN(DBSet12)-6,2)))))=B30,IF(DBSet13="--",0,VALUE(IF(NumDBPerVol=1,RIGHT(DBSet13,2),IF(LEN(DBSet13)&lt;9,MID(DBSet13,IF(LEN(DBSet13)=7,LEN(DBSet13)-4,LEN(DBSet13)-5),1),MID(DBSet13,LEN(DBSet13)-6,2)))))=B30,IF(DBSet14="--",0,VALUE(IF(NumDBPerVol=1,RIGHT(DBSet14,2),IF(LEN(DBSet14)&lt;9,MID(DBSet14,IF(LEN(DBSet14)=7,LEN(DBSet14)-4,LEN(DBSet14)-5),1),MID(DBSet14,LEN(DBSet14)-6,2)))))=B30,IF(DBSet15="--",0,VALUE(IF(NumDBPerVol=1,RIGHT(DBSet15,2),IF(LEN(DBSet15)&lt;9,MID(DBSet15,IF(LEN(DBSet15)=7,LEN(DBSet15)-4,LEN(DBSet15)-5),1),MID(DBSet15,LEN(DBSet15)-6,2)))))=B30,IF(DBSet15="--",0,VALUE(IF(NumDBPerVol=1,RIGHT(DBSet15,2),IF(LEN(DBSet15)&lt;9,MID(DBSet15,IF(LEN(DBSet15)=7,LEN(DBSet15)-4,LEN(DBSet15)-5),1),MID(DBSet15,LEN(DBSet15)-6,2)))))=B30,IF(DBSet16="--",0,VALUE(IF(NumDBPerVol=1,RIGHT(DBSet16,2),IF(LEN(DBSet16)&lt;9,MID(DBSet16,IF(LEN(DBSet16)=7,LEN(DBSet16)-4,LEN(DBSet16)-5),1),MID(DBSet16,LEN(DBSet16)-6,2)))))=B30,IF(DBSet17="--",0,VALUE(IF(NumDBPerVol=1,RIGHT(DBSet17,2),IF(LEN(DBSet17)&lt;9,MID(DBSet17,IF(LEN(DBSet17)=7,LEN(DBSet17)-4,LEN(DBSet17)-5),1),MID(DBSet17,LEN(DBSet17)-6,2)))))=B30,IF(DBSet18="--",0,VALUE(IF(NumDBPerVol=1,RIGHT(DBSet18,2),IF(LEN(DBSet18)&lt;9,MID(DBSet18,IF(LEN(DBSet18)=7,LEN(DBSet18)-4,LEN(DBSet18)-5),1),MID(DBSet18,LEN(DBSet18)-6,2)))))=B30,IF(DBSet19="--",0,VALUE(IF(NumDBPerVol=1,RIGHT(DBSet19,2),IF(LEN(DBSet19)&lt;9,MID(DBSet19,IF(LEN(DBSet19)=7,LEN(DBSet19)-4,LEN(DBSet19)-5),1),MID(DBSet19,LEN(DBSet19)-6,2)))))=B30,IF(DBSet20="--",0,VALUE(IF(NumDBPerVol=1,RIGHT(DBSet20,2),IF(LEN(DBSet20)&lt;9,MID(DBSet20,IF(LEN(DBSet20)=7,LEN(DBSet20)-4,LEN(DBSet20)-5),1),MID(DBSet20,LEN(DBSet20)-6,2)))))=B30,IF(DBSet21="--",0,VALUE(IF(NumDBPerVol=1,RIGHT(DBSet21,2),IF(LEN(DBSet21)&lt;9,MID(DBSet21,IF(LEN(DBSet21)=7,LEN(DBSet21)-4,LEN(DBSet21)-5),1),MID(DBSet21,LEN(DBSet21)-6,2)))))=B30,IF(DBSet22="--",0,VALUE(IF(NumDBPerVol=1,RIGHT(DBSet22,2),IF(LEN(DBSet22)&lt;9,MID(DBSet22,IF(LEN(DBSet22)=7,LEN(DBSet22)-4,LEN(DBSet22)-5),1),MID(DBSet22,LEN(DBSet22)-6,2)))))=B30,IF(DBSet23="--",0,VALUE(IF(NumDBPerVol=1,RIGHT(DBSet23,2),IF(LEN(DBSet23)&lt;9,MID(DBSet23,IF(LEN(DBSet23)=7,LEN(DBSet23)-4,LEN(DBSet23)-5),1),MID(DBSet23,LEN(DBSet23)-6,2)))))=B30,IF(DBSet24="--",0,VALUE(IF(NumDBPerVol=1,RIGHT(DBSet24,2),IF(LEN(DBSet24)&lt;9,MID(DBSet24,IF(LEN(DBSet24)=7,LEN(DBSet24)-4,LEN(DBSet24)-5),1),MID(DBSet24,LEN(DBSet24)-6,2)))))=B30,IF(DBSet25="--",0,VALUE(IF(NumDBPerVol=1,RIGHT(DBSet25,2),IF(LEN(DBSet25)&lt;9,MID(DBSet25,IF(LEN(DBSet25)=7,LEN(DBSet25)-4,LEN(DBSet25)-5),1),MID(DBSet25,LEN(DBSet25)-6,2)))))=B30,IF(DBSet26="--",0,VALUE(IF(NumDBPerVol=1,RIGHT(DBSet26,2),IF(LEN(DBSet26)&lt;9,MID(DBSet26,IF(LEN(DBSet26)=7,LEN(DBSet26)-4,LEN(DBSet26)-5),1),MID(DBSet26,LEN(DBSet26)-6,2)))))=B30)=TRUE,"Full",IF(BackupFreq="Weekly Full / Daily Incremental","Incremental","Differential")))))</f>
        <v>Incremental</v>
      </c>
      <c r="D30" s="205" t="str">
        <f t="shared" si="1"/>
        <v>Incremental</v>
      </c>
      <c r="E30" s="205" t="str">
        <f t="shared" si="2"/>
        <v>Incremental</v>
      </c>
      <c r="F30" s="205" t="str">
        <f t="shared" si="3"/>
        <v>Full</v>
      </c>
      <c r="G30" s="205" t="str">
        <f t="shared" si="4"/>
        <v>Incremental</v>
      </c>
      <c r="H30" s="205" t="str">
        <f t="shared" si="5"/>
        <v>Incremental</v>
      </c>
      <c r="I30" s="205" t="str">
        <f t="shared" si="6"/>
        <v>Incremental</v>
      </c>
      <c r="J30" s="53"/>
      <c r="K30" s="42"/>
    </row>
    <row r="31" spans="1:16">
      <c r="A31" s="42"/>
      <c r="B31" s="207">
        <f>IF(BackupMethod="Exchange Native Data Protection","--",IF(TotNumDBCopiesServer&gt;COUNTA(B$15:B30),B30+1,"--"))</f>
        <v>17</v>
      </c>
      <c r="C31" s="205" t="str">
        <f t="shared" si="7"/>
        <v>Full</v>
      </c>
      <c r="D31" s="205" t="str">
        <f t="shared" si="1"/>
        <v>Incremental</v>
      </c>
      <c r="E31" s="205" t="str">
        <f t="shared" si="2"/>
        <v>Incremental</v>
      </c>
      <c r="F31" s="205" t="str">
        <f t="shared" si="3"/>
        <v>Incremental</v>
      </c>
      <c r="G31" s="205" t="str">
        <f t="shared" si="4"/>
        <v>Incremental</v>
      </c>
      <c r="H31" s="205" t="str">
        <f t="shared" si="5"/>
        <v>Incremental</v>
      </c>
      <c r="I31" s="205" t="str">
        <f t="shared" si="6"/>
        <v>Incremental</v>
      </c>
      <c r="J31" s="53"/>
      <c r="K31" s="42"/>
    </row>
    <row r="32" spans="1:16">
      <c r="A32" s="42"/>
      <c r="B32" s="207">
        <f>IF(BackupMethod="Exchange Native Data Protection","--",IF(TotNumDBCopiesServer&gt;COUNTA(B$15:B31),B31+1,"--"))</f>
        <v>18</v>
      </c>
      <c r="C32" s="205" t="str">
        <f t="shared" si="7"/>
        <v>Incremental</v>
      </c>
      <c r="D32" s="205" t="str">
        <f t="shared" si="1"/>
        <v>Full</v>
      </c>
      <c r="E32" s="205" t="str">
        <f t="shared" si="2"/>
        <v>Incremental</v>
      </c>
      <c r="F32" s="205" t="str">
        <f t="shared" si="3"/>
        <v>Incremental</v>
      </c>
      <c r="G32" s="205" t="str">
        <f t="shared" si="4"/>
        <v>Incremental</v>
      </c>
      <c r="H32" s="205" t="str">
        <f t="shared" si="5"/>
        <v>Incremental</v>
      </c>
      <c r="I32" s="205" t="str">
        <f t="shared" si="6"/>
        <v>Incremental</v>
      </c>
      <c r="J32" s="53"/>
      <c r="K32" s="42"/>
    </row>
    <row r="33" spans="1:11">
      <c r="A33" s="42"/>
      <c r="B33" s="207">
        <f>IF(BackupMethod="Exchange Native Data Protection","--",IF(TotNumDBCopiesServer&gt;COUNTA(B$15:B32),B32+1,"--"))</f>
        <v>19</v>
      </c>
      <c r="C33" s="205" t="str">
        <f t="shared" si="7"/>
        <v>Incremental</v>
      </c>
      <c r="D33" s="205" t="str">
        <f t="shared" si="1"/>
        <v>Incremental</v>
      </c>
      <c r="E33" s="205" t="str">
        <f t="shared" si="2"/>
        <v>Full</v>
      </c>
      <c r="F33" s="205" t="str">
        <f t="shared" si="3"/>
        <v>Incremental</v>
      </c>
      <c r="G33" s="205" t="str">
        <f t="shared" si="4"/>
        <v>Incremental</v>
      </c>
      <c r="H33" s="205" t="str">
        <f t="shared" si="5"/>
        <v>Incremental</v>
      </c>
      <c r="I33" s="205" t="str">
        <f t="shared" si="6"/>
        <v>Incremental</v>
      </c>
      <c r="J33" s="53"/>
      <c r="K33" s="42"/>
    </row>
    <row r="34" spans="1:11">
      <c r="A34" s="42"/>
      <c r="B34" s="207">
        <f>IF(BackupMethod="Exchange Native Data Protection","--",IF(TotNumDBCopiesServer&gt;COUNTA(B$15:B33),B33+1,"--"))</f>
        <v>20</v>
      </c>
      <c r="C34" s="205" t="str">
        <f t="shared" si="7"/>
        <v>Incremental</v>
      </c>
      <c r="D34" s="205" t="str">
        <f t="shared" si="1"/>
        <v>Incremental</v>
      </c>
      <c r="E34" s="205" t="str">
        <f t="shared" si="2"/>
        <v>Incremental</v>
      </c>
      <c r="F34" s="205" t="str">
        <f t="shared" si="3"/>
        <v>Full</v>
      </c>
      <c r="G34" s="205" t="str">
        <f t="shared" si="4"/>
        <v>Incremental</v>
      </c>
      <c r="H34" s="205" t="str">
        <f t="shared" si="5"/>
        <v>Incremental</v>
      </c>
      <c r="I34" s="205" t="str">
        <f t="shared" si="6"/>
        <v>Incremental</v>
      </c>
      <c r="J34" s="53"/>
      <c r="K34" s="42"/>
    </row>
    <row r="35" spans="1:11">
      <c r="A35" s="42"/>
      <c r="B35" s="207">
        <f>IF(BackupMethod="Exchange Native Data Protection","--",IF(TotNumDBCopiesServer&gt;COUNTA(B$15:B34),B34+1,"--"))</f>
        <v>21</v>
      </c>
      <c r="C35" s="205" t="str">
        <f t="shared" si="7"/>
        <v>Full</v>
      </c>
      <c r="D35" s="205" t="str">
        <f t="shared" si="1"/>
        <v>Incremental</v>
      </c>
      <c r="E35" s="205" t="str">
        <f t="shared" si="2"/>
        <v>Incremental</v>
      </c>
      <c r="F35" s="205" t="str">
        <f t="shared" si="3"/>
        <v>Incremental</v>
      </c>
      <c r="G35" s="205" t="str">
        <f t="shared" si="4"/>
        <v>Incremental</v>
      </c>
      <c r="H35" s="205" t="str">
        <f t="shared" si="5"/>
        <v>Incremental</v>
      </c>
      <c r="I35" s="205" t="str">
        <f t="shared" si="6"/>
        <v>Incremental</v>
      </c>
      <c r="J35" s="53"/>
      <c r="K35" s="42"/>
    </row>
    <row r="36" spans="1:11">
      <c r="A36" s="42"/>
      <c r="B36" s="207">
        <f>IF(BackupMethod="Exchange Native Data Protection","--",IF(TotNumDBCopiesServer&gt;COUNTA(B$15:B35),B35+1,"--"))</f>
        <v>22</v>
      </c>
      <c r="C36" s="205" t="str">
        <f>IF(B36="--","--",IF(BackupFreq="Daily Full","Full",IF(OR(BackupMethod="Hardware VSS Backup/Restore",NumDBPerVol=1),IF(IF(LEN(DBSet22)=3,VALUE(RIGHT(DBSet22,1)),VALUE(RIGHT(DBSet22,2)))=B36,"Full","Incremental/Differential"),IF(OR(IF(DBSet1="--",0,VALUE(IF(NumDBPerVol=1,RIGHT(DBSet1,1),MID(DBSet1,IF(LEN(DBSet1)=7,LEN(DBSet1)-4,LEN(DBSet1)-6),1))))=B36,IF(DBSet2="--",0,VALUE(IF(NumDBPerVol=1,RIGHT(DBSet2,1),IF(LEN(DBSet2)&lt;9,MID(DBSet2,IF(LEN(DBSet2)=7,LEN(DBSet2)-4,LEN(DBSet2)-5),1),MID(DBSet2,LEN(DBSet2)-5,2)))))=B36,IF(DBSet3="--",0,VALUE(IF(NumDBPerVol=1,RIGHT(DBSet3,1),IF(LEN(DBSet3)&lt;9,MID(DBSet3,IF(LEN(DBSet3)=7,LEN(DBSet3)-4,LEN(DBSet3)-5),1),MID(DBSet3,LEN(DBSet3)-6,2)))))=B36,IF(DBSet4="--",0,VALUE(IF(NumDBPerVol=1,RIGHT(DBSet4,1),IF(LEN(DBSet4)&lt;9,MID(DBSet4,IF(LEN(DBSet4)=7,LEN(DBSet4)-4,LEN(DBSet4)-5),1),MID(DBSet4,LEN(DBSet4)-6,2)))))=B36,IF(DBSet5="--",0,VALUE(IF(NumDBPerVol=1,RIGHT(DBSet5,1),IF(LEN(DBSet5)&lt;9,MID(DBSet5,IF(LEN(DBSet5)=7,LEN(DBSet5)-4,LEN(DBSet5)-5),1),MID(DBSet5,LEN(DBSet5)-6,2)))))=B36,IF(DBSet6="--",0,VALUE(IF(NumDBPerVol=1,RIGHT(DBSet6,1),IF(LEN(DBSet6)&lt;9,MID(DBSet6,IF(LEN(DBSet6)=7,LEN(DBSet6)-4,LEN(DBSet6)-5),1),MID(DBSet6,LEN(DBSet6)-6,2)))))=B36,IF(DBSet7="--",0,VALUE(IF(NumDBPerVol=1,RIGHT(DBSet7,1),IF(LEN(DBSet7)&lt;9,MID(DBSet7,IF(LEN(DBSet7)=7,LEN(DBSet7)-4,LEN(DBSet7)-5),1),MID(DBSet7,LEN(DBSet7)-6,2)))))=B36,IF(DBSet8="--",0,VALUE(IF(NumDBPerVol=1,RIGHT(DBSet8,1),IF(LEN(DBSet8)&lt;9,MID(DBSet8,IF(LEN(DBSet8)=7,LEN(DBSet8)-4,LEN(DBSet8)-5),1),MID(DBSet8,LEN(DBSet8)-6,2)))))=B36,IF(DBSet9="--",0,VALUE(IF(NumDBPerVol=1,RIGHT(DBSet9,1),IF(LEN(DBSet9)&lt;9,MID(DBSet9,IF(LEN(DBSet9)=7,LEN(DBSet9)-4,LEN(DBSet9)-5),1),MID(DBSet9,LEN(DBSet9)-6,2)))))=B36,IF(DBSet10="--",0,VALUE(IF(NumDBPerVol=1,RIGHT(DBSet10,2),IF(LEN(DBSet10)&lt;9,MID(DBSet10,IF(LEN(DBSet10)=7,LEN(DBSet10)-4,LEN(DBSet10)-5),1),MID(DBSet10,LEN(DBSet10)-6,2)))))=B36,IF(DBSet11="--",0,VALUE(IF(NumDBPerVol=1,RIGHT(DBSet11,2),IF(LEN(DBSet11)&lt;9,MID(DBSet11,IF(LEN(DBSet11)=7,LEN(DBSet11)-4,LEN(DBSet11)-5),1),MID(DBSet11,LEN(DBSet11)-6,2)))))=B36,IF(DBSet12="--",0,VALUE(IF(NumDBPerVol=1,RIGHT(DBSet12,2),IF(LEN(DBSet12)&lt;9,MID(DBSet12,IF(LEN(DBSet12)=7,LEN(DBSet12)-4,LEN(DBSet12)-5),1),MID(DBSet12,LEN(DBSet12)-6,2)))))=B36,IF(DBSet13="--",0,VALUE(IF(NumDBPerVol=1,RIGHT(DBSet13,2),IF(LEN(DBSet13)&lt;9,MID(DBSet13,IF(LEN(DBSet13)=7,LEN(DBSet13)-4,LEN(DBSet13)-5),1),MID(DBSet13,LEN(DBSet13)-6,2)))))=B36,IF(DBSet14="--",0,VALUE(IF(NumDBPerVol=1,RIGHT(DBSet14,2),IF(LEN(DBSet14)&lt;9,MID(DBSet14,IF(LEN(DBSet14)=7,LEN(DBSet14)-4,LEN(DBSet14)-5),1),MID(DBSet14,LEN(DBSet14)-6,2)))))=B36,IF(DBSet15="--",0,VALUE(IF(NumDBPerVol=1,RIGHT(DBSet15,2),IF(LEN(DBSet15)&lt;9,MID(DBSet15,IF(LEN(DBSet15)=7,LEN(DBSet15)-4,LEN(DBSet15)-5),1),MID(DBSet15,LEN(DBSet15)-6,2)))))=B36,IF(DBSet15="--",0,VALUE(IF(NumDBPerVol=1,RIGHT(DBSet15,2),IF(LEN(DBSet15)&lt;9,MID(DBSet15,IF(LEN(DBSet15)=7,LEN(DBSet15)-4,LEN(DBSet15)-5),1),MID(DBSet15,LEN(DBSet15)-6,2)))))=B36,IF(DBSet16="--",0,VALUE(IF(NumDBPerVol=1,RIGHT(DBSet16,2),IF(LEN(DBSet16)&lt;9,MID(DBSet16,IF(LEN(DBSet16)=7,LEN(DBSet16)-4,LEN(DBSet16)-5),1),MID(DBSet16,LEN(DBSet16)-6,2)))))=B36,IF(DBSet17="--",0,VALUE(IF(NumDBPerVol=1,RIGHT(DBSet17,2),IF(LEN(DBSet17)&lt;9,MID(DBSet17,IF(LEN(DBSet17)=7,LEN(DBSet17)-4,LEN(DBSet17)-5),1),MID(DBSet17,LEN(DBSet17)-6,2)))))=B36,IF(DBSet18="--",0,VALUE(IF(NumDBPerVol=1,RIGHT(DBSet18,2),IF(LEN(DBSet18)&lt;9,MID(DBSet18,IF(LEN(DBSet18)=7,LEN(DBSet18)-4,LEN(DBSet18)-5),1),MID(DBSet18,LEN(DBSet18)-6,2)))))=B36,IF(DBSet19="--",0,VALUE(IF(NumDBPerVol=1,RIGHT(DBSet19,2),IF(LEN(DBSet19)&lt;9,MID(DBSet19,IF(LEN(DBSet19)=7,LEN(DBSet19)-4,LEN(DBSet19)-5),1),MID(DBSet19,LEN(DBSet19)-6,2)))))=B36,IF(DBSet20="--",0,VALUE(IF(NumDBPerVol=1,RIGHT(DBSet20,2),IF(LEN(DBSet20)&lt;9,MID(DBSet20,IF(LEN(DBSet20)=7,LEN(DBSet20)-4,LEN(DBSet20)-5),1),MID(DBSet20,LEN(DBSet20)-6,2)))))=B36,IF(DBSet21="--",0,VALUE(IF(NumDBPerVol=1,RIGHT(DBSet21,2),IF(LEN(DBSet21)&lt;9,MID(DBSet21,IF(LEN(DBSet21)=7,LEN(DBSet21)-4,LEN(DBSet21)-5),1),MID(DBSet21,LEN(DBSet21)-6,2)))))=B36,IF(DBSet22="--",0,VALUE(IF(NumDBPerVol=1,RIGHT(DBSet22,2),IF(LEN(DBSet22)&lt;9,MID(DBSet22,IF(LEN(DBSet22)=7,LEN(DBSet22)-4,LEN(DBSet22)-5),1),MID(DBSet22,LEN(DBSet22)-6,2)))))=B36,IF(DBSet23="--",0,VALUE(IF(NumDBPerVol=1,RIGHT(DBSet23,2),IF(LEN(DBSet23)&lt;9,MID(DBSet23,IF(LEN(DBSet23)=7,LEN(DBSet23)-4,LEN(DBSet23)-5),1),MID(DBSet23,LEN(DBSet23)-6,2)))))=B36,IF(DBSet24="--",0,VALUE(IF(NumDBPerVol=1,RIGHT(DBSet24,2),IF(LEN(DBSet24)&lt;9,MID(DBSet24,IF(LEN(DBSet24)=7,LEN(DBSet24)-4,LEN(DBSet24)-5),1),MID(DBSet24,LEN(DBSet24)-6,2)))))=B36,IF(DBSet25="--",0,VALUE(IF(NumDBPerVol=1,RIGHT(DBSet25,2),IF(LEN(DBSet25)&lt;9,MID(DBSet25,IF(LEN(DBSet25)=7,LEN(DBSet25)-4,LEN(DBSet25)-5),1),MID(DBSet25,LEN(DBSet25)-6,2)))))=B36,IF(DBSet26="--",0,VALUE(IF(NumDBPerVol=1,RIGHT(DBSet26,2),IF(LEN(DBSet26)&lt;9,MID(DBSet26,IF(LEN(DBSet26)=7,LEN(DBSet26)-4,LEN(DBSet26)-5),1),MID(DBSet26,LEN(DBSet26)-6,2)))))=B36)=TRUE,"Full",IF(BackupFreq="Weekly Full / Daily Incremental","Incremental","Differential")))))</f>
        <v>Incremental</v>
      </c>
      <c r="D36" s="205" t="str">
        <f t="shared" si="1"/>
        <v>Full</v>
      </c>
      <c r="E36" s="205" t="str">
        <f t="shared" si="2"/>
        <v>Incremental</v>
      </c>
      <c r="F36" s="205" t="str">
        <f t="shared" si="3"/>
        <v>Incremental</v>
      </c>
      <c r="G36" s="205" t="str">
        <f t="shared" si="4"/>
        <v>Incremental</v>
      </c>
      <c r="H36" s="205" t="str">
        <f t="shared" si="5"/>
        <v>Incremental</v>
      </c>
      <c r="I36" s="205" t="str">
        <f t="shared" si="6"/>
        <v>Incremental</v>
      </c>
      <c r="J36" s="53"/>
      <c r="K36" s="42"/>
    </row>
    <row r="37" spans="1:11">
      <c r="A37" s="42"/>
      <c r="B37" s="207">
        <f>IF(BackupMethod="Exchange Native Data Protection","--",IF(TotNumDBCopiesServer&gt;COUNTA(B$15:B36),B36+1,"--"))</f>
        <v>23</v>
      </c>
      <c r="C37" s="205" t="str">
        <f>IF(B37="--","--",IF(BackupFreq="Daily Full","Full",IF(AND(NumDBPerVol=1,$C36="Full"),IF(BackupFreq="Weekly Full / Daily Incremental","Incremental","Differential"),IF(OR(IF(DBSet1="--",0,VALUE(IF(NumDBPerVol=1,RIGHT(DBSet1,1),MID(DBSet1,IF(LEN(DBSet1)=7,LEN(DBSet1)-4,LEN(DBSet1)-6),1))))=B37,IF(DBSet2="--",0,VALUE(IF(NumDBPerVol=1,RIGHT(DBSet2,1),IF(LEN(DBSet2)&lt;9,MID(DBSet2,IF(LEN(DBSet2)=7,LEN(DBSet2)-4,LEN(DBSet2)-5),1),MID(DBSet2,LEN(DBSet2)-5,2)))))=B37,IF(DBSet3="--",0,VALUE(IF(NumDBPerVol=1,RIGHT(DBSet3,1),IF(LEN(DBSet3)&lt;9,MID(DBSet3,IF(LEN(DBSet3)=7,LEN(DBSet3)-4,LEN(DBSet3)-5),1),MID(DBSet3,LEN(DBSet3)-6,2)))))=B37,IF(DBSet4="--",0,VALUE(IF(NumDBPerVol=1,RIGHT(DBSet4,1),IF(LEN(DBSet4)&lt;9,MID(DBSet4,IF(LEN(DBSet4)=7,LEN(DBSet4)-4,LEN(DBSet4)-5),1),MID(DBSet4,LEN(DBSet4)-6,2)))))=B37,IF(DBSet5="--",0,VALUE(IF(NumDBPerVol=1,RIGHT(DBSet5,1),IF(LEN(DBSet5)&lt;9,MID(DBSet5,IF(LEN(DBSet5)=7,LEN(DBSet5)-4,LEN(DBSet5)-5),1),MID(DBSet5,LEN(DBSet5)-6,2)))))=B37,IF(DBSet6="--",0,VALUE(IF(NumDBPerVol=1,RIGHT(DBSet6,1),IF(LEN(DBSet6)&lt;9,MID(DBSet6,IF(LEN(DBSet6)=7,LEN(DBSet6)-4,LEN(DBSet6)-5),1),MID(DBSet6,LEN(DBSet6)-6,2)))))=B37,IF(DBSet7="--",0,VALUE(IF(NumDBPerVol=1,RIGHT(DBSet7,1),IF(LEN(DBSet7)&lt;9,MID(DBSet7,IF(LEN(DBSet7)=7,LEN(DBSet7)-4,LEN(DBSet7)-5),1),MID(DBSet7,LEN(DBSet7)-6,2)))))=B37,IF(DBSet8="--",0,VALUE(IF(NumDBPerVol=1,RIGHT(DBSet8,1),IF(LEN(DBSet8)&lt;9,MID(DBSet8,IF(LEN(DBSet8)=7,LEN(DBSet8)-4,LEN(DBSet8)-5),1),MID(DBSet8,LEN(DBSet8)-6,2)))))=B37,IF(DBSet9="--",0,VALUE(IF(NumDBPerVol=1,RIGHT(DBSet9,1),IF(LEN(DBSet9)&lt;9,MID(DBSet9,IF(LEN(DBSet9)=7,LEN(DBSet9)-4,LEN(DBSet9)-5),1),MID(DBSet9,LEN(DBSet9)-6,2)))))=B37,IF(DBSet10="--",0,VALUE(IF(NumDBPerVol=1,RIGHT(DBSet10,2),IF(LEN(DBSet10)&lt;9,MID(DBSet10,IF(LEN(DBSet10)=7,LEN(DBSet10)-4,LEN(DBSet10)-5),1),MID(DBSet10,LEN(DBSet10)-6,2)))))=B37,IF(DBSet11="--",0,VALUE(IF(NumDBPerVol=1,RIGHT(DBSet11,2),IF(LEN(DBSet11)&lt;9,MID(DBSet11,IF(LEN(DBSet11)=7,LEN(DBSet11)-4,LEN(DBSet11)-5),1),MID(DBSet11,LEN(DBSet11)-6,2)))))=B37,IF(DBSet12="--",0,VALUE(IF(NumDBPerVol=1,RIGHT(DBSet12,2),IF(LEN(DBSet12)&lt;9,MID(DBSet12,IF(LEN(DBSet12)=7,LEN(DBSet12)-4,LEN(DBSet12)-5),1),MID(DBSet12,LEN(DBSet12)-6,2)))))=B37,IF(DBSet13="--",0,VALUE(IF(NumDBPerVol=1,RIGHT(DBSet13,2),IF(LEN(DBSet13)&lt;9,MID(DBSet13,IF(LEN(DBSet13)=7,LEN(DBSet13)-4,LEN(DBSet13)-5),1),MID(DBSet13,LEN(DBSet13)-6,2)))))=B37,IF(DBSet14="--",0,VALUE(IF(NumDBPerVol=1,RIGHT(DBSet14,2),IF(LEN(DBSet14)&lt;9,MID(DBSet14,IF(LEN(DBSet14)=7,LEN(DBSet14)-4,LEN(DBSet14)-5),1),MID(DBSet14,LEN(DBSet14)-6,2)))))=B37,IF(DBSet15="--",0,VALUE(IF(NumDBPerVol=1,RIGHT(DBSet15,2),IF(LEN(DBSet15)&lt;9,MID(DBSet15,IF(LEN(DBSet15)=7,LEN(DBSet15)-4,LEN(DBSet15)-5),1),MID(DBSet15,LEN(DBSet15)-6,2)))))=B37,IF(DBSet15="--",0,VALUE(IF(NumDBPerVol=1,RIGHT(DBSet15,2),IF(LEN(DBSet15)&lt;9,MID(DBSet15,IF(LEN(DBSet15)=7,LEN(DBSet15)-4,LEN(DBSet15)-5),1),MID(DBSet15,LEN(DBSet15)-6,2)))))=B37,IF(DBSet16="--",0,VALUE(IF(NumDBPerVol=1,RIGHT(DBSet16,2),IF(LEN(DBSet16)&lt;9,MID(DBSet16,IF(LEN(DBSet16)=7,LEN(DBSet16)-4,LEN(DBSet16)-5),1),MID(DBSet16,LEN(DBSet16)-6,2)))))=B37,IF(DBSet17="--",0,VALUE(IF(NumDBPerVol=1,RIGHT(DBSet17,2),IF(LEN(DBSet17)&lt;9,MID(DBSet17,IF(LEN(DBSet17)=7,LEN(DBSet17)-4,LEN(DBSet17)-5),1),MID(DBSet17,LEN(DBSet17)-6,2)))))=B37,IF(DBSet18="--",0,VALUE(IF(NumDBPerVol=1,RIGHT(DBSet18,2),IF(LEN(DBSet18)&lt;9,MID(DBSet18,IF(LEN(DBSet18)=7,LEN(DBSet18)-4,LEN(DBSet18)-5),1),MID(DBSet18,LEN(DBSet18)-6,2)))))=B37,IF(DBSet19="--",0,VALUE(IF(NumDBPerVol=1,RIGHT(DBSet19,2),IF(LEN(DBSet19)&lt;9,MID(DBSet19,IF(LEN(DBSet19)=7,LEN(DBSet19)-4,LEN(DBSet19)-5),1),MID(DBSet19,LEN(DBSet19)-6,2)))))=B37,IF(DBSet20="--",0,VALUE(IF(NumDBPerVol=1,RIGHT(DBSet20,2),IF(LEN(DBSet20)&lt;9,MID(DBSet20,IF(LEN(DBSet20)=7,LEN(DBSet20)-4,LEN(DBSet20)-5),1),MID(DBSet20,LEN(DBSet20)-6,2)))))=B37,IF(DBSet21="--",0,VALUE(IF(NumDBPerVol=1,RIGHT(DBSet21,2),IF(LEN(DBSet21)&lt;9,MID(DBSet21,IF(LEN(DBSet21)=7,LEN(DBSet21)-4,LEN(DBSet21)-5),1),MID(DBSet21,LEN(DBSet21)-6,2)))))=B37,IF(DBSet22="--",0,VALUE(IF(NumDBPerVol=1,RIGHT(DBSet22,2),IF(LEN(DBSet22)&lt;9,MID(DBSet22,IF(LEN(DBSet22)=7,LEN(DBSet22)-4,LEN(DBSet22)-5),1),MID(DBSet22,LEN(DBSet22)-6,2)))))=B37,IF(DBSet23="--",0,VALUE(IF(NumDBPerVol=1,RIGHT(DBSet23,2),IF(LEN(DBSet23)&lt;9,MID(DBSet23,IF(LEN(DBSet23)=7,LEN(DBSet23)-4,LEN(DBSet23)-5),1),MID(DBSet23,LEN(DBSet23)-6,2)))))=B37,IF(DBSet24="--",0,VALUE(IF(NumDBPerVol=1,RIGHT(DBSet24,2),IF(LEN(DBSet24)&lt;9,MID(DBSet24,IF(LEN(DBSet24)=7,LEN(DBSet24)-4,LEN(DBSet24)-5),1),MID(DBSet24,LEN(DBSet24)-6,2)))))=B37,IF(DBSet25="--",0,VALUE(IF(NumDBPerVol=1,RIGHT(DBSet25,2),IF(LEN(DBSet25)&lt;9,MID(DBSet25,IF(LEN(DBSet25)=7,LEN(DBSet25)-4,LEN(DBSet25)-5),1),MID(DBSet25,LEN(DBSet25)-6,2)))))=B37,IF(DBSet26="--",0,VALUE(IF(NumDBPerVol=1,RIGHT(DBSet26,2),IF(LEN(DBSet26)&lt;9,MID(DBSet26,IF(LEN(DBSet26)=7,LEN(DBSet26)-4,LEN(DBSet26)-5),1),MID(DBSet26,LEN(DBSet26)-6,2)))))=B37)=TRUE,"Full",IF(BackupFreq="Weekly Full / Daily Incremental","Incremental","Differential")))))</f>
        <v>Incremental</v>
      </c>
      <c r="D37" s="205" t="str">
        <f t="shared" si="1"/>
        <v>Incremental</v>
      </c>
      <c r="E37" s="205" t="str">
        <f t="shared" si="2"/>
        <v>Full</v>
      </c>
      <c r="F37" s="205" t="str">
        <f t="shared" si="3"/>
        <v>Incremental</v>
      </c>
      <c r="G37" s="205" t="str">
        <f t="shared" si="4"/>
        <v>Incremental</v>
      </c>
      <c r="H37" s="205" t="str">
        <f t="shared" si="5"/>
        <v>Incremental</v>
      </c>
      <c r="I37" s="205" t="str">
        <f t="shared" si="6"/>
        <v>Incremental</v>
      </c>
      <c r="J37" s="53"/>
      <c r="K37" s="42"/>
    </row>
    <row r="38" spans="1:11">
      <c r="A38" s="42"/>
      <c r="B38" s="207">
        <f>IF(BackupMethod="Exchange Native Data Protection","--",IF(TotNumDBCopiesServer&gt;COUNTA(B$15:B37),B37+1,"--"))</f>
        <v>24</v>
      </c>
      <c r="C38" s="205" t="str">
        <f t="shared" si="7"/>
        <v>Incremental</v>
      </c>
      <c r="D38" s="205" t="str">
        <f t="shared" si="1"/>
        <v>Incremental</v>
      </c>
      <c r="E38" s="205" t="str">
        <f t="shared" si="2"/>
        <v>Incremental</v>
      </c>
      <c r="F38" s="205" t="str">
        <f t="shared" si="3"/>
        <v>Full</v>
      </c>
      <c r="G38" s="205" t="str">
        <f t="shared" si="4"/>
        <v>Incremental</v>
      </c>
      <c r="H38" s="205" t="str">
        <f t="shared" si="5"/>
        <v>Incremental</v>
      </c>
      <c r="I38" s="205" t="str">
        <f t="shared" si="6"/>
        <v>Incremental</v>
      </c>
      <c r="J38" s="53"/>
      <c r="K38" s="42"/>
    </row>
    <row r="39" spans="1:11">
      <c r="A39" s="42"/>
      <c r="B39" s="207">
        <f>IF(BackupMethod="Exchange Native Data Protection","--",IF(TotNumDBCopiesServer&gt;COUNTA(B$15:B38),B38+1,"--"))</f>
        <v>25</v>
      </c>
      <c r="C39" s="205" t="str">
        <f t="shared" si="7"/>
        <v>Full</v>
      </c>
      <c r="D39" s="205" t="str">
        <f t="shared" si="1"/>
        <v>Incremental</v>
      </c>
      <c r="E39" s="205" t="str">
        <f t="shared" si="2"/>
        <v>Incremental</v>
      </c>
      <c r="F39" s="205" t="str">
        <f t="shared" si="3"/>
        <v>Incremental</v>
      </c>
      <c r="G39" s="205" t="str">
        <f t="shared" si="4"/>
        <v>Incremental</v>
      </c>
      <c r="H39" s="205" t="str">
        <f t="shared" si="5"/>
        <v>Incremental</v>
      </c>
      <c r="I39" s="205" t="str">
        <f t="shared" si="6"/>
        <v>Incremental</v>
      </c>
      <c r="J39" s="53"/>
      <c r="K39" s="42"/>
    </row>
    <row r="40" spans="1:11">
      <c r="A40" s="42"/>
      <c r="B40" s="207">
        <f>IF(BackupMethod="Exchange Native Data Protection","--",IF(TotNumDBCopiesServer&gt;COUNTA(B$15:B39),B39+1,"--"))</f>
        <v>26</v>
      </c>
      <c r="C40" s="205" t="str">
        <f t="shared" si="7"/>
        <v>Incremental</v>
      </c>
      <c r="D40" s="205" t="str">
        <f t="shared" si="1"/>
        <v>Full</v>
      </c>
      <c r="E40" s="205" t="str">
        <f t="shared" si="2"/>
        <v>Incremental</v>
      </c>
      <c r="F40" s="205" t="str">
        <f t="shared" si="3"/>
        <v>Incremental</v>
      </c>
      <c r="G40" s="205" t="str">
        <f t="shared" si="4"/>
        <v>Incremental</v>
      </c>
      <c r="H40" s="205" t="str">
        <f t="shared" si="5"/>
        <v>Incremental</v>
      </c>
      <c r="I40" s="205" t="str">
        <f t="shared" si="6"/>
        <v>Incremental</v>
      </c>
      <c r="J40" s="53"/>
      <c r="K40" s="42"/>
    </row>
    <row r="41" spans="1:11">
      <c r="A41" s="42"/>
      <c r="B41" s="207">
        <f>IF(BackupMethod="Exchange Native Data Protection","--",IF(TotNumDBCopiesServer&gt;COUNTA(B$15:B40),B40+1,"--"))</f>
        <v>27</v>
      </c>
      <c r="C41" s="205" t="str">
        <f t="shared" si="7"/>
        <v>Incremental</v>
      </c>
      <c r="D41" s="205" t="str">
        <f t="shared" si="1"/>
        <v>Incremental</v>
      </c>
      <c r="E41" s="205" t="str">
        <f t="shared" si="2"/>
        <v>Full</v>
      </c>
      <c r="F41" s="205" t="str">
        <f t="shared" si="3"/>
        <v>Incremental</v>
      </c>
      <c r="G41" s="205" t="str">
        <f t="shared" si="4"/>
        <v>Incremental</v>
      </c>
      <c r="H41" s="205" t="str">
        <f t="shared" si="5"/>
        <v>Incremental</v>
      </c>
      <c r="I41" s="205" t="str">
        <f t="shared" si="6"/>
        <v>Incremental</v>
      </c>
      <c r="J41" s="53"/>
      <c r="K41" s="42"/>
    </row>
    <row r="42" spans="1:11">
      <c r="A42" s="42"/>
      <c r="B42" s="207">
        <f>IF(BackupMethod="Exchange Native Data Protection","--",IF(TotNumDBCopiesServer&gt;COUNTA(B$15:B41),B41+1,"--"))</f>
        <v>28</v>
      </c>
      <c r="C42" s="205" t="str">
        <f t="shared" si="7"/>
        <v>Incremental</v>
      </c>
      <c r="D42" s="205" t="str">
        <f t="shared" si="1"/>
        <v>Incremental</v>
      </c>
      <c r="E42" s="205" t="str">
        <f t="shared" si="2"/>
        <v>Incremental</v>
      </c>
      <c r="F42" s="205" t="str">
        <f t="shared" si="3"/>
        <v>Full</v>
      </c>
      <c r="G42" s="205" t="str">
        <f t="shared" si="4"/>
        <v>Incremental</v>
      </c>
      <c r="H42" s="205" t="str">
        <f t="shared" si="5"/>
        <v>Incremental</v>
      </c>
      <c r="I42" s="205" t="str">
        <f t="shared" si="6"/>
        <v>Incremental</v>
      </c>
      <c r="J42" s="53"/>
      <c r="K42" s="42"/>
    </row>
    <row r="43" spans="1:11">
      <c r="A43" s="42"/>
      <c r="B43" s="207" t="str">
        <f>IF(BackupMethod="Exchange Native Data Protection","--",IF(TotNumDBCopiesServer&gt;COUNTA(B$15:B42),B42+1,"--"))</f>
        <v>--</v>
      </c>
      <c r="C43" s="205" t="str">
        <f>IF(B43="--","--",IF(BackupFreq="Daily Full","Full",IF(OR(BackupMethod="Hardware VSS Backup/Restore",NumDBPerVol=1),IF(IF(LEN('Volume Requirements'!H151)=3,VALUE(RIGHT('Volume Requirements'!H151,1)),VALUE(RIGHT('Volume Requirements'!H151,2)))=B43,"Full","Incremental/Differential"),IF(OR(IF(DBSet1="--",0,VALUE(IF(NumDBPerVol=1,RIGHT(DBSet1,1),MID(DBSet1,IF(LEN(DBSet1)=7,LEN(DBSet1)-4,LEN(DBSet1)-6),1))))=B43,IF(DBSet2="--",0,VALUE(IF(NumDBPerVol=1,RIGHT(DBSet2,1),IF(LEN(DBSet2)&lt;9,MID(DBSet2,IF(LEN(DBSet2)=7,LEN(DBSet2)-4,LEN(DBSet2)-5),1),MID(DBSet2,LEN(DBSet2)-5,2)))))=B43,IF(DBSet3="--",0,VALUE(IF(NumDBPerVol=1,RIGHT(DBSet3,1),IF(LEN(DBSet3)&lt;9,MID(DBSet3,IF(LEN(DBSet3)=7,LEN(DBSet3)-4,LEN(DBSet3)-5),1),MID(DBSet3,LEN(DBSet3)-6,2)))))=B43,IF(DBSet4="--",0,VALUE(IF(NumDBPerVol=1,RIGHT(DBSet4,1),IF(LEN(DBSet4)&lt;9,MID(DBSet4,IF(LEN(DBSet4)=7,LEN(DBSet4)-4,LEN(DBSet4)-5),1),MID(DBSet4,LEN(DBSet4)-6,2)))))=B43,IF(DBSet5="--",0,VALUE(IF(NumDBPerVol=1,RIGHT(DBSet5,1),IF(LEN(DBSet5)&lt;9,MID(DBSet5,IF(LEN(DBSet5)=7,LEN(DBSet5)-4,LEN(DBSet5)-5),1),MID(DBSet5,LEN(DBSet5)-6,2)))))=B43,IF(DBSet6="--",0,VALUE(IF(NumDBPerVol=1,RIGHT(DBSet6,1),IF(LEN(DBSet6)&lt;9,MID(DBSet6,IF(LEN(DBSet6)=7,LEN(DBSet6)-4,LEN(DBSet6)-5),1),MID(DBSet6,LEN(DBSet6)-6,2)))))=B43,IF(DBSet7="--",0,VALUE(IF(NumDBPerVol=1,RIGHT(DBSet7,1),IF(LEN(DBSet7)&lt;9,MID(DBSet7,IF(LEN(DBSet7)=7,LEN(DBSet7)-4,LEN(DBSet7)-5),1),MID(DBSet7,LEN(DBSet7)-6,2)))))=B43,IF(DBSet8="--",0,VALUE(IF(NumDBPerVol=1,RIGHT(DBSet8,1),IF(LEN(DBSet8)&lt;9,MID(DBSet8,IF(LEN(DBSet8)=7,LEN(DBSet8)-4,LEN(DBSet8)-5),1),MID(DBSet8,LEN(DBSet8)-6,2)))))=B43,IF(DBSet9="--",0,VALUE(IF(NumDBPerVol=1,RIGHT(DBSet9,1),IF(LEN(DBSet9)&lt;9,MID(DBSet9,IF(LEN(DBSet9)=7,LEN(DBSet9)-4,LEN(DBSet9)-5),1),MID(DBSet9,LEN(DBSet9)-6,2)))))=B43,IF(DBSet10="--",0,VALUE(IF(NumDBPerVol=1,RIGHT(DBSet10,2),IF(LEN(DBSet10)&lt;9,MID(DBSet10,IF(LEN(DBSet10)=7,LEN(DBSet10)-4,LEN(DBSet10)-5),1),MID(DBSet10,LEN(DBSet10)-6,2)))))=B43,IF(DBSet11="--",0,VALUE(IF(NumDBPerVol=1,RIGHT(DBSet11,2),IF(LEN(DBSet11)&lt;9,MID(DBSet11,IF(LEN(DBSet11)=7,LEN(DBSet11)-4,LEN(DBSet11)-5),1),MID(DBSet11,LEN(DBSet11)-6,2)))))=B43,IF(DBSet12="--",0,VALUE(IF(NumDBPerVol=1,RIGHT(DBSet12,2),IF(LEN(DBSet12)&lt;9,MID(DBSet12,IF(LEN(DBSet12)=7,LEN(DBSet12)-4,LEN(DBSet12)-5),1),MID(DBSet12,LEN(DBSet12)-6,2)))))=B43,IF(DBSet13="--",0,VALUE(IF(NumDBPerVol=1,RIGHT(DBSet13,2),IF(LEN(DBSet13)&lt;9,MID(DBSet13,IF(LEN(DBSet13)=7,LEN(DBSet13)-4,LEN(DBSet13)-5),1),MID(DBSet13,LEN(DBSet13)-6,2)))))=B43,IF(DBSet14="--",0,VALUE(IF(NumDBPerVol=1,RIGHT(DBSet14,2),IF(LEN(DBSet14)&lt;9,MID(DBSet14,IF(LEN(DBSet14)=7,LEN(DBSet14)-4,LEN(DBSet14)-5),1),MID(DBSet14,LEN(DBSet14)-6,2)))))=B43,IF(DBSet15="--",0,VALUE(IF(NumDBPerVol=1,RIGHT(DBSet15,2),IF(LEN(DBSet15)&lt;9,MID(DBSet15,IF(LEN(DBSet15)=7,LEN(DBSet15)-4,LEN(DBSet15)-5),1),MID(DBSet15,LEN(DBSet15)-6,2)))))=B43,IF(DBSet15="--",0,VALUE(IF(NumDBPerVol=1,RIGHT(DBSet15,2),IF(LEN(DBSet15)&lt;9,MID(DBSet15,IF(LEN(DBSet15)=7,LEN(DBSet15)-4,LEN(DBSet15)-5),1),MID(DBSet15,LEN(DBSet15)-6,2)))))=B43,IF(DBSet16="--",0,VALUE(IF(NumDBPerVol=1,RIGHT(DBSet16,2),IF(LEN(DBSet16)&lt;9,MID(DBSet16,IF(LEN(DBSet16)=7,LEN(DBSet16)-4,LEN(DBSet16)-5),1),MID(DBSet16,LEN(DBSet16)-6,2)))))=B43,IF(DBSet17="--",0,VALUE(IF(NumDBPerVol=1,RIGHT(DBSet17,2),IF(LEN(DBSet17)&lt;9,MID(DBSet17,IF(LEN(DBSet17)=7,LEN(DBSet17)-4,LEN(DBSet17)-5),1),MID(DBSet17,LEN(DBSet17)-6,2)))))=B43,IF(DBSet18="--",0,VALUE(IF(NumDBPerVol=1,RIGHT(DBSet18,2),IF(LEN(DBSet18)&lt;9,MID(DBSet18,IF(LEN(DBSet18)=7,LEN(DBSet18)-4,LEN(DBSet18)-5),1),MID(DBSet18,LEN(DBSet18)-6,2)))))=B43,IF(DBSet19="--",0,VALUE(IF(NumDBPerVol=1,RIGHT(DBSet19,2),IF(LEN(DBSet19)&lt;9,MID(DBSet19,IF(LEN(DBSet19)=7,LEN(DBSet19)-4,LEN(DBSet19)-5),1),MID(DBSet19,LEN(DBSet19)-6,2)))))=B43,IF(DBSet20="--",0,VALUE(IF(NumDBPerVol=1,RIGHT(DBSet20,2),IF(LEN(DBSet20)&lt;9,MID(DBSet20,IF(LEN(DBSet20)=7,LEN(DBSet20)-4,LEN(DBSet20)-5),1),MID(DBSet20,LEN(DBSet20)-6,2)))))=B43,IF(DBSet21="--",0,VALUE(IF(NumDBPerVol=1,RIGHT(DBSet21,2),IF(LEN(DBSet21)&lt;9,MID(DBSet21,IF(LEN(DBSet21)=7,LEN(DBSet21)-4,LEN(DBSet21)-5),1),MID(DBSet21,LEN(DBSet21)-6,2)))))=B43,IF(DBSet22="--",0,VALUE(IF(NumDBPerVol=1,RIGHT(DBSet22,2),IF(LEN(DBSet22)&lt;9,MID(DBSet22,IF(LEN(DBSet22)=7,LEN(DBSet22)-4,LEN(DBSet22)-5),1),MID(DBSet22,LEN(DBSet22)-6,2)))))=B43,IF(DBSet23="--",0,VALUE(IF(NumDBPerVol=1,RIGHT(DBSet23,2),IF(LEN(DBSet23)&lt;9,MID(DBSet23,IF(LEN(DBSet23)=7,LEN(DBSet23)-4,LEN(DBSet23)-5),1),MID(DBSet23,LEN(DBSet23)-6,2)))))=B43,IF(DBSet24="--",0,VALUE(IF(NumDBPerVol=1,RIGHT(DBSet24,2),IF(LEN(DBSet24)&lt;9,MID(DBSet24,IF(LEN(DBSet24)=7,LEN(DBSet24)-4,LEN(DBSet24)-5),1),MID(DBSet24,LEN(DBSet24)-6,2)))))=B43,IF(DBSet25="--",0,VALUE(IF(NumDBPerVol=1,RIGHT(DBSet25,2),IF(LEN(DBSet25)&lt;9,MID(DBSet25,IF(LEN(DBSet25)=7,LEN(DBSet25)-4,LEN(DBSet25)-5),1),MID(DBSet25,LEN(DBSet25)-6,2)))))=B43,IF(DBSet26="--",0,VALUE(IF(NumDBPerVol=1,RIGHT(DBSet26,2),IF(LEN(DBSet26)&lt;9,MID(DBSet26,IF(LEN(DBSet26)=7,LEN(DBSet26)-4,LEN(DBSet26)-5),1),MID(DBSet26,LEN(DBSet26)-6,2)))))=B43)=TRUE,"Full",IF(BackupFreq="Weekly Full / Daily Incremental","Incremental","Differential")))))</f>
        <v>--</v>
      </c>
      <c r="D43" s="205" t="str">
        <f t="shared" si="1"/>
        <v>--</v>
      </c>
      <c r="E43" s="205" t="str">
        <f t="shared" si="2"/>
        <v>--</v>
      </c>
      <c r="F43" s="205" t="str">
        <f t="shared" si="3"/>
        <v>--</v>
      </c>
      <c r="G43" s="205" t="str">
        <f t="shared" si="4"/>
        <v>--</v>
      </c>
      <c r="H43" s="205" t="str">
        <f t="shared" si="5"/>
        <v>--</v>
      </c>
      <c r="I43" s="205" t="str">
        <f t="shared" si="6"/>
        <v>--</v>
      </c>
      <c r="J43" s="53"/>
      <c r="K43" s="42"/>
    </row>
    <row r="44" spans="1:11">
      <c r="A44" s="42"/>
      <c r="B44" s="207" t="str">
        <f>IF(BackupMethod="Exchange Native Data Protection","--",IF(TotNumDBCopiesServer&gt;COUNTA(B$15:B43),B43+1,"--"))</f>
        <v>--</v>
      </c>
      <c r="C44" s="205" t="str">
        <f>IF(B44="--","--",IF(BackupFreq="Daily Full","Full",IF(AND(NumDBPerVol=1,$C43="Full"),IF(BackupFreq="Weekly Full / Daily Incremental","Incremental","Differential"),IF(OR(IF(DBSet1="--",0,VALUE(IF(NumDBPerVol=1,RIGHT(DBSet1,1),MID(DBSet1,IF(LEN(DBSet1)=7,LEN(DBSet1)-4,LEN(DBSet1)-6),1))))=B44,IF(DBSet2="--",0,VALUE(IF(NumDBPerVol=1,RIGHT(DBSet2,1),IF(LEN(DBSet2)&lt;9,MID(DBSet2,IF(LEN(DBSet2)=7,LEN(DBSet2)-4,LEN(DBSet2)-5),1),MID(DBSet2,LEN(DBSet2)-5,2)))))=B44,IF(DBSet3="--",0,VALUE(IF(NumDBPerVol=1,RIGHT(DBSet3,1),IF(LEN(DBSet3)&lt;9,MID(DBSet3,IF(LEN(DBSet3)=7,LEN(DBSet3)-4,LEN(DBSet3)-5),1),MID(DBSet3,LEN(DBSet3)-6,2)))))=B44,IF(DBSet4="--",0,VALUE(IF(NumDBPerVol=1,RIGHT(DBSet4,1),IF(LEN(DBSet4)&lt;9,MID(DBSet4,IF(LEN(DBSet4)=7,LEN(DBSet4)-4,LEN(DBSet4)-5),1),MID(DBSet4,LEN(DBSet4)-6,2)))))=B44,IF(DBSet5="--",0,VALUE(IF(NumDBPerVol=1,RIGHT(DBSet5,1),IF(LEN(DBSet5)&lt;9,MID(DBSet5,IF(LEN(DBSet5)=7,LEN(DBSet5)-4,LEN(DBSet5)-5),1),MID(DBSet5,LEN(DBSet5)-6,2)))))=B44,IF(DBSet6="--",0,VALUE(IF(NumDBPerVol=1,RIGHT(DBSet6,1),IF(LEN(DBSet6)&lt;9,MID(DBSet6,IF(LEN(DBSet6)=7,LEN(DBSet6)-4,LEN(DBSet6)-5),1),MID(DBSet6,LEN(DBSet6)-6,2)))))=B44,IF(DBSet7="--",0,VALUE(IF(NumDBPerVol=1,RIGHT(DBSet7,1),IF(LEN(DBSet7)&lt;9,MID(DBSet7,IF(LEN(DBSet7)=7,LEN(DBSet7)-4,LEN(DBSet7)-5),1),MID(DBSet7,LEN(DBSet7)-6,2)))))=B44,IF(DBSet8="--",0,VALUE(IF(NumDBPerVol=1,RIGHT(DBSet8,1),IF(LEN(DBSet8)&lt;9,MID(DBSet8,IF(LEN(DBSet8)=7,LEN(DBSet8)-4,LEN(DBSet8)-5),1),MID(DBSet8,LEN(DBSet8)-6,2)))))=B44,IF(DBSet9="--",0,VALUE(IF(NumDBPerVol=1,RIGHT(DBSet9,1),IF(LEN(DBSet9)&lt;9,MID(DBSet9,IF(LEN(DBSet9)=7,LEN(DBSet9)-4,LEN(DBSet9)-5),1),MID(DBSet9,LEN(DBSet9)-6,2)))))=B44,IF(DBSet10="--",0,VALUE(IF(NumDBPerVol=1,RIGHT(DBSet10,2),IF(LEN(DBSet10)&lt;9,MID(DBSet10,IF(LEN(DBSet10)=7,LEN(DBSet10)-4,LEN(DBSet10)-5),1),MID(DBSet10,LEN(DBSet10)-6,2)))))=B44,IF(DBSet11="--",0,VALUE(IF(NumDBPerVol=1,RIGHT(DBSet11,2),IF(LEN(DBSet11)&lt;9,MID(DBSet11,IF(LEN(DBSet11)=7,LEN(DBSet11)-4,LEN(DBSet11)-5),1),MID(DBSet11,LEN(DBSet11)-6,2)))))=B44,IF(DBSet12="--",0,VALUE(IF(NumDBPerVol=1,RIGHT(DBSet12,2),IF(LEN(DBSet12)&lt;9,MID(DBSet12,IF(LEN(DBSet12)=7,LEN(DBSet12)-4,LEN(DBSet12)-5),1),MID(DBSet12,LEN(DBSet12)-6,2)))))=B44,IF(DBSet13="--",0,VALUE(IF(NumDBPerVol=1,RIGHT(DBSet13,2),IF(LEN(DBSet13)&lt;9,MID(DBSet13,IF(LEN(DBSet13)=7,LEN(DBSet13)-4,LEN(DBSet13)-5),1),MID(DBSet13,LEN(DBSet13)-6,2)))))=B44,IF(DBSet14="--",0,VALUE(IF(NumDBPerVol=1,RIGHT(DBSet14,2),IF(LEN(DBSet14)&lt;9,MID(DBSet14,IF(LEN(DBSet14)=7,LEN(DBSet14)-4,LEN(DBSet14)-5),1),MID(DBSet14,LEN(DBSet14)-6,2)))))=B44,IF(DBSet15="--",0,VALUE(IF(NumDBPerVol=1,RIGHT(DBSet15,2),IF(LEN(DBSet15)&lt;9,MID(DBSet15,IF(LEN(DBSet15)=7,LEN(DBSet15)-4,LEN(DBSet15)-5),1),MID(DBSet15,LEN(DBSet15)-6,2)))))=B44,IF(DBSet15="--",0,VALUE(IF(NumDBPerVol=1,RIGHT(DBSet15,2),IF(LEN(DBSet15)&lt;9,MID(DBSet15,IF(LEN(DBSet15)=7,LEN(DBSet15)-4,LEN(DBSet15)-5),1),MID(DBSet15,LEN(DBSet15)-6,2)))))=B44,IF(DBSet16="--",0,VALUE(IF(NumDBPerVol=1,RIGHT(DBSet16,2),IF(LEN(DBSet16)&lt;9,MID(DBSet16,IF(LEN(DBSet16)=7,LEN(DBSet16)-4,LEN(DBSet16)-5),1),MID(DBSet16,LEN(DBSet16)-6,2)))))=B44,IF(DBSet17="--",0,VALUE(IF(NumDBPerVol=1,RIGHT(DBSet17,2),IF(LEN(DBSet17)&lt;9,MID(DBSet17,IF(LEN(DBSet17)=7,LEN(DBSet17)-4,LEN(DBSet17)-5),1),MID(DBSet17,LEN(DBSet17)-6,2)))))=B44,IF(DBSet18="--",0,VALUE(IF(NumDBPerVol=1,RIGHT(DBSet18,2),IF(LEN(DBSet18)&lt;9,MID(DBSet18,IF(LEN(DBSet18)=7,LEN(DBSet18)-4,LEN(DBSet18)-5),1),MID(DBSet18,LEN(DBSet18)-6,2)))))=B44,IF(DBSet19="--",0,VALUE(IF(NumDBPerVol=1,RIGHT(DBSet19,2),IF(LEN(DBSet19)&lt;9,MID(DBSet19,IF(LEN(DBSet19)=7,LEN(DBSet19)-4,LEN(DBSet19)-5),1),MID(DBSet19,LEN(DBSet19)-6,2)))))=B44,IF(DBSet20="--",0,VALUE(IF(NumDBPerVol=1,RIGHT(DBSet20,2),IF(LEN(DBSet20)&lt;9,MID(DBSet20,IF(LEN(DBSet20)=7,LEN(DBSet20)-4,LEN(DBSet20)-5),1),MID(DBSet20,LEN(DBSet20)-6,2)))))=B44,IF(DBSet21="--",0,VALUE(IF(NumDBPerVol=1,RIGHT(DBSet21,2),IF(LEN(DBSet21)&lt;9,MID(DBSet21,IF(LEN(DBSet21)=7,LEN(DBSet21)-4,LEN(DBSet21)-5),1),MID(DBSet21,LEN(DBSet21)-6,2)))))=B44,IF(DBSet22="--",0,VALUE(IF(NumDBPerVol=1,RIGHT(DBSet22,2),IF(LEN(DBSet22)&lt;9,MID(DBSet22,IF(LEN(DBSet22)=7,LEN(DBSet22)-4,LEN(DBSet22)-5),1),MID(DBSet22,LEN(DBSet22)-6,2)))))=B44,IF(DBSet23="--",0,VALUE(IF(NumDBPerVol=1,RIGHT(DBSet23,2),IF(LEN(DBSet23)&lt;9,MID(DBSet23,IF(LEN(DBSet23)=7,LEN(DBSet23)-4,LEN(DBSet23)-5),1),MID(DBSet23,LEN(DBSet23)-6,2)))))=B44,IF(DBSet24="--",0,VALUE(IF(NumDBPerVol=1,RIGHT(DBSet24,2),IF(LEN(DBSet24)&lt;9,MID(DBSet24,IF(LEN(DBSet24)=7,LEN(DBSet24)-4,LEN(DBSet24)-5),1),MID(DBSet24,LEN(DBSet24)-6,2)))))=B44,IF(DBSet25="--",0,VALUE(IF(NumDBPerVol=1,RIGHT(DBSet25,2),IF(LEN(DBSet25)&lt;9,MID(DBSet25,IF(LEN(DBSet25)=7,LEN(DBSet25)-4,LEN(DBSet25)-5),1),MID(DBSet25,LEN(DBSet25)-6,2)))))=B44,IF(DBSet26="--",0,VALUE(IF(NumDBPerVol=1,RIGHT(DBSet26,2),IF(LEN(DBSet26)&lt;9,MID(DBSet26,IF(LEN(DBSet26)=7,LEN(DBSet26)-4,LEN(DBSet26)-5),1),MID(DBSet26,LEN(DBSet26)-6,2)))))=B44)=TRUE,"Full",IF(BackupFreq="Weekly Full / Daily Incremental","Incremental","Differential")))))</f>
        <v>--</v>
      </c>
      <c r="D44" s="205" t="str">
        <f t="shared" si="1"/>
        <v>--</v>
      </c>
      <c r="E44" s="205" t="str">
        <f t="shared" si="2"/>
        <v>--</v>
      </c>
      <c r="F44" s="205" t="str">
        <f t="shared" si="3"/>
        <v>--</v>
      </c>
      <c r="G44" s="205" t="str">
        <f t="shared" si="4"/>
        <v>--</v>
      </c>
      <c r="H44" s="205" t="str">
        <f t="shared" si="5"/>
        <v>--</v>
      </c>
      <c r="I44" s="205" t="str">
        <f t="shared" si="6"/>
        <v>--</v>
      </c>
      <c r="J44" s="53"/>
      <c r="K44" s="42"/>
    </row>
    <row r="45" spans="1:11">
      <c r="A45" s="42"/>
      <c r="B45" s="207" t="str">
        <f>IF(BackupMethod="Exchange Native Data Protection","--",IF(TotNumDBCopiesServer&gt;COUNTA(B$15:B44),B44+1,"--"))</f>
        <v>--</v>
      </c>
      <c r="C45" s="205" t="str">
        <f t="shared" si="7"/>
        <v>--</v>
      </c>
      <c r="D45" s="205" t="str">
        <f t="shared" si="1"/>
        <v>--</v>
      </c>
      <c r="E45" s="205" t="str">
        <f t="shared" si="2"/>
        <v>--</v>
      </c>
      <c r="F45" s="205" t="str">
        <f t="shared" si="3"/>
        <v>--</v>
      </c>
      <c r="G45" s="205" t="str">
        <f t="shared" si="4"/>
        <v>--</v>
      </c>
      <c r="H45" s="205" t="str">
        <f t="shared" si="5"/>
        <v>--</v>
      </c>
      <c r="I45" s="205" t="str">
        <f t="shared" si="6"/>
        <v>--</v>
      </c>
      <c r="J45" s="53"/>
      <c r="K45" s="42"/>
    </row>
    <row r="46" spans="1:11">
      <c r="A46" s="42"/>
      <c r="B46" s="207" t="str">
        <f>IF(BackupMethod="Exchange Native Data Protection","--",IF(TotNumDBCopiesServer&gt;COUNTA(B$15:B45),B45+1,"--"))</f>
        <v>--</v>
      </c>
      <c r="C46" s="205" t="str">
        <f t="shared" si="7"/>
        <v>--</v>
      </c>
      <c r="D46" s="205" t="str">
        <f t="shared" si="1"/>
        <v>--</v>
      </c>
      <c r="E46" s="205" t="str">
        <f t="shared" si="2"/>
        <v>--</v>
      </c>
      <c r="F46" s="205" t="str">
        <f t="shared" si="3"/>
        <v>--</v>
      </c>
      <c r="G46" s="205" t="str">
        <f t="shared" si="4"/>
        <v>--</v>
      </c>
      <c r="H46" s="205" t="str">
        <f t="shared" si="5"/>
        <v>--</v>
      </c>
      <c r="I46" s="205" t="str">
        <f t="shared" si="6"/>
        <v>--</v>
      </c>
      <c r="J46" s="53"/>
      <c r="K46" s="42"/>
    </row>
    <row r="47" spans="1:11">
      <c r="A47" s="42"/>
      <c r="B47" s="207" t="str">
        <f>IF(BackupMethod="Exchange Native Data Protection","--",IF(TotNumDBCopiesServer&gt;COUNTA(B$15:B46),B46+1,"--"))</f>
        <v>--</v>
      </c>
      <c r="C47" s="205" t="str">
        <f t="shared" si="7"/>
        <v>--</v>
      </c>
      <c r="D47" s="205" t="str">
        <f t="shared" si="1"/>
        <v>--</v>
      </c>
      <c r="E47" s="205" t="str">
        <f t="shared" si="2"/>
        <v>--</v>
      </c>
      <c r="F47" s="205" t="str">
        <f t="shared" si="3"/>
        <v>--</v>
      </c>
      <c r="G47" s="205" t="str">
        <f t="shared" si="4"/>
        <v>--</v>
      </c>
      <c r="H47" s="205" t="str">
        <f t="shared" si="5"/>
        <v>--</v>
      </c>
      <c r="I47" s="205" t="str">
        <f t="shared" si="6"/>
        <v>--</v>
      </c>
      <c r="J47" s="53"/>
      <c r="K47" s="42"/>
    </row>
    <row r="48" spans="1:11">
      <c r="A48" s="42"/>
      <c r="B48" s="207" t="str">
        <f>IF(BackupMethod="Exchange Native Data Protection","--",IF(TotNumDBCopiesServer&gt;COUNTA(B$15:B47),B47+1,"--"))</f>
        <v>--</v>
      </c>
      <c r="C48" s="205" t="str">
        <f t="shared" si="7"/>
        <v>--</v>
      </c>
      <c r="D48" s="205" t="str">
        <f t="shared" ref="D48:D111" si="8">IF($B48="--","--",IF(BackupFreq="Daily Full","Full",IF(AND($C47="Full",ROW(D48)&lt;&gt;ROW($C47)),"Full",IF(BackupFreq="Weekly Full / Daily Incremental","Incremental","Differential"))))</f>
        <v>--</v>
      </c>
      <c r="E48" s="205" t="str">
        <f t="shared" ref="E48:E111" si="9">IF($B48="--","--",IF(BackupFreq="Daily Full","Full",IF(AND(D48="Full",ROW(E48)=ROW(D48)),IF(BackupFreq="Weekly Full / Daily Incremental","Incremental","Differential"),IF(AND($D47="Full",ROW(E48)&lt;&gt;ROW($D47)),"Full",IF(BackupFreq="Weekly Full / Daily Incremental","Incremental","Differential")))))</f>
        <v>--</v>
      </c>
      <c r="F48" s="205" t="str">
        <f t="shared" ref="F48:F111" si="10">IF($B48="--","--",IF(BackupFreq="Daily Full","Full",IF(ISNA(MATCH("Full",B48:E48,0))=FALSE,IF(BackupFreq="Weekly Full / Daily Incremental","Incremental","Differential"),IF(AND(E48="Full",ROW(F48)=ROW(E48)),IF(BackupFreq="Weekly Full / Daily Incremental","Incremental","Differential"),IF(AND($E47="Full",ROW(F48)&lt;&gt;ROW($E47)),"Full",IF(BackupFreq="Weekly Full / Daily Incremental","Incremental","Differential"))))))</f>
        <v>--</v>
      </c>
      <c r="G48" s="205" t="str">
        <f t="shared" ref="G48:G111" si="11">IF($B48="--","--",IF(BackupFreq="Daily Full","Full",IF(ISNA(MATCH("Full",C48:F48,0))=FALSE,IF(BackupFreq="Weekly Full / Daily Incremental","Incremental","Differential"),IF(AND(F48="Full",ROW(G48)=ROW(F48)),IF(BackupFreq="Weekly Full / Daily Incremental","Incremental","Differential"),IF(AND($F47="Full",ROW(G48)&lt;&gt;ROW($F47)),"Full",IF(BackupFreq="Weekly Full / Daily Incremental","Incremental","Differential"))))))</f>
        <v>--</v>
      </c>
      <c r="H48" s="205" t="str">
        <f t="shared" ref="H48:H111" si="12">IF($B48="--","--",IF(BackupFreq="Daily Full","Full",IF(ISNA(MATCH("Full",C48:G48,0))=FALSE,IF(BackupFreq="Weekly Full / Daily Incremental","Incremental","Differential"),IF(AND(G48="Full",ROW(H48)=ROW(G48)),IF(BackupFreq="Weekly Full / Daily Incremental","Incremental","Differential"),IF(AND($G47="Full",ROW(H48)&lt;&gt;ROW($G47)),"Full",IF(BackupFreq="Weekly Full / Daily Incremental","Incremental","Differential"))))))</f>
        <v>--</v>
      </c>
      <c r="I48" s="205" t="str">
        <f t="shared" ref="I48:I111" si="13">IF($B48="--","--",IF(BackupFreq="Daily Full","Full",IF(ISNA(MATCH("Full",C48:H48,0))=FALSE,IF(BackupFreq="Weekly Full / Daily Incremental","Incremental","Differential"),IF(AND(H48="Full",ROW(I48)=ROW(H48)),IF(BackupFreq="Weekly Full / Daily Incremental","Incremental","Differential"),IF(AND($H47="Full",ROW(I48)&lt;&gt;ROW($H47)),"Full",IF(BackupFreq="Weekly Full / Daily Incremental","Incremental","Differential"))))))</f>
        <v>--</v>
      </c>
      <c r="J48" s="53"/>
      <c r="K48" s="42"/>
    </row>
    <row r="49" spans="1:11">
      <c r="A49" s="42"/>
      <c r="B49" s="207" t="str">
        <f>IF(BackupMethod="Exchange Native Data Protection","--",IF(TotNumDBCopiesServer&gt;COUNTA(B$15:B48),B48+1,"--"))</f>
        <v>--</v>
      </c>
      <c r="C49" s="205" t="str">
        <f t="shared" si="7"/>
        <v>--</v>
      </c>
      <c r="D49" s="205" t="str">
        <f t="shared" si="8"/>
        <v>--</v>
      </c>
      <c r="E49" s="205" t="str">
        <f t="shared" si="9"/>
        <v>--</v>
      </c>
      <c r="F49" s="205" t="str">
        <f t="shared" si="10"/>
        <v>--</v>
      </c>
      <c r="G49" s="205" t="str">
        <f t="shared" si="11"/>
        <v>--</v>
      </c>
      <c r="H49" s="205" t="str">
        <f t="shared" si="12"/>
        <v>--</v>
      </c>
      <c r="I49" s="205" t="str">
        <f t="shared" si="13"/>
        <v>--</v>
      </c>
      <c r="J49" s="53"/>
      <c r="K49" s="42"/>
    </row>
    <row r="50" spans="1:11">
      <c r="A50" s="42"/>
      <c r="B50" s="207" t="str">
        <f>IF(BackupMethod="Exchange Native Data Protection","--",IF(TotNumDBCopiesServer&gt;COUNTA(B$15:B49),B49+1,"--"))</f>
        <v>--</v>
      </c>
      <c r="C50" s="205" t="str">
        <f>IF(B50="--","--",IF(BackupFreq="Daily Full","Full",IF(OR(BackupMethod="Hardware VSS Backup/Restore",NumDBPerVol=1),IF(IF(LEN('Volume Requirements'!H158)=3,VALUE(RIGHT('Volume Requirements'!H158,1)),VALUE(RIGHT('Volume Requirements'!H158,2)))=B50,"Full","Incremental/Differential"),IF(OR(IF(DBSet1="--",0,VALUE(IF(NumDBPerVol=1,RIGHT(DBSet1,1),MID(DBSet1,IF(LEN(DBSet1)=7,LEN(DBSet1)-4,LEN(DBSet1)-6),1))))=B50,IF(DBSet2="--",0,VALUE(IF(NumDBPerVol=1,RIGHT(DBSet2,1),IF(LEN(DBSet2)&lt;9,MID(DBSet2,IF(LEN(DBSet2)=7,LEN(DBSet2)-4,LEN(DBSet2)-5),1),MID(DBSet2,LEN(DBSet2)-5,2)))))=B50,IF(DBSet3="--",0,VALUE(IF(NumDBPerVol=1,RIGHT(DBSet3,1),IF(LEN(DBSet3)&lt;9,MID(DBSet3,IF(LEN(DBSet3)=7,LEN(DBSet3)-4,LEN(DBSet3)-5),1),MID(DBSet3,LEN(DBSet3)-6,2)))))=B50,IF(DBSet4="--",0,VALUE(IF(NumDBPerVol=1,RIGHT(DBSet4,1),IF(LEN(DBSet4)&lt;9,MID(DBSet4,IF(LEN(DBSet4)=7,LEN(DBSet4)-4,LEN(DBSet4)-5),1),MID(DBSet4,LEN(DBSet4)-6,2)))))=B50,IF(DBSet5="--",0,VALUE(IF(NumDBPerVol=1,RIGHT(DBSet5,1),IF(LEN(DBSet5)&lt;9,MID(DBSet5,IF(LEN(DBSet5)=7,LEN(DBSet5)-4,LEN(DBSet5)-5),1),MID(DBSet5,LEN(DBSet5)-6,2)))))=B50,IF(DBSet6="--",0,VALUE(IF(NumDBPerVol=1,RIGHT(DBSet6,1),IF(LEN(DBSet6)&lt;9,MID(DBSet6,IF(LEN(DBSet6)=7,LEN(DBSet6)-4,LEN(DBSet6)-5),1),MID(DBSet6,LEN(DBSet6)-6,2)))))=B50,IF(DBSet7="--",0,VALUE(IF(NumDBPerVol=1,RIGHT(DBSet7,1),IF(LEN(DBSet7)&lt;9,MID(DBSet7,IF(LEN(DBSet7)=7,LEN(DBSet7)-4,LEN(DBSet7)-5),1),MID(DBSet7,LEN(DBSet7)-6,2)))))=B50,IF(DBSet8="--",0,VALUE(IF(NumDBPerVol=1,RIGHT(DBSet8,1),IF(LEN(DBSet8)&lt;9,MID(DBSet8,IF(LEN(DBSet8)=7,LEN(DBSet8)-4,LEN(DBSet8)-5),1),MID(DBSet8,LEN(DBSet8)-6,2)))))=B50,IF(DBSet9="--",0,VALUE(IF(NumDBPerVol=1,RIGHT(DBSet9,1),IF(LEN(DBSet9)&lt;9,MID(DBSet9,IF(LEN(DBSet9)=7,LEN(DBSet9)-4,LEN(DBSet9)-5),1),MID(DBSet9,LEN(DBSet9)-6,2)))))=B50,IF(DBSet10="--",0,VALUE(IF(NumDBPerVol=1,RIGHT(DBSet10,2),IF(LEN(DBSet10)&lt;9,MID(DBSet10,IF(LEN(DBSet10)=7,LEN(DBSet10)-4,LEN(DBSet10)-5),1),MID(DBSet10,LEN(DBSet10)-6,2)))))=B50,IF(DBSet11="--",0,VALUE(IF(NumDBPerVol=1,RIGHT(DBSet11,2),IF(LEN(DBSet11)&lt;9,MID(DBSet11,IF(LEN(DBSet11)=7,LEN(DBSet11)-4,LEN(DBSet11)-5),1),MID(DBSet11,LEN(DBSet11)-6,2)))))=B50,IF(DBSet12="--",0,VALUE(IF(NumDBPerVol=1,RIGHT(DBSet12,2),IF(LEN(DBSet12)&lt;9,MID(DBSet12,IF(LEN(DBSet12)=7,LEN(DBSet12)-4,LEN(DBSet12)-5),1),MID(DBSet12,LEN(DBSet12)-6,2)))))=B50,IF(DBSet13="--",0,VALUE(IF(NumDBPerVol=1,RIGHT(DBSet13,2),IF(LEN(DBSet13)&lt;9,MID(DBSet13,IF(LEN(DBSet13)=7,LEN(DBSet13)-4,LEN(DBSet13)-5),1),MID(DBSet13,LEN(DBSet13)-6,2)))))=B50,IF(DBSet14="--",0,VALUE(IF(NumDBPerVol=1,RIGHT(DBSet14,2),IF(LEN(DBSet14)&lt;9,MID(DBSet14,IF(LEN(DBSet14)=7,LEN(DBSet14)-4,LEN(DBSet14)-5),1),MID(DBSet14,LEN(DBSet14)-6,2)))))=B50,IF(DBSet15="--",0,VALUE(IF(NumDBPerVol=1,RIGHT(DBSet15,2),IF(LEN(DBSet15)&lt;9,MID(DBSet15,IF(LEN(DBSet15)=7,LEN(DBSet15)-4,LEN(DBSet15)-5),1),MID(DBSet15,LEN(DBSet15)-6,2)))))=B50,IF(DBSet15="--",0,VALUE(IF(NumDBPerVol=1,RIGHT(DBSet15,2),IF(LEN(DBSet15)&lt;9,MID(DBSet15,IF(LEN(DBSet15)=7,LEN(DBSet15)-4,LEN(DBSet15)-5),1),MID(DBSet15,LEN(DBSet15)-6,2)))))=B50,IF(DBSet16="--",0,VALUE(IF(NumDBPerVol=1,RIGHT(DBSet16,2),IF(LEN(DBSet16)&lt;9,MID(DBSet16,IF(LEN(DBSet16)=7,LEN(DBSet16)-4,LEN(DBSet16)-5),1),MID(DBSet16,LEN(DBSet16)-6,2)))))=B50,IF(DBSet17="--",0,VALUE(IF(NumDBPerVol=1,RIGHT(DBSet17,2),IF(LEN(DBSet17)&lt;9,MID(DBSet17,IF(LEN(DBSet17)=7,LEN(DBSet17)-4,LEN(DBSet17)-5),1),MID(DBSet17,LEN(DBSet17)-6,2)))))=B50,IF(DBSet18="--",0,VALUE(IF(NumDBPerVol=1,RIGHT(DBSet18,2),IF(LEN(DBSet18)&lt;9,MID(DBSet18,IF(LEN(DBSet18)=7,LEN(DBSet18)-4,LEN(DBSet18)-5),1),MID(DBSet18,LEN(DBSet18)-6,2)))))=B50,IF(DBSet19="--",0,VALUE(IF(NumDBPerVol=1,RIGHT(DBSet19,2),IF(LEN(DBSet19)&lt;9,MID(DBSet19,IF(LEN(DBSet19)=7,LEN(DBSet19)-4,LEN(DBSet19)-5),1),MID(DBSet19,LEN(DBSet19)-6,2)))))=B50,IF(DBSet20="--",0,VALUE(IF(NumDBPerVol=1,RIGHT(DBSet20,2),IF(LEN(DBSet20)&lt;9,MID(DBSet20,IF(LEN(DBSet20)=7,LEN(DBSet20)-4,LEN(DBSet20)-5),1),MID(DBSet20,LEN(DBSet20)-6,2)))))=B50,IF(DBSet21="--",0,VALUE(IF(NumDBPerVol=1,RIGHT(DBSet21,2),IF(LEN(DBSet21)&lt;9,MID(DBSet21,IF(LEN(DBSet21)=7,LEN(DBSet21)-4,LEN(DBSet21)-5),1),MID(DBSet21,LEN(DBSet21)-6,2)))))=B50,IF(DBSet22="--",0,VALUE(IF(NumDBPerVol=1,RIGHT(DBSet22,2),IF(LEN(DBSet22)&lt;9,MID(DBSet22,IF(LEN(DBSet22)=7,LEN(DBSet22)-4,LEN(DBSet22)-5),1),MID(DBSet22,LEN(DBSet22)-6,2)))))=B50,IF(DBSet23="--",0,VALUE(IF(NumDBPerVol=1,RIGHT(DBSet23,2),IF(LEN(DBSet23)&lt;9,MID(DBSet23,IF(LEN(DBSet23)=7,LEN(DBSet23)-4,LEN(DBSet23)-5),1),MID(DBSet23,LEN(DBSet23)-6,2)))))=B50,IF(DBSet24="--",0,VALUE(IF(NumDBPerVol=1,RIGHT(DBSet24,2),IF(LEN(DBSet24)&lt;9,MID(DBSet24,IF(LEN(DBSet24)=7,LEN(DBSet24)-4,LEN(DBSet24)-5),1),MID(DBSet24,LEN(DBSet24)-6,2)))))=B50,IF(DBSet25="--",0,VALUE(IF(NumDBPerVol=1,RIGHT(DBSet25,2),IF(LEN(DBSet25)&lt;9,MID(DBSet25,IF(LEN(DBSet25)=7,LEN(DBSet25)-4,LEN(DBSet25)-5),1),MID(DBSet25,LEN(DBSet25)-6,2)))))=B50,IF(DBSet26="--",0,VALUE(IF(NumDBPerVol=1,RIGHT(DBSet26,2),IF(LEN(DBSet26)&lt;9,MID(DBSet26,IF(LEN(DBSet26)=7,LEN(DBSet26)-4,LEN(DBSet26)-5),1),MID(DBSet26,LEN(DBSet26)-6,2)))))=B50)=TRUE,"Full",IF(BackupFreq="Weekly Full / Daily Incremental","Incremental","Differential")))))</f>
        <v>--</v>
      </c>
      <c r="D50" s="205" t="str">
        <f t="shared" si="8"/>
        <v>--</v>
      </c>
      <c r="E50" s="205" t="str">
        <f t="shared" si="9"/>
        <v>--</v>
      </c>
      <c r="F50" s="205" t="str">
        <f t="shared" si="10"/>
        <v>--</v>
      </c>
      <c r="G50" s="205" t="str">
        <f t="shared" si="11"/>
        <v>--</v>
      </c>
      <c r="H50" s="205" t="str">
        <f t="shared" si="12"/>
        <v>--</v>
      </c>
      <c r="I50" s="205" t="str">
        <f t="shared" si="13"/>
        <v>--</v>
      </c>
      <c r="J50" s="53"/>
      <c r="K50" s="42"/>
    </row>
    <row r="51" spans="1:11">
      <c r="A51" s="42"/>
      <c r="B51" s="207" t="str">
        <f>IF(BackupMethod="Exchange Native Data Protection","--",IF(TotNumDBCopiesServer&gt;COUNTA(B$15:B50),B50+1,"--"))</f>
        <v>--</v>
      </c>
      <c r="C51" s="205" t="str">
        <f>IF(B51="--","--",IF(BackupFreq="Daily Full","Full",IF(AND(NumDBPerVol=1,$C50="Full"),IF(BackupFreq="Weekly Full / Daily Incremental","Incremental","Differential"),IF(OR(IF(DBSet1="--",0,VALUE(IF(NumDBPerVol=1,RIGHT(DBSet1,1),MID(DBSet1,IF(LEN(DBSet1)=7,LEN(DBSet1)-4,LEN(DBSet1)-6),1))))=B51,IF(DBSet2="--",0,VALUE(IF(NumDBPerVol=1,RIGHT(DBSet2,1),IF(LEN(DBSet2)&lt;9,MID(DBSet2,IF(LEN(DBSet2)=7,LEN(DBSet2)-4,LEN(DBSet2)-5),1),MID(DBSet2,LEN(DBSet2)-5,2)))))=B51,IF(DBSet3="--",0,VALUE(IF(NumDBPerVol=1,RIGHT(DBSet3,1),IF(LEN(DBSet3)&lt;9,MID(DBSet3,IF(LEN(DBSet3)=7,LEN(DBSet3)-4,LEN(DBSet3)-5),1),MID(DBSet3,LEN(DBSet3)-6,2)))))=B51,IF(DBSet4="--",0,VALUE(IF(NumDBPerVol=1,RIGHT(DBSet4,1),IF(LEN(DBSet4)&lt;9,MID(DBSet4,IF(LEN(DBSet4)=7,LEN(DBSet4)-4,LEN(DBSet4)-5),1),MID(DBSet4,LEN(DBSet4)-6,2)))))=B51,IF(DBSet5="--",0,VALUE(IF(NumDBPerVol=1,RIGHT(DBSet5,1),IF(LEN(DBSet5)&lt;9,MID(DBSet5,IF(LEN(DBSet5)=7,LEN(DBSet5)-4,LEN(DBSet5)-5),1),MID(DBSet5,LEN(DBSet5)-6,2)))))=B51,IF(DBSet6="--",0,VALUE(IF(NumDBPerVol=1,RIGHT(DBSet6,1),IF(LEN(DBSet6)&lt;9,MID(DBSet6,IF(LEN(DBSet6)=7,LEN(DBSet6)-4,LEN(DBSet6)-5),1),MID(DBSet6,LEN(DBSet6)-6,2)))))=B51,IF(DBSet7="--",0,VALUE(IF(NumDBPerVol=1,RIGHT(DBSet7,1),IF(LEN(DBSet7)&lt;9,MID(DBSet7,IF(LEN(DBSet7)=7,LEN(DBSet7)-4,LEN(DBSet7)-5),1),MID(DBSet7,LEN(DBSet7)-6,2)))))=B51,IF(DBSet8="--",0,VALUE(IF(NumDBPerVol=1,RIGHT(DBSet8,1),IF(LEN(DBSet8)&lt;9,MID(DBSet8,IF(LEN(DBSet8)=7,LEN(DBSet8)-4,LEN(DBSet8)-5),1),MID(DBSet8,LEN(DBSet8)-6,2)))))=B51,IF(DBSet9="--",0,VALUE(IF(NumDBPerVol=1,RIGHT(DBSet9,1),IF(LEN(DBSet9)&lt;9,MID(DBSet9,IF(LEN(DBSet9)=7,LEN(DBSet9)-4,LEN(DBSet9)-5),1),MID(DBSet9,LEN(DBSet9)-6,2)))))=B51,IF(DBSet10="--",0,VALUE(IF(NumDBPerVol=1,RIGHT(DBSet10,2),IF(LEN(DBSet10)&lt;9,MID(DBSet10,IF(LEN(DBSet10)=7,LEN(DBSet10)-4,LEN(DBSet10)-5),1),MID(DBSet10,LEN(DBSet10)-6,2)))))=B51,IF(DBSet11="--",0,VALUE(IF(NumDBPerVol=1,RIGHT(DBSet11,2),IF(LEN(DBSet11)&lt;9,MID(DBSet11,IF(LEN(DBSet11)=7,LEN(DBSet11)-4,LEN(DBSet11)-5),1),MID(DBSet11,LEN(DBSet11)-6,2)))))=B51,IF(DBSet12="--",0,VALUE(IF(NumDBPerVol=1,RIGHT(DBSet12,2),IF(LEN(DBSet12)&lt;9,MID(DBSet12,IF(LEN(DBSet12)=7,LEN(DBSet12)-4,LEN(DBSet12)-5),1),MID(DBSet12,LEN(DBSet12)-6,2)))))=B51,IF(DBSet13="--",0,VALUE(IF(NumDBPerVol=1,RIGHT(DBSet13,2),IF(LEN(DBSet13)&lt;9,MID(DBSet13,IF(LEN(DBSet13)=7,LEN(DBSet13)-4,LEN(DBSet13)-5),1),MID(DBSet13,LEN(DBSet13)-6,2)))))=B51,IF(DBSet14="--",0,VALUE(IF(NumDBPerVol=1,RIGHT(DBSet14,2),IF(LEN(DBSet14)&lt;9,MID(DBSet14,IF(LEN(DBSet14)=7,LEN(DBSet14)-4,LEN(DBSet14)-5),1),MID(DBSet14,LEN(DBSet14)-6,2)))))=B51,IF(DBSet15="--",0,VALUE(IF(NumDBPerVol=1,RIGHT(DBSet15,2),IF(LEN(DBSet15)&lt;9,MID(DBSet15,IF(LEN(DBSet15)=7,LEN(DBSet15)-4,LEN(DBSet15)-5),1),MID(DBSet15,LEN(DBSet15)-6,2)))))=B51,IF(DBSet15="--",0,VALUE(IF(NumDBPerVol=1,RIGHT(DBSet15,2),IF(LEN(DBSet15)&lt;9,MID(DBSet15,IF(LEN(DBSet15)=7,LEN(DBSet15)-4,LEN(DBSet15)-5),1),MID(DBSet15,LEN(DBSet15)-6,2)))))=B51,IF(DBSet16="--",0,VALUE(IF(NumDBPerVol=1,RIGHT(DBSet16,2),IF(LEN(DBSet16)&lt;9,MID(DBSet16,IF(LEN(DBSet16)=7,LEN(DBSet16)-4,LEN(DBSet16)-5),1),MID(DBSet16,LEN(DBSet16)-6,2)))))=B51,IF(DBSet17="--",0,VALUE(IF(NumDBPerVol=1,RIGHT(DBSet17,2),IF(LEN(DBSet17)&lt;9,MID(DBSet17,IF(LEN(DBSet17)=7,LEN(DBSet17)-4,LEN(DBSet17)-5),1),MID(DBSet17,LEN(DBSet17)-6,2)))))=B51,IF(DBSet18="--",0,VALUE(IF(NumDBPerVol=1,RIGHT(DBSet18,2),IF(LEN(DBSet18)&lt;9,MID(DBSet18,IF(LEN(DBSet18)=7,LEN(DBSet18)-4,LEN(DBSet18)-5),1),MID(DBSet18,LEN(DBSet18)-6,2)))))=B51,IF(DBSet19="--",0,VALUE(IF(NumDBPerVol=1,RIGHT(DBSet19,2),IF(LEN(DBSet19)&lt;9,MID(DBSet19,IF(LEN(DBSet19)=7,LEN(DBSet19)-4,LEN(DBSet19)-5),1),MID(DBSet19,LEN(DBSet19)-6,2)))))=B51,IF(DBSet20="--",0,VALUE(IF(NumDBPerVol=1,RIGHT(DBSet20,2),IF(LEN(DBSet20)&lt;9,MID(DBSet20,IF(LEN(DBSet20)=7,LEN(DBSet20)-4,LEN(DBSet20)-5),1),MID(DBSet20,LEN(DBSet20)-6,2)))))=B51,IF(DBSet21="--",0,VALUE(IF(NumDBPerVol=1,RIGHT(DBSet21,2),IF(LEN(DBSet21)&lt;9,MID(DBSet21,IF(LEN(DBSet21)=7,LEN(DBSet21)-4,LEN(DBSet21)-5),1),MID(DBSet21,LEN(DBSet21)-6,2)))))=B51,IF(DBSet22="--",0,VALUE(IF(NumDBPerVol=1,RIGHT(DBSet22,2),IF(LEN(DBSet22)&lt;9,MID(DBSet22,IF(LEN(DBSet22)=7,LEN(DBSet22)-4,LEN(DBSet22)-5),1),MID(DBSet22,LEN(DBSet22)-6,2)))))=B51,IF(DBSet23="--",0,VALUE(IF(NumDBPerVol=1,RIGHT(DBSet23,2),IF(LEN(DBSet23)&lt;9,MID(DBSet23,IF(LEN(DBSet23)=7,LEN(DBSet23)-4,LEN(DBSet23)-5),1),MID(DBSet23,LEN(DBSet23)-6,2)))))=B51,IF(DBSet24="--",0,VALUE(IF(NumDBPerVol=1,RIGHT(DBSet24,2),IF(LEN(DBSet24)&lt;9,MID(DBSet24,IF(LEN(DBSet24)=7,LEN(DBSet24)-4,LEN(DBSet24)-5),1),MID(DBSet24,LEN(DBSet24)-6,2)))))=B51,IF(DBSet25="--",0,VALUE(IF(NumDBPerVol=1,RIGHT(DBSet25,2),IF(LEN(DBSet25)&lt;9,MID(DBSet25,IF(LEN(DBSet25)=7,LEN(DBSet25)-4,LEN(DBSet25)-5),1),MID(DBSet25,LEN(DBSet25)-6,2)))))=B51,IF(DBSet26="--",0,VALUE(IF(NumDBPerVol=1,RIGHT(DBSet26,2),IF(LEN(DBSet26)&lt;9,MID(DBSet26,IF(LEN(DBSet26)=7,LEN(DBSet26)-4,LEN(DBSet26)-5),1),MID(DBSet26,LEN(DBSet26)-6,2)))))=B51)=TRUE,"Full",IF(BackupFreq="Weekly Full / Daily Incremental","Incremental","Differential")))))</f>
        <v>--</v>
      </c>
      <c r="D51" s="205" t="str">
        <f t="shared" si="8"/>
        <v>--</v>
      </c>
      <c r="E51" s="205" t="str">
        <f t="shared" si="9"/>
        <v>--</v>
      </c>
      <c r="F51" s="205" t="str">
        <f t="shared" si="10"/>
        <v>--</v>
      </c>
      <c r="G51" s="205" t="str">
        <f t="shared" si="11"/>
        <v>--</v>
      </c>
      <c r="H51" s="205" t="str">
        <f t="shared" si="12"/>
        <v>--</v>
      </c>
      <c r="I51" s="205" t="str">
        <f t="shared" si="13"/>
        <v>--</v>
      </c>
      <c r="J51" s="53"/>
      <c r="K51" s="42"/>
    </row>
    <row r="52" spans="1:11">
      <c r="A52" s="42"/>
      <c r="B52" s="207" t="str">
        <f>IF(BackupMethod="Exchange Native Data Protection","--",IF(TotNumDBCopiesServer&gt;COUNTA(B$15:B51),B51+1,"--"))</f>
        <v>--</v>
      </c>
      <c r="C52" s="205" t="str">
        <f t="shared" ref="C52:C82" si="14">IF(B52="--","--",IF(BackupFreq="Daily Full","Full",IF(AND(NumDBPerVol=1,OR($C51="Incremental",$C51="Differential")),IF(BackupFreq="Weekly Full / Daily Incremental","Incremental","Differential"),IF(OR(IF(DBSet1="--",0,VALUE(IF(NumDBPerVol=1,RIGHT(DBSet1,1),MID(DBSet1,IF(LEN(DBSet1)=7,LEN(DBSet1)-4,LEN(DBSet1)-6),1))))=B52,IF(DBSet2="--",0,VALUE(IF(NumDBPerVol=1,RIGHT(DBSet2,1),IF(LEN(DBSet2)&lt;9,MID(DBSet2,IF(LEN(DBSet2)=7,LEN(DBSet2)-4,LEN(DBSet2)-5),1),MID(DBSet2,LEN(DBSet2)-5,2)))))=B52,IF(DBSet3="--",0,VALUE(IF(NumDBPerVol=1,RIGHT(DBSet3,1),IF(LEN(DBSet3)&lt;9,MID(DBSet3,IF(LEN(DBSet3)=7,LEN(DBSet3)-4,LEN(DBSet3)-5),1),MID(DBSet3,LEN(DBSet3)-6,2)))))=B52,IF(DBSet4="--",0,VALUE(IF(NumDBPerVol=1,RIGHT(DBSet4,1),IF(LEN(DBSet4)&lt;9,MID(DBSet4,IF(LEN(DBSet4)=7,LEN(DBSet4)-4,LEN(DBSet4)-5),1),MID(DBSet4,LEN(DBSet4)-6,2)))))=B52,IF(DBSet5="--",0,VALUE(IF(NumDBPerVol=1,RIGHT(DBSet5,1),IF(LEN(DBSet5)&lt;9,MID(DBSet5,IF(LEN(DBSet5)=7,LEN(DBSet5)-4,LEN(DBSet5)-5),1),MID(DBSet5,LEN(DBSet5)-6,2)))))=B52,IF(DBSet6="--",0,VALUE(IF(NumDBPerVol=1,RIGHT(DBSet6,1),IF(LEN(DBSet6)&lt;9,MID(DBSet6,IF(LEN(DBSet6)=7,LEN(DBSet6)-4,LEN(DBSet6)-5),1),MID(DBSet6,LEN(DBSet6)-6,2)))))=B52,IF(DBSet7="--",0,VALUE(IF(NumDBPerVol=1,RIGHT(DBSet7,1),IF(LEN(DBSet7)&lt;9,MID(DBSet7,IF(LEN(DBSet7)=7,LEN(DBSet7)-4,LEN(DBSet7)-5),1),MID(DBSet7,LEN(DBSet7)-6,2)))))=B52,IF(DBSet8="--",0,VALUE(IF(NumDBPerVol=1,RIGHT(DBSet8,1),IF(LEN(DBSet8)&lt;9,MID(DBSet8,IF(LEN(DBSet8)=7,LEN(DBSet8)-4,LEN(DBSet8)-5),1),MID(DBSet8,LEN(DBSet8)-6,2)))))=B52,IF(DBSet9="--",0,VALUE(IF(NumDBPerVol=1,RIGHT(DBSet9,1),IF(LEN(DBSet9)&lt;9,MID(DBSet9,IF(LEN(DBSet9)=7,LEN(DBSet9)-4,LEN(DBSet9)-5),1),MID(DBSet9,LEN(DBSet9)-6,2)))))=B52,IF(DBSet10="--",0,VALUE(IF(NumDBPerVol=1,RIGHT(DBSet10,2),IF(LEN(DBSet10)&lt;9,MID(DBSet10,IF(LEN(DBSet10)=7,LEN(DBSet10)-4,LEN(DBSet10)-5),1),MID(DBSet10,LEN(DBSet10)-6,2)))))=B52,IF(DBSet11="--",0,VALUE(IF(NumDBPerVol=1,RIGHT(DBSet11,2),IF(LEN(DBSet11)&lt;9,MID(DBSet11,IF(LEN(DBSet11)=7,LEN(DBSet11)-4,LEN(DBSet11)-5),1),MID(DBSet11,LEN(DBSet11)-6,2)))))=B52,IF(DBSet12="--",0,VALUE(IF(NumDBPerVol=1,RIGHT(DBSet12,2),IF(LEN(DBSet12)&lt;9,MID(DBSet12,IF(LEN(DBSet12)=7,LEN(DBSet12)-4,LEN(DBSet12)-5),1),MID(DBSet12,LEN(DBSet12)-6,2)))))=B52,IF(DBSet13="--",0,VALUE(IF(NumDBPerVol=1,RIGHT(DBSet13,2),IF(LEN(DBSet13)&lt;9,MID(DBSet13,IF(LEN(DBSet13)=7,LEN(DBSet13)-4,LEN(DBSet13)-5),1),MID(DBSet13,LEN(DBSet13)-6,2)))))=B52,IF(DBSet14="--",0,VALUE(IF(NumDBPerVol=1,RIGHT(DBSet14,2),IF(LEN(DBSet14)&lt;9,MID(DBSet14,IF(LEN(DBSet14)=7,LEN(DBSet14)-4,LEN(DBSet14)-5),1),MID(DBSet14,LEN(DBSet14)-6,2)))))=B52,IF(DBSet15="--",0,VALUE(IF(NumDBPerVol=1,RIGHT(DBSet15,2),IF(LEN(DBSet15)&lt;9,MID(DBSet15,IF(LEN(DBSet15)=7,LEN(DBSet15)-4,LEN(DBSet15)-5),1),MID(DBSet15,LEN(DBSet15)-6,2)))))=B52,IF(DBSet15="--",0,VALUE(IF(NumDBPerVol=1,RIGHT(DBSet15,2),IF(LEN(DBSet15)&lt;9,MID(DBSet15,IF(LEN(DBSet15)=7,LEN(DBSet15)-4,LEN(DBSet15)-5),1),MID(DBSet15,LEN(DBSet15)-6,2)))))=B52,IF(DBSet16="--",0,VALUE(IF(NumDBPerVol=1,RIGHT(DBSet16,2),IF(LEN(DBSet16)&lt;9,MID(DBSet16,IF(LEN(DBSet16)=7,LEN(DBSet16)-4,LEN(DBSet16)-5),1),MID(DBSet16,LEN(DBSet16)-6,2)))))=B52,IF(DBSet17="--",0,VALUE(IF(NumDBPerVol=1,RIGHT(DBSet17,2),IF(LEN(DBSet17)&lt;9,MID(DBSet17,IF(LEN(DBSet17)=7,LEN(DBSet17)-4,LEN(DBSet17)-5),1),MID(DBSet17,LEN(DBSet17)-6,2)))))=B52,IF(DBSet18="--",0,VALUE(IF(NumDBPerVol=1,RIGHT(DBSet18,2),IF(LEN(DBSet18)&lt;9,MID(DBSet18,IF(LEN(DBSet18)=7,LEN(DBSet18)-4,LEN(DBSet18)-5),1),MID(DBSet18,LEN(DBSet18)-6,2)))))=B52,IF(DBSet19="--",0,VALUE(IF(NumDBPerVol=1,RIGHT(DBSet19,2),IF(LEN(DBSet19)&lt;9,MID(DBSet19,IF(LEN(DBSet19)=7,LEN(DBSet19)-4,LEN(DBSet19)-5),1),MID(DBSet19,LEN(DBSet19)-6,2)))))=B52,IF(DBSet20="--",0,VALUE(IF(NumDBPerVol=1,RIGHT(DBSet20,2),IF(LEN(DBSet20)&lt;9,MID(DBSet20,IF(LEN(DBSet20)=7,LEN(DBSet20)-4,LEN(DBSet20)-5),1),MID(DBSet20,LEN(DBSet20)-6,2)))))=B52,IF(DBSet21="--",0,VALUE(IF(NumDBPerVol=1,RIGHT(DBSet21,2),IF(LEN(DBSet21)&lt;9,MID(DBSet21,IF(LEN(DBSet21)=7,LEN(DBSet21)-4,LEN(DBSet21)-5),1),MID(DBSet21,LEN(DBSet21)-6,2)))))=B52,IF(DBSet22="--",0,VALUE(IF(NumDBPerVol=1,RIGHT(DBSet22,2),IF(LEN(DBSet22)&lt;9,MID(DBSet22,IF(LEN(DBSet22)=7,LEN(DBSet22)-4,LEN(DBSet22)-5),1),MID(DBSet22,LEN(DBSet22)-6,2)))))=B52,IF(DBSet23="--",0,VALUE(IF(NumDBPerVol=1,RIGHT(DBSet23,2),IF(LEN(DBSet23)&lt;9,MID(DBSet23,IF(LEN(DBSet23)=7,LEN(DBSet23)-4,LEN(DBSet23)-5),1),MID(DBSet23,LEN(DBSet23)-6,2)))))=B52,IF(DBSet24="--",0,VALUE(IF(NumDBPerVol=1,RIGHT(DBSet24,2),IF(LEN(DBSet24)&lt;9,MID(DBSet24,IF(LEN(DBSet24)=7,LEN(DBSet24)-4,LEN(DBSet24)-5),1),MID(DBSet24,LEN(DBSet24)-6,2)))))=B52,IF(DBSet25="--",0,VALUE(IF(NumDBPerVol=1,RIGHT(DBSet25,2),IF(LEN(DBSet25)&lt;9,MID(DBSet25,IF(LEN(DBSet25)=7,LEN(DBSet25)-4,LEN(DBSet25)-5),1),MID(DBSet25,LEN(DBSet25)-6,2)))))=B52,IF(DBSet26="--",0,VALUE(IF(NumDBPerVol=1,RIGHT(DBSet26,2),IF(LEN(DBSet26)&lt;9,MID(DBSet26,IF(LEN(DBSet26)=7,LEN(DBSet26)-4,LEN(DBSet26)-5),1),MID(DBSet26,LEN(DBSet26)-6,2)))))=B52)=TRUE,"Full",IF(BackupFreq="Weekly Full / Daily Incremental","Incremental","Differential")))))</f>
        <v>--</v>
      </c>
      <c r="D52" s="205" t="str">
        <f t="shared" si="8"/>
        <v>--</v>
      </c>
      <c r="E52" s="205" t="str">
        <f t="shared" si="9"/>
        <v>--</v>
      </c>
      <c r="F52" s="205" t="str">
        <f t="shared" si="10"/>
        <v>--</v>
      </c>
      <c r="G52" s="205" t="str">
        <f t="shared" si="11"/>
        <v>--</v>
      </c>
      <c r="H52" s="205" t="str">
        <f t="shared" si="12"/>
        <v>--</v>
      </c>
      <c r="I52" s="205" t="str">
        <f t="shared" si="13"/>
        <v>--</v>
      </c>
      <c r="J52" s="53"/>
      <c r="K52" s="42"/>
    </row>
    <row r="53" spans="1:11">
      <c r="A53" s="42"/>
      <c r="B53" s="207" t="str">
        <f>IF(BackupMethod="Exchange Native Data Protection","--",IF(TotNumDBCopiesServer&gt;COUNTA(B$15:B52),B52+1,"--"))</f>
        <v>--</v>
      </c>
      <c r="C53" s="205" t="str">
        <f t="shared" si="14"/>
        <v>--</v>
      </c>
      <c r="D53" s="205" t="str">
        <f t="shared" si="8"/>
        <v>--</v>
      </c>
      <c r="E53" s="205" t="str">
        <f t="shared" si="9"/>
        <v>--</v>
      </c>
      <c r="F53" s="205" t="str">
        <f t="shared" si="10"/>
        <v>--</v>
      </c>
      <c r="G53" s="205" t="str">
        <f t="shared" si="11"/>
        <v>--</v>
      </c>
      <c r="H53" s="205" t="str">
        <f t="shared" si="12"/>
        <v>--</v>
      </c>
      <c r="I53" s="205" t="str">
        <f t="shared" si="13"/>
        <v>--</v>
      </c>
      <c r="J53" s="53"/>
      <c r="K53" s="42"/>
    </row>
    <row r="54" spans="1:11">
      <c r="A54" s="42"/>
      <c r="B54" s="207" t="str">
        <f>IF(BackupMethod="Exchange Native Data Protection","--",IF(TotNumDBCopiesServer&gt;COUNTA(B$15:B53),B53+1,"--"))</f>
        <v>--</v>
      </c>
      <c r="C54" s="205" t="str">
        <f t="shared" si="14"/>
        <v>--</v>
      </c>
      <c r="D54" s="205" t="str">
        <f t="shared" si="8"/>
        <v>--</v>
      </c>
      <c r="E54" s="205" t="str">
        <f t="shared" si="9"/>
        <v>--</v>
      </c>
      <c r="F54" s="205" t="str">
        <f t="shared" si="10"/>
        <v>--</v>
      </c>
      <c r="G54" s="205" t="str">
        <f t="shared" si="11"/>
        <v>--</v>
      </c>
      <c r="H54" s="205" t="str">
        <f t="shared" si="12"/>
        <v>--</v>
      </c>
      <c r="I54" s="205" t="str">
        <f t="shared" si="13"/>
        <v>--</v>
      </c>
      <c r="J54" s="53"/>
      <c r="K54" s="42"/>
    </row>
    <row r="55" spans="1:11">
      <c r="A55" s="42"/>
      <c r="B55" s="207" t="str">
        <f>IF(BackupMethod="Exchange Native Data Protection","--",IF(TotNumDBCopiesServer&gt;COUNTA(B$15:B54),B54+1,"--"))</f>
        <v>--</v>
      </c>
      <c r="C55" s="205" t="str">
        <f t="shared" si="14"/>
        <v>--</v>
      </c>
      <c r="D55" s="205" t="str">
        <f t="shared" si="8"/>
        <v>--</v>
      </c>
      <c r="E55" s="205" t="str">
        <f t="shared" si="9"/>
        <v>--</v>
      </c>
      <c r="F55" s="205" t="str">
        <f t="shared" si="10"/>
        <v>--</v>
      </c>
      <c r="G55" s="205" t="str">
        <f t="shared" si="11"/>
        <v>--</v>
      </c>
      <c r="H55" s="205" t="str">
        <f t="shared" si="12"/>
        <v>--</v>
      </c>
      <c r="I55" s="205" t="str">
        <f t="shared" si="13"/>
        <v>--</v>
      </c>
      <c r="J55" s="53"/>
      <c r="K55" s="42"/>
    </row>
    <row r="56" spans="1:11">
      <c r="A56" s="42"/>
      <c r="B56" s="207" t="str">
        <f>IF(BackupMethod="Exchange Native Data Protection","--",IF(TotNumDBCopiesServer&gt;COUNTA(B$15:B55),B55+1,"--"))</f>
        <v>--</v>
      </c>
      <c r="C56" s="205" t="str">
        <f t="shared" si="14"/>
        <v>--</v>
      </c>
      <c r="D56" s="205" t="str">
        <f t="shared" si="8"/>
        <v>--</v>
      </c>
      <c r="E56" s="205" t="str">
        <f t="shared" si="9"/>
        <v>--</v>
      </c>
      <c r="F56" s="205" t="str">
        <f t="shared" si="10"/>
        <v>--</v>
      </c>
      <c r="G56" s="205" t="str">
        <f t="shared" si="11"/>
        <v>--</v>
      </c>
      <c r="H56" s="205" t="str">
        <f t="shared" si="12"/>
        <v>--</v>
      </c>
      <c r="I56" s="205" t="str">
        <f t="shared" si="13"/>
        <v>--</v>
      </c>
      <c r="J56" s="53"/>
      <c r="K56" s="42"/>
    </row>
    <row r="57" spans="1:11">
      <c r="A57" s="42"/>
      <c r="B57" s="207" t="str">
        <f>IF(BackupMethod="Exchange Native Data Protection","--",IF(TotNumDBCopiesServer&gt;COUNTA(B$15:B56),B56+1,"--"))</f>
        <v>--</v>
      </c>
      <c r="C57" s="205" t="str">
        <f>IF(B57="--","--",IF(BackupFreq="Daily Full","Full",IF(OR(BackupMethod="Hardware VSS Backup/Restore",NumDBPerVol=1),IF(IF(LEN('Volume Requirements'!H165)=3,VALUE(RIGHT('Volume Requirements'!H165,1)),VALUE(RIGHT('Volume Requirements'!H165,2)))=B57,"Full","Incremental/Differential"),IF(OR(IF(DBSet1="--",0,VALUE(IF(NumDBPerVol=1,RIGHT(DBSet1,1),MID(DBSet1,IF(LEN(DBSet1)=7,LEN(DBSet1)-4,LEN(DBSet1)-6),1))))=B57,IF(DBSet2="--",0,VALUE(IF(NumDBPerVol=1,RIGHT(DBSet2,1),IF(LEN(DBSet2)&lt;9,MID(DBSet2,IF(LEN(DBSet2)=7,LEN(DBSet2)-4,LEN(DBSet2)-5),1),MID(DBSet2,LEN(DBSet2)-5,2)))))=B57,IF(DBSet3="--",0,VALUE(IF(NumDBPerVol=1,RIGHT(DBSet3,1),IF(LEN(DBSet3)&lt;9,MID(DBSet3,IF(LEN(DBSet3)=7,LEN(DBSet3)-4,LEN(DBSet3)-5),1),MID(DBSet3,LEN(DBSet3)-6,2)))))=B57,IF(DBSet4="--",0,VALUE(IF(NumDBPerVol=1,RIGHT(DBSet4,1),IF(LEN(DBSet4)&lt;9,MID(DBSet4,IF(LEN(DBSet4)=7,LEN(DBSet4)-4,LEN(DBSet4)-5),1),MID(DBSet4,LEN(DBSet4)-6,2)))))=B57,IF(DBSet5="--",0,VALUE(IF(NumDBPerVol=1,RIGHT(DBSet5,1),IF(LEN(DBSet5)&lt;9,MID(DBSet5,IF(LEN(DBSet5)=7,LEN(DBSet5)-4,LEN(DBSet5)-5),1),MID(DBSet5,LEN(DBSet5)-6,2)))))=B57,IF(DBSet6="--",0,VALUE(IF(NumDBPerVol=1,RIGHT(DBSet6,1),IF(LEN(DBSet6)&lt;9,MID(DBSet6,IF(LEN(DBSet6)=7,LEN(DBSet6)-4,LEN(DBSet6)-5),1),MID(DBSet6,LEN(DBSet6)-6,2)))))=B57,IF(DBSet7="--",0,VALUE(IF(NumDBPerVol=1,RIGHT(DBSet7,1),IF(LEN(DBSet7)&lt;9,MID(DBSet7,IF(LEN(DBSet7)=7,LEN(DBSet7)-4,LEN(DBSet7)-5),1),MID(DBSet7,LEN(DBSet7)-6,2)))))=B57,IF(DBSet8="--",0,VALUE(IF(NumDBPerVol=1,RIGHT(DBSet8,1),IF(LEN(DBSet8)&lt;9,MID(DBSet8,IF(LEN(DBSet8)=7,LEN(DBSet8)-4,LEN(DBSet8)-5),1),MID(DBSet8,LEN(DBSet8)-6,2)))))=B57,IF(DBSet9="--",0,VALUE(IF(NumDBPerVol=1,RIGHT(DBSet9,1),IF(LEN(DBSet9)&lt;9,MID(DBSet9,IF(LEN(DBSet9)=7,LEN(DBSet9)-4,LEN(DBSet9)-5),1),MID(DBSet9,LEN(DBSet9)-6,2)))))=B57,IF(DBSet10="--",0,VALUE(IF(NumDBPerVol=1,RIGHT(DBSet10,2),IF(LEN(DBSet10)&lt;9,MID(DBSet10,IF(LEN(DBSet10)=7,LEN(DBSet10)-4,LEN(DBSet10)-5),1),MID(DBSet10,LEN(DBSet10)-6,2)))))=B57,IF(DBSet11="--",0,VALUE(IF(NumDBPerVol=1,RIGHT(DBSet11,2),IF(LEN(DBSet11)&lt;9,MID(DBSet11,IF(LEN(DBSet11)=7,LEN(DBSet11)-4,LEN(DBSet11)-5),1),MID(DBSet11,LEN(DBSet11)-6,2)))))=B57,IF(DBSet12="--",0,VALUE(IF(NumDBPerVol=1,RIGHT(DBSet12,2),IF(LEN(DBSet12)&lt;9,MID(DBSet12,IF(LEN(DBSet12)=7,LEN(DBSet12)-4,LEN(DBSet12)-5),1),MID(DBSet12,LEN(DBSet12)-6,2)))))=B57,IF(DBSet13="--",0,VALUE(IF(NumDBPerVol=1,RIGHT(DBSet13,2),IF(LEN(DBSet13)&lt;9,MID(DBSet13,IF(LEN(DBSet13)=7,LEN(DBSet13)-4,LEN(DBSet13)-5),1),MID(DBSet13,LEN(DBSet13)-6,2)))))=B57,IF(DBSet14="--",0,VALUE(IF(NumDBPerVol=1,RIGHT(DBSet14,2),IF(LEN(DBSet14)&lt;9,MID(DBSet14,IF(LEN(DBSet14)=7,LEN(DBSet14)-4,LEN(DBSet14)-5),1),MID(DBSet14,LEN(DBSet14)-6,2)))))=B57,IF(DBSet15="--",0,VALUE(IF(NumDBPerVol=1,RIGHT(DBSet15,2),IF(LEN(DBSet15)&lt;9,MID(DBSet15,IF(LEN(DBSet15)=7,LEN(DBSet15)-4,LEN(DBSet15)-5),1),MID(DBSet15,LEN(DBSet15)-6,2)))))=B57,IF(DBSet15="--",0,VALUE(IF(NumDBPerVol=1,RIGHT(DBSet15,2),IF(LEN(DBSet15)&lt;9,MID(DBSet15,IF(LEN(DBSet15)=7,LEN(DBSet15)-4,LEN(DBSet15)-5),1),MID(DBSet15,LEN(DBSet15)-6,2)))))=B57,IF(DBSet16="--",0,VALUE(IF(NumDBPerVol=1,RIGHT(DBSet16,2),IF(LEN(DBSet16)&lt;9,MID(DBSet16,IF(LEN(DBSet16)=7,LEN(DBSet16)-4,LEN(DBSet16)-5),1),MID(DBSet16,LEN(DBSet16)-6,2)))))=B57,IF(DBSet17="--",0,VALUE(IF(NumDBPerVol=1,RIGHT(DBSet17,2),IF(LEN(DBSet17)&lt;9,MID(DBSet17,IF(LEN(DBSet17)=7,LEN(DBSet17)-4,LEN(DBSet17)-5),1),MID(DBSet17,LEN(DBSet17)-6,2)))))=B57,IF(DBSet18="--",0,VALUE(IF(NumDBPerVol=1,RIGHT(DBSet18,2),IF(LEN(DBSet18)&lt;9,MID(DBSet18,IF(LEN(DBSet18)=7,LEN(DBSet18)-4,LEN(DBSet18)-5),1),MID(DBSet18,LEN(DBSet18)-6,2)))))=B57,IF(DBSet19="--",0,VALUE(IF(NumDBPerVol=1,RIGHT(DBSet19,2),IF(LEN(DBSet19)&lt;9,MID(DBSet19,IF(LEN(DBSet19)=7,LEN(DBSet19)-4,LEN(DBSet19)-5),1),MID(DBSet19,LEN(DBSet19)-6,2)))))=B57,IF(DBSet20="--",0,VALUE(IF(NumDBPerVol=1,RIGHT(DBSet20,2),IF(LEN(DBSet20)&lt;9,MID(DBSet20,IF(LEN(DBSet20)=7,LEN(DBSet20)-4,LEN(DBSet20)-5),1),MID(DBSet20,LEN(DBSet20)-6,2)))))=B57,IF(DBSet21="--",0,VALUE(IF(NumDBPerVol=1,RIGHT(DBSet21,2),IF(LEN(DBSet21)&lt;9,MID(DBSet21,IF(LEN(DBSet21)=7,LEN(DBSet21)-4,LEN(DBSet21)-5),1),MID(DBSet21,LEN(DBSet21)-6,2)))))=B57,IF(DBSet22="--",0,VALUE(IF(NumDBPerVol=1,RIGHT(DBSet22,2),IF(LEN(DBSet22)&lt;9,MID(DBSet22,IF(LEN(DBSet22)=7,LEN(DBSet22)-4,LEN(DBSet22)-5),1),MID(DBSet22,LEN(DBSet22)-6,2)))))=B57,IF(DBSet23="--",0,VALUE(IF(NumDBPerVol=1,RIGHT(DBSet23,2),IF(LEN(DBSet23)&lt;9,MID(DBSet23,IF(LEN(DBSet23)=7,LEN(DBSet23)-4,LEN(DBSet23)-5),1),MID(DBSet23,LEN(DBSet23)-6,2)))))=B57,IF(DBSet24="--",0,VALUE(IF(NumDBPerVol=1,RIGHT(DBSet24,2),IF(LEN(DBSet24)&lt;9,MID(DBSet24,IF(LEN(DBSet24)=7,LEN(DBSet24)-4,LEN(DBSet24)-5),1),MID(DBSet24,LEN(DBSet24)-6,2)))))=B57,IF(DBSet25="--",0,VALUE(IF(NumDBPerVol=1,RIGHT(DBSet25,2),IF(LEN(DBSet25)&lt;9,MID(DBSet25,IF(LEN(DBSet25)=7,LEN(DBSet25)-4,LEN(DBSet25)-5),1),MID(DBSet25,LEN(DBSet25)-6,2)))))=B57,IF(DBSet26="--",0,VALUE(IF(NumDBPerVol=1,RIGHT(DBSet26,2),IF(LEN(DBSet26)&lt;9,MID(DBSet26,IF(LEN(DBSet26)=7,LEN(DBSet26)-4,LEN(DBSet26)-5),1),MID(DBSet26,LEN(DBSet26)-6,2)))))=B57)=TRUE,"Full",IF(BackupFreq="Weekly Full / Daily Incremental","Incremental","Differential")))))</f>
        <v>--</v>
      </c>
      <c r="D57" s="205" t="str">
        <f t="shared" si="8"/>
        <v>--</v>
      </c>
      <c r="E57" s="205" t="str">
        <f t="shared" si="9"/>
        <v>--</v>
      </c>
      <c r="F57" s="205" t="str">
        <f t="shared" si="10"/>
        <v>--</v>
      </c>
      <c r="G57" s="205" t="str">
        <f t="shared" si="11"/>
        <v>--</v>
      </c>
      <c r="H57" s="205" t="str">
        <f t="shared" si="12"/>
        <v>--</v>
      </c>
      <c r="I57" s="205" t="str">
        <f t="shared" si="13"/>
        <v>--</v>
      </c>
      <c r="J57" s="53"/>
      <c r="K57" s="42"/>
    </row>
    <row r="58" spans="1:11">
      <c r="A58" s="42"/>
      <c r="B58" s="207" t="str">
        <f>IF(BackupMethod="Exchange Native Data Protection","--",IF(TotNumDBCopiesServer&gt;COUNTA(B$15:B57),B57+1,"--"))</f>
        <v>--</v>
      </c>
      <c r="C58" s="205" t="str">
        <f>IF(B58="--","--",IF(BackupFreq="Daily Full","Full",IF(AND(NumDBPerVol=1,$C57="Full"),IF(BackupFreq="Weekly Full / Daily Incremental","Incremental","Differential"),IF(OR(IF(DBSet1="--",0,VALUE(IF(NumDBPerVol=1,RIGHT(DBSet1,1),MID(DBSet1,IF(LEN(DBSet1)=7,LEN(DBSet1)-4,LEN(DBSet1)-6),1))))=B58,IF(DBSet2="--",0,VALUE(IF(NumDBPerVol=1,RIGHT(DBSet2,1),IF(LEN(DBSet2)&lt;9,MID(DBSet2,IF(LEN(DBSet2)=7,LEN(DBSet2)-4,LEN(DBSet2)-5),1),MID(DBSet2,LEN(DBSet2)-5,2)))))=B58,IF(DBSet3="--",0,VALUE(IF(NumDBPerVol=1,RIGHT(DBSet3,1),IF(LEN(DBSet3)&lt;9,MID(DBSet3,IF(LEN(DBSet3)=7,LEN(DBSet3)-4,LEN(DBSet3)-5),1),MID(DBSet3,LEN(DBSet3)-6,2)))))=B58,IF(DBSet4="--",0,VALUE(IF(NumDBPerVol=1,RIGHT(DBSet4,1),IF(LEN(DBSet4)&lt;9,MID(DBSet4,IF(LEN(DBSet4)=7,LEN(DBSet4)-4,LEN(DBSet4)-5),1),MID(DBSet4,LEN(DBSet4)-6,2)))))=B58,IF(DBSet5="--",0,VALUE(IF(NumDBPerVol=1,RIGHT(DBSet5,1),IF(LEN(DBSet5)&lt;9,MID(DBSet5,IF(LEN(DBSet5)=7,LEN(DBSet5)-4,LEN(DBSet5)-5),1),MID(DBSet5,LEN(DBSet5)-6,2)))))=B58,IF(DBSet6="--",0,VALUE(IF(NumDBPerVol=1,RIGHT(DBSet6,1),IF(LEN(DBSet6)&lt;9,MID(DBSet6,IF(LEN(DBSet6)=7,LEN(DBSet6)-4,LEN(DBSet6)-5),1),MID(DBSet6,LEN(DBSet6)-6,2)))))=B58,IF(DBSet7="--",0,VALUE(IF(NumDBPerVol=1,RIGHT(DBSet7,1),IF(LEN(DBSet7)&lt;9,MID(DBSet7,IF(LEN(DBSet7)=7,LEN(DBSet7)-4,LEN(DBSet7)-5),1),MID(DBSet7,LEN(DBSet7)-6,2)))))=B58,IF(DBSet8="--",0,VALUE(IF(NumDBPerVol=1,RIGHT(DBSet8,1),IF(LEN(DBSet8)&lt;9,MID(DBSet8,IF(LEN(DBSet8)=7,LEN(DBSet8)-4,LEN(DBSet8)-5),1),MID(DBSet8,LEN(DBSet8)-6,2)))))=B58,IF(DBSet9="--",0,VALUE(IF(NumDBPerVol=1,RIGHT(DBSet9,1),IF(LEN(DBSet9)&lt;9,MID(DBSet9,IF(LEN(DBSet9)=7,LEN(DBSet9)-4,LEN(DBSet9)-5),1),MID(DBSet9,LEN(DBSet9)-6,2)))))=B58,IF(DBSet10="--",0,VALUE(IF(NumDBPerVol=1,RIGHT(DBSet10,2),IF(LEN(DBSet10)&lt;9,MID(DBSet10,IF(LEN(DBSet10)=7,LEN(DBSet10)-4,LEN(DBSet10)-5),1),MID(DBSet10,LEN(DBSet10)-6,2)))))=B58,IF(DBSet11="--",0,VALUE(IF(NumDBPerVol=1,RIGHT(DBSet11,2),IF(LEN(DBSet11)&lt;9,MID(DBSet11,IF(LEN(DBSet11)=7,LEN(DBSet11)-4,LEN(DBSet11)-5),1),MID(DBSet11,LEN(DBSet11)-6,2)))))=B58,IF(DBSet12="--",0,VALUE(IF(NumDBPerVol=1,RIGHT(DBSet12,2),IF(LEN(DBSet12)&lt;9,MID(DBSet12,IF(LEN(DBSet12)=7,LEN(DBSet12)-4,LEN(DBSet12)-5),1),MID(DBSet12,LEN(DBSet12)-6,2)))))=B58,IF(DBSet13="--",0,VALUE(IF(NumDBPerVol=1,RIGHT(DBSet13,2),IF(LEN(DBSet13)&lt;9,MID(DBSet13,IF(LEN(DBSet13)=7,LEN(DBSet13)-4,LEN(DBSet13)-5),1),MID(DBSet13,LEN(DBSet13)-6,2)))))=B58,IF(DBSet14="--",0,VALUE(IF(NumDBPerVol=1,RIGHT(DBSet14,2),IF(LEN(DBSet14)&lt;9,MID(DBSet14,IF(LEN(DBSet14)=7,LEN(DBSet14)-4,LEN(DBSet14)-5),1),MID(DBSet14,LEN(DBSet14)-6,2)))))=B58,IF(DBSet15="--",0,VALUE(IF(NumDBPerVol=1,RIGHT(DBSet15,2),IF(LEN(DBSet15)&lt;9,MID(DBSet15,IF(LEN(DBSet15)=7,LEN(DBSet15)-4,LEN(DBSet15)-5),1),MID(DBSet15,LEN(DBSet15)-6,2)))))=B58,IF(DBSet15="--",0,VALUE(IF(NumDBPerVol=1,RIGHT(DBSet15,2),IF(LEN(DBSet15)&lt;9,MID(DBSet15,IF(LEN(DBSet15)=7,LEN(DBSet15)-4,LEN(DBSet15)-5),1),MID(DBSet15,LEN(DBSet15)-6,2)))))=B58,IF(DBSet16="--",0,VALUE(IF(NumDBPerVol=1,RIGHT(DBSet16,2),IF(LEN(DBSet16)&lt;9,MID(DBSet16,IF(LEN(DBSet16)=7,LEN(DBSet16)-4,LEN(DBSet16)-5),1),MID(DBSet16,LEN(DBSet16)-6,2)))))=B58,IF(DBSet17="--",0,VALUE(IF(NumDBPerVol=1,RIGHT(DBSet17,2),IF(LEN(DBSet17)&lt;9,MID(DBSet17,IF(LEN(DBSet17)=7,LEN(DBSet17)-4,LEN(DBSet17)-5),1),MID(DBSet17,LEN(DBSet17)-6,2)))))=B58,IF(DBSet18="--",0,VALUE(IF(NumDBPerVol=1,RIGHT(DBSet18,2),IF(LEN(DBSet18)&lt;9,MID(DBSet18,IF(LEN(DBSet18)=7,LEN(DBSet18)-4,LEN(DBSet18)-5),1),MID(DBSet18,LEN(DBSet18)-6,2)))))=B58,IF(DBSet19="--",0,VALUE(IF(NumDBPerVol=1,RIGHT(DBSet19,2),IF(LEN(DBSet19)&lt;9,MID(DBSet19,IF(LEN(DBSet19)=7,LEN(DBSet19)-4,LEN(DBSet19)-5),1),MID(DBSet19,LEN(DBSet19)-6,2)))))=B58,IF(DBSet20="--",0,VALUE(IF(NumDBPerVol=1,RIGHT(DBSet20,2),IF(LEN(DBSet20)&lt;9,MID(DBSet20,IF(LEN(DBSet20)=7,LEN(DBSet20)-4,LEN(DBSet20)-5),1),MID(DBSet20,LEN(DBSet20)-6,2)))))=B58,IF(DBSet21="--",0,VALUE(IF(NumDBPerVol=1,RIGHT(DBSet21,2),IF(LEN(DBSet21)&lt;9,MID(DBSet21,IF(LEN(DBSet21)=7,LEN(DBSet21)-4,LEN(DBSet21)-5),1),MID(DBSet21,LEN(DBSet21)-6,2)))))=B58,IF(DBSet22="--",0,VALUE(IF(NumDBPerVol=1,RIGHT(DBSet22,2),IF(LEN(DBSet22)&lt;9,MID(DBSet22,IF(LEN(DBSet22)=7,LEN(DBSet22)-4,LEN(DBSet22)-5),1),MID(DBSet22,LEN(DBSet22)-6,2)))))=B58,IF(DBSet23="--",0,VALUE(IF(NumDBPerVol=1,RIGHT(DBSet23,2),IF(LEN(DBSet23)&lt;9,MID(DBSet23,IF(LEN(DBSet23)=7,LEN(DBSet23)-4,LEN(DBSet23)-5),1),MID(DBSet23,LEN(DBSet23)-6,2)))))=B58,IF(DBSet24="--",0,VALUE(IF(NumDBPerVol=1,RIGHT(DBSet24,2),IF(LEN(DBSet24)&lt;9,MID(DBSet24,IF(LEN(DBSet24)=7,LEN(DBSet24)-4,LEN(DBSet24)-5),1),MID(DBSet24,LEN(DBSet24)-6,2)))))=B58,IF(DBSet25="--",0,VALUE(IF(NumDBPerVol=1,RIGHT(DBSet25,2),IF(LEN(DBSet25)&lt;9,MID(DBSet25,IF(LEN(DBSet25)=7,LEN(DBSet25)-4,LEN(DBSet25)-5),1),MID(DBSet25,LEN(DBSet25)-6,2)))))=B58,IF(DBSet26="--",0,VALUE(IF(NumDBPerVol=1,RIGHT(DBSet26,2),IF(LEN(DBSet26)&lt;9,MID(DBSet26,IF(LEN(DBSet26)=7,LEN(DBSet26)-4,LEN(DBSet26)-5),1),MID(DBSet26,LEN(DBSet26)-6,2)))))=B58)=TRUE,"Full",IF(BackupFreq="Weekly Full / Daily Incremental","Incremental","Differential")))))</f>
        <v>--</v>
      </c>
      <c r="D58" s="205" t="str">
        <f t="shared" si="8"/>
        <v>--</v>
      </c>
      <c r="E58" s="205" t="str">
        <f t="shared" si="9"/>
        <v>--</v>
      </c>
      <c r="F58" s="205" t="str">
        <f t="shared" si="10"/>
        <v>--</v>
      </c>
      <c r="G58" s="205" t="str">
        <f t="shared" si="11"/>
        <v>--</v>
      </c>
      <c r="H58" s="205" t="str">
        <f t="shared" si="12"/>
        <v>--</v>
      </c>
      <c r="I58" s="205" t="str">
        <f t="shared" si="13"/>
        <v>--</v>
      </c>
      <c r="J58" s="53"/>
      <c r="K58" s="42"/>
    </row>
    <row r="59" spans="1:11">
      <c r="A59" s="42"/>
      <c r="B59" s="207" t="str">
        <f>IF(BackupMethod="Exchange Native Data Protection","--",IF(TotNumDBCopiesServer&gt;COUNTA(B$15:B58),B58+1,"--"))</f>
        <v>--</v>
      </c>
      <c r="C59" s="205" t="str">
        <f t="shared" si="14"/>
        <v>--</v>
      </c>
      <c r="D59" s="205" t="str">
        <f t="shared" si="8"/>
        <v>--</v>
      </c>
      <c r="E59" s="205" t="str">
        <f t="shared" si="9"/>
        <v>--</v>
      </c>
      <c r="F59" s="205" t="str">
        <f t="shared" si="10"/>
        <v>--</v>
      </c>
      <c r="G59" s="205" t="str">
        <f t="shared" si="11"/>
        <v>--</v>
      </c>
      <c r="H59" s="205" t="str">
        <f t="shared" si="12"/>
        <v>--</v>
      </c>
      <c r="I59" s="205" t="str">
        <f t="shared" si="13"/>
        <v>--</v>
      </c>
      <c r="J59" s="53"/>
      <c r="K59" s="42"/>
    </row>
    <row r="60" spans="1:11">
      <c r="A60" s="42"/>
      <c r="B60" s="207" t="str">
        <f>IF(BackupMethod="Exchange Native Data Protection","--",IF(TotNumDBCopiesServer&gt;COUNTA(B$15:B59),B59+1,"--"))</f>
        <v>--</v>
      </c>
      <c r="C60" s="205" t="str">
        <f t="shared" si="14"/>
        <v>--</v>
      </c>
      <c r="D60" s="205" t="str">
        <f t="shared" si="8"/>
        <v>--</v>
      </c>
      <c r="E60" s="205" t="str">
        <f t="shared" si="9"/>
        <v>--</v>
      </c>
      <c r="F60" s="205" t="str">
        <f t="shared" si="10"/>
        <v>--</v>
      </c>
      <c r="G60" s="205" t="str">
        <f t="shared" si="11"/>
        <v>--</v>
      </c>
      <c r="H60" s="205" t="str">
        <f t="shared" si="12"/>
        <v>--</v>
      </c>
      <c r="I60" s="205" t="str">
        <f t="shared" si="13"/>
        <v>--</v>
      </c>
      <c r="J60" s="53"/>
      <c r="K60" s="42"/>
    </row>
    <row r="61" spans="1:11">
      <c r="A61" s="42"/>
      <c r="B61" s="207" t="str">
        <f>IF(BackupMethod="Exchange Native Data Protection","--",IF(TotNumDBCopiesServer&gt;COUNTA(B$15:B60),B60+1,"--"))</f>
        <v>--</v>
      </c>
      <c r="C61" s="205" t="str">
        <f t="shared" si="14"/>
        <v>--</v>
      </c>
      <c r="D61" s="205" t="str">
        <f t="shared" si="8"/>
        <v>--</v>
      </c>
      <c r="E61" s="205" t="str">
        <f t="shared" si="9"/>
        <v>--</v>
      </c>
      <c r="F61" s="205" t="str">
        <f t="shared" si="10"/>
        <v>--</v>
      </c>
      <c r="G61" s="205" t="str">
        <f t="shared" si="11"/>
        <v>--</v>
      </c>
      <c r="H61" s="205" t="str">
        <f t="shared" si="12"/>
        <v>--</v>
      </c>
      <c r="I61" s="205" t="str">
        <f t="shared" si="13"/>
        <v>--</v>
      </c>
      <c r="J61" s="53"/>
      <c r="K61" s="42"/>
    </row>
    <row r="62" spans="1:11">
      <c r="A62" s="42"/>
      <c r="B62" s="207" t="str">
        <f>IF(BackupMethod="Exchange Native Data Protection","--",IF(TotNumDBCopiesServer&gt;COUNTA(B$15:B61),B61+1,"--"))</f>
        <v>--</v>
      </c>
      <c r="C62" s="205" t="str">
        <f t="shared" si="14"/>
        <v>--</v>
      </c>
      <c r="D62" s="205" t="str">
        <f t="shared" si="8"/>
        <v>--</v>
      </c>
      <c r="E62" s="205" t="str">
        <f t="shared" si="9"/>
        <v>--</v>
      </c>
      <c r="F62" s="205" t="str">
        <f t="shared" si="10"/>
        <v>--</v>
      </c>
      <c r="G62" s="205" t="str">
        <f t="shared" si="11"/>
        <v>--</v>
      </c>
      <c r="H62" s="205" t="str">
        <f t="shared" si="12"/>
        <v>--</v>
      </c>
      <c r="I62" s="205" t="str">
        <f t="shared" si="13"/>
        <v>--</v>
      </c>
      <c r="J62" s="53"/>
      <c r="K62" s="42"/>
    </row>
    <row r="63" spans="1:11">
      <c r="A63" s="42"/>
      <c r="B63" s="207" t="str">
        <f>IF(BackupMethod="Exchange Native Data Protection","--",IF(TotNumDBCopiesServer&gt;COUNTA(B$15:B62),B62+1,"--"))</f>
        <v>--</v>
      </c>
      <c r="C63" s="205" t="str">
        <f t="shared" si="14"/>
        <v>--</v>
      </c>
      <c r="D63" s="205" t="str">
        <f t="shared" si="8"/>
        <v>--</v>
      </c>
      <c r="E63" s="205" t="str">
        <f t="shared" si="9"/>
        <v>--</v>
      </c>
      <c r="F63" s="205" t="str">
        <f t="shared" si="10"/>
        <v>--</v>
      </c>
      <c r="G63" s="205" t="str">
        <f t="shared" si="11"/>
        <v>--</v>
      </c>
      <c r="H63" s="205" t="str">
        <f t="shared" si="12"/>
        <v>--</v>
      </c>
      <c r="I63" s="205" t="str">
        <f t="shared" si="13"/>
        <v>--</v>
      </c>
      <c r="J63" s="53"/>
      <c r="K63" s="42"/>
    </row>
    <row r="64" spans="1:11">
      <c r="A64" s="42"/>
      <c r="B64" s="207" t="str">
        <f>IF(BackupMethod="Exchange Native Data Protection","--",IF(TotNumDBCopiesServer&gt;COUNTA(B$15:B63),B63+1,"--"))</f>
        <v>--</v>
      </c>
      <c r="C64" s="205" t="str">
        <f>IF(B64="--","--",IF(BackupFreq="Daily Full","Full",IF(OR(BackupMethod="Hardware VSS Backup/Restore",NumDBPerVol=1),IF(IF(LEN('Volume Requirements'!H172)=3,VALUE(RIGHT('Volume Requirements'!H172,1)),VALUE(RIGHT('Volume Requirements'!H172,2)))=B64,"Full","Incremental/Differential"),IF(OR(IF(DBSet1="--",0,VALUE(IF(NumDBPerVol=1,RIGHT(DBSet1,1),MID(DBSet1,IF(LEN(DBSet1)=7,LEN(DBSet1)-4,LEN(DBSet1)-6),1))))=B64,IF(DBSet2="--",0,VALUE(IF(NumDBPerVol=1,RIGHT(DBSet2,1),IF(LEN(DBSet2)&lt;9,MID(DBSet2,IF(LEN(DBSet2)=7,LEN(DBSet2)-4,LEN(DBSet2)-5),1),MID(DBSet2,LEN(DBSet2)-5,2)))))=B64,IF(DBSet3="--",0,VALUE(IF(NumDBPerVol=1,RIGHT(DBSet3,1),IF(LEN(DBSet3)&lt;9,MID(DBSet3,IF(LEN(DBSet3)=7,LEN(DBSet3)-4,LEN(DBSet3)-5),1),MID(DBSet3,LEN(DBSet3)-6,2)))))=B64,IF(DBSet4="--",0,VALUE(IF(NumDBPerVol=1,RIGHT(DBSet4,1),IF(LEN(DBSet4)&lt;9,MID(DBSet4,IF(LEN(DBSet4)=7,LEN(DBSet4)-4,LEN(DBSet4)-5),1),MID(DBSet4,LEN(DBSet4)-6,2)))))=B64,IF(DBSet5="--",0,VALUE(IF(NumDBPerVol=1,RIGHT(DBSet5,1),IF(LEN(DBSet5)&lt;9,MID(DBSet5,IF(LEN(DBSet5)=7,LEN(DBSet5)-4,LEN(DBSet5)-5),1),MID(DBSet5,LEN(DBSet5)-6,2)))))=B64,IF(DBSet6="--",0,VALUE(IF(NumDBPerVol=1,RIGHT(DBSet6,1),IF(LEN(DBSet6)&lt;9,MID(DBSet6,IF(LEN(DBSet6)=7,LEN(DBSet6)-4,LEN(DBSet6)-5),1),MID(DBSet6,LEN(DBSet6)-6,2)))))=B64,IF(DBSet7="--",0,VALUE(IF(NumDBPerVol=1,RIGHT(DBSet7,1),IF(LEN(DBSet7)&lt;9,MID(DBSet7,IF(LEN(DBSet7)=7,LEN(DBSet7)-4,LEN(DBSet7)-5),1),MID(DBSet7,LEN(DBSet7)-6,2)))))=B64,IF(DBSet8="--",0,VALUE(IF(NumDBPerVol=1,RIGHT(DBSet8,1),IF(LEN(DBSet8)&lt;9,MID(DBSet8,IF(LEN(DBSet8)=7,LEN(DBSet8)-4,LEN(DBSet8)-5),1),MID(DBSet8,LEN(DBSet8)-6,2)))))=B64,IF(DBSet9="--",0,VALUE(IF(NumDBPerVol=1,RIGHT(DBSet9,1),IF(LEN(DBSet9)&lt;9,MID(DBSet9,IF(LEN(DBSet9)=7,LEN(DBSet9)-4,LEN(DBSet9)-5),1),MID(DBSet9,LEN(DBSet9)-6,2)))))=B64,IF(DBSet10="--",0,VALUE(IF(NumDBPerVol=1,RIGHT(DBSet10,2),IF(LEN(DBSet10)&lt;9,MID(DBSet10,IF(LEN(DBSet10)=7,LEN(DBSet10)-4,LEN(DBSet10)-5),1),MID(DBSet10,LEN(DBSet10)-6,2)))))=B64,IF(DBSet11="--",0,VALUE(IF(NumDBPerVol=1,RIGHT(DBSet11,2),IF(LEN(DBSet11)&lt;9,MID(DBSet11,IF(LEN(DBSet11)=7,LEN(DBSet11)-4,LEN(DBSet11)-5),1),MID(DBSet11,LEN(DBSet11)-6,2)))))=B64,IF(DBSet12="--",0,VALUE(IF(NumDBPerVol=1,RIGHT(DBSet12,2),IF(LEN(DBSet12)&lt;9,MID(DBSet12,IF(LEN(DBSet12)=7,LEN(DBSet12)-4,LEN(DBSet12)-5),1),MID(DBSet12,LEN(DBSet12)-6,2)))))=B64,IF(DBSet13="--",0,VALUE(IF(NumDBPerVol=1,RIGHT(DBSet13,2),IF(LEN(DBSet13)&lt;9,MID(DBSet13,IF(LEN(DBSet13)=7,LEN(DBSet13)-4,LEN(DBSet13)-5),1),MID(DBSet13,LEN(DBSet13)-6,2)))))=B64,IF(DBSet14="--",0,VALUE(IF(NumDBPerVol=1,RIGHT(DBSet14,2),IF(LEN(DBSet14)&lt;9,MID(DBSet14,IF(LEN(DBSet14)=7,LEN(DBSet14)-4,LEN(DBSet14)-5),1),MID(DBSet14,LEN(DBSet14)-6,2)))))=B64,IF(DBSet15="--",0,VALUE(IF(NumDBPerVol=1,RIGHT(DBSet15,2),IF(LEN(DBSet15)&lt;9,MID(DBSet15,IF(LEN(DBSet15)=7,LEN(DBSet15)-4,LEN(DBSet15)-5),1),MID(DBSet15,LEN(DBSet15)-6,2)))))=B64,IF(DBSet15="--",0,VALUE(IF(NumDBPerVol=1,RIGHT(DBSet15,2),IF(LEN(DBSet15)&lt;9,MID(DBSet15,IF(LEN(DBSet15)=7,LEN(DBSet15)-4,LEN(DBSet15)-5),1),MID(DBSet15,LEN(DBSet15)-6,2)))))=B64,IF(DBSet16="--",0,VALUE(IF(NumDBPerVol=1,RIGHT(DBSet16,2),IF(LEN(DBSet16)&lt;9,MID(DBSet16,IF(LEN(DBSet16)=7,LEN(DBSet16)-4,LEN(DBSet16)-5),1),MID(DBSet16,LEN(DBSet16)-6,2)))))=B64,IF(DBSet17="--",0,VALUE(IF(NumDBPerVol=1,RIGHT(DBSet17,2),IF(LEN(DBSet17)&lt;9,MID(DBSet17,IF(LEN(DBSet17)=7,LEN(DBSet17)-4,LEN(DBSet17)-5),1),MID(DBSet17,LEN(DBSet17)-6,2)))))=B64,IF(DBSet18="--",0,VALUE(IF(NumDBPerVol=1,RIGHT(DBSet18,2),IF(LEN(DBSet18)&lt;9,MID(DBSet18,IF(LEN(DBSet18)=7,LEN(DBSet18)-4,LEN(DBSet18)-5),1),MID(DBSet18,LEN(DBSet18)-6,2)))))=B64,IF(DBSet19="--",0,VALUE(IF(NumDBPerVol=1,RIGHT(DBSet19,2),IF(LEN(DBSet19)&lt;9,MID(DBSet19,IF(LEN(DBSet19)=7,LEN(DBSet19)-4,LEN(DBSet19)-5),1),MID(DBSet19,LEN(DBSet19)-6,2)))))=B64,IF(DBSet20="--",0,VALUE(IF(NumDBPerVol=1,RIGHT(DBSet20,2),IF(LEN(DBSet20)&lt;9,MID(DBSet20,IF(LEN(DBSet20)=7,LEN(DBSet20)-4,LEN(DBSet20)-5),1),MID(DBSet20,LEN(DBSet20)-6,2)))))=B64,IF(DBSet21="--",0,VALUE(IF(NumDBPerVol=1,RIGHT(DBSet21,2),IF(LEN(DBSet21)&lt;9,MID(DBSet21,IF(LEN(DBSet21)=7,LEN(DBSet21)-4,LEN(DBSet21)-5),1),MID(DBSet21,LEN(DBSet21)-6,2)))))=B64,IF(DBSet22="--",0,VALUE(IF(NumDBPerVol=1,RIGHT(DBSet22,2),IF(LEN(DBSet22)&lt;9,MID(DBSet22,IF(LEN(DBSet22)=7,LEN(DBSet22)-4,LEN(DBSet22)-5),1),MID(DBSet22,LEN(DBSet22)-6,2)))))=B64,IF(DBSet23="--",0,VALUE(IF(NumDBPerVol=1,RIGHT(DBSet23,2),IF(LEN(DBSet23)&lt;9,MID(DBSet23,IF(LEN(DBSet23)=7,LEN(DBSet23)-4,LEN(DBSet23)-5),1),MID(DBSet23,LEN(DBSet23)-6,2)))))=B64,IF(DBSet24="--",0,VALUE(IF(NumDBPerVol=1,RIGHT(DBSet24,2),IF(LEN(DBSet24)&lt;9,MID(DBSet24,IF(LEN(DBSet24)=7,LEN(DBSet24)-4,LEN(DBSet24)-5),1),MID(DBSet24,LEN(DBSet24)-6,2)))))=B64,IF(DBSet25="--",0,VALUE(IF(NumDBPerVol=1,RIGHT(DBSet25,2),IF(LEN(DBSet25)&lt;9,MID(DBSet25,IF(LEN(DBSet25)=7,LEN(DBSet25)-4,LEN(DBSet25)-5),1),MID(DBSet25,LEN(DBSet25)-6,2)))))=B64,IF(DBSet26="--",0,VALUE(IF(NumDBPerVol=1,RIGHT(DBSet26,2),IF(LEN(DBSet26)&lt;9,MID(DBSet26,IF(LEN(DBSet26)=7,LEN(DBSet26)-4,LEN(DBSet26)-5),1),MID(DBSet26,LEN(DBSet26)-6,2)))))=B64)=TRUE,"Full",IF(BackupFreq="Weekly Full / Daily Incremental","Incremental","Differential")))))</f>
        <v>--</v>
      </c>
      <c r="D64" s="205" t="str">
        <f t="shared" si="8"/>
        <v>--</v>
      </c>
      <c r="E64" s="205" t="str">
        <f t="shared" si="9"/>
        <v>--</v>
      </c>
      <c r="F64" s="205" t="str">
        <f t="shared" si="10"/>
        <v>--</v>
      </c>
      <c r="G64" s="205" t="str">
        <f t="shared" si="11"/>
        <v>--</v>
      </c>
      <c r="H64" s="205" t="str">
        <f t="shared" si="12"/>
        <v>--</v>
      </c>
      <c r="I64" s="205" t="str">
        <f t="shared" si="13"/>
        <v>--</v>
      </c>
      <c r="J64" s="53"/>
      <c r="K64" s="42"/>
    </row>
    <row r="65" spans="1:11">
      <c r="A65" s="42"/>
      <c r="B65" s="207" t="str">
        <f>IF(BackupMethod="Exchange Native Data Protection","--",IF(TotNumDBCopiesServer&gt;COUNTA(B$15:B64),B64+1,"--"))</f>
        <v>--</v>
      </c>
      <c r="C65" s="205" t="str">
        <f>IF(B65="--","--",IF(BackupFreq="Daily Full","Full",IF(AND(NumDBPerVol=1,$C64="Full"),IF(BackupFreq="Weekly Full / Daily Incremental","Incremental","Differential"),IF(OR(IF(DBSet1="--",0,VALUE(IF(NumDBPerVol=1,RIGHT(DBSet1,1),MID(DBSet1,IF(LEN(DBSet1)=7,LEN(DBSet1)-4,LEN(DBSet1)-6),1))))=B65,IF(DBSet2="--",0,VALUE(IF(NumDBPerVol=1,RIGHT(DBSet2,1),IF(LEN(DBSet2)&lt;9,MID(DBSet2,IF(LEN(DBSet2)=7,LEN(DBSet2)-4,LEN(DBSet2)-5),1),MID(DBSet2,LEN(DBSet2)-5,2)))))=B65,IF(DBSet3="--",0,VALUE(IF(NumDBPerVol=1,RIGHT(DBSet3,1),IF(LEN(DBSet3)&lt;9,MID(DBSet3,IF(LEN(DBSet3)=7,LEN(DBSet3)-4,LEN(DBSet3)-5),1),MID(DBSet3,LEN(DBSet3)-6,2)))))=B65,IF(DBSet4="--",0,VALUE(IF(NumDBPerVol=1,RIGHT(DBSet4,1),IF(LEN(DBSet4)&lt;9,MID(DBSet4,IF(LEN(DBSet4)=7,LEN(DBSet4)-4,LEN(DBSet4)-5),1),MID(DBSet4,LEN(DBSet4)-6,2)))))=B65,IF(DBSet5="--",0,VALUE(IF(NumDBPerVol=1,RIGHT(DBSet5,1),IF(LEN(DBSet5)&lt;9,MID(DBSet5,IF(LEN(DBSet5)=7,LEN(DBSet5)-4,LEN(DBSet5)-5),1),MID(DBSet5,LEN(DBSet5)-6,2)))))=B65,IF(DBSet6="--",0,VALUE(IF(NumDBPerVol=1,RIGHT(DBSet6,1),IF(LEN(DBSet6)&lt;9,MID(DBSet6,IF(LEN(DBSet6)=7,LEN(DBSet6)-4,LEN(DBSet6)-5),1),MID(DBSet6,LEN(DBSet6)-6,2)))))=B65,IF(DBSet7="--",0,VALUE(IF(NumDBPerVol=1,RIGHT(DBSet7,1),IF(LEN(DBSet7)&lt;9,MID(DBSet7,IF(LEN(DBSet7)=7,LEN(DBSet7)-4,LEN(DBSet7)-5),1),MID(DBSet7,LEN(DBSet7)-6,2)))))=B65,IF(DBSet8="--",0,VALUE(IF(NumDBPerVol=1,RIGHT(DBSet8,1),IF(LEN(DBSet8)&lt;9,MID(DBSet8,IF(LEN(DBSet8)=7,LEN(DBSet8)-4,LEN(DBSet8)-5),1),MID(DBSet8,LEN(DBSet8)-6,2)))))=B65,IF(DBSet9="--",0,VALUE(IF(NumDBPerVol=1,RIGHT(DBSet9,1),IF(LEN(DBSet9)&lt;9,MID(DBSet9,IF(LEN(DBSet9)=7,LEN(DBSet9)-4,LEN(DBSet9)-5),1),MID(DBSet9,LEN(DBSet9)-6,2)))))=B65,IF(DBSet10="--",0,VALUE(IF(NumDBPerVol=1,RIGHT(DBSet10,2),IF(LEN(DBSet10)&lt;9,MID(DBSet10,IF(LEN(DBSet10)=7,LEN(DBSet10)-4,LEN(DBSet10)-5),1),MID(DBSet10,LEN(DBSet10)-6,2)))))=B65,IF(DBSet11="--",0,VALUE(IF(NumDBPerVol=1,RIGHT(DBSet11,2),IF(LEN(DBSet11)&lt;9,MID(DBSet11,IF(LEN(DBSet11)=7,LEN(DBSet11)-4,LEN(DBSet11)-5),1),MID(DBSet11,LEN(DBSet11)-6,2)))))=B65,IF(DBSet12="--",0,VALUE(IF(NumDBPerVol=1,RIGHT(DBSet12,2),IF(LEN(DBSet12)&lt;9,MID(DBSet12,IF(LEN(DBSet12)=7,LEN(DBSet12)-4,LEN(DBSet12)-5),1),MID(DBSet12,LEN(DBSet12)-6,2)))))=B65,IF(DBSet13="--",0,VALUE(IF(NumDBPerVol=1,RIGHT(DBSet13,2),IF(LEN(DBSet13)&lt;9,MID(DBSet13,IF(LEN(DBSet13)=7,LEN(DBSet13)-4,LEN(DBSet13)-5),1),MID(DBSet13,LEN(DBSet13)-6,2)))))=B65,IF(DBSet14="--",0,VALUE(IF(NumDBPerVol=1,RIGHT(DBSet14,2),IF(LEN(DBSet14)&lt;9,MID(DBSet14,IF(LEN(DBSet14)=7,LEN(DBSet14)-4,LEN(DBSet14)-5),1),MID(DBSet14,LEN(DBSet14)-6,2)))))=B65,IF(DBSet15="--",0,VALUE(IF(NumDBPerVol=1,RIGHT(DBSet15,2),IF(LEN(DBSet15)&lt;9,MID(DBSet15,IF(LEN(DBSet15)=7,LEN(DBSet15)-4,LEN(DBSet15)-5),1),MID(DBSet15,LEN(DBSet15)-6,2)))))=B65,IF(DBSet15="--",0,VALUE(IF(NumDBPerVol=1,RIGHT(DBSet15,2),IF(LEN(DBSet15)&lt;9,MID(DBSet15,IF(LEN(DBSet15)=7,LEN(DBSet15)-4,LEN(DBSet15)-5),1),MID(DBSet15,LEN(DBSet15)-6,2)))))=B65,IF(DBSet16="--",0,VALUE(IF(NumDBPerVol=1,RIGHT(DBSet16,2),IF(LEN(DBSet16)&lt;9,MID(DBSet16,IF(LEN(DBSet16)=7,LEN(DBSet16)-4,LEN(DBSet16)-5),1),MID(DBSet16,LEN(DBSet16)-6,2)))))=B65,IF(DBSet17="--",0,VALUE(IF(NumDBPerVol=1,RIGHT(DBSet17,2),IF(LEN(DBSet17)&lt;9,MID(DBSet17,IF(LEN(DBSet17)=7,LEN(DBSet17)-4,LEN(DBSet17)-5),1),MID(DBSet17,LEN(DBSet17)-6,2)))))=B65,IF(DBSet18="--",0,VALUE(IF(NumDBPerVol=1,RIGHT(DBSet18,2),IF(LEN(DBSet18)&lt;9,MID(DBSet18,IF(LEN(DBSet18)=7,LEN(DBSet18)-4,LEN(DBSet18)-5),1),MID(DBSet18,LEN(DBSet18)-6,2)))))=B65,IF(DBSet19="--",0,VALUE(IF(NumDBPerVol=1,RIGHT(DBSet19,2),IF(LEN(DBSet19)&lt;9,MID(DBSet19,IF(LEN(DBSet19)=7,LEN(DBSet19)-4,LEN(DBSet19)-5),1),MID(DBSet19,LEN(DBSet19)-6,2)))))=B65,IF(DBSet20="--",0,VALUE(IF(NumDBPerVol=1,RIGHT(DBSet20,2),IF(LEN(DBSet20)&lt;9,MID(DBSet20,IF(LEN(DBSet20)=7,LEN(DBSet20)-4,LEN(DBSet20)-5),1),MID(DBSet20,LEN(DBSet20)-6,2)))))=B65,IF(DBSet21="--",0,VALUE(IF(NumDBPerVol=1,RIGHT(DBSet21,2),IF(LEN(DBSet21)&lt;9,MID(DBSet21,IF(LEN(DBSet21)=7,LEN(DBSet21)-4,LEN(DBSet21)-5),1),MID(DBSet21,LEN(DBSet21)-6,2)))))=B65,IF(DBSet22="--",0,VALUE(IF(NumDBPerVol=1,RIGHT(DBSet22,2),IF(LEN(DBSet22)&lt;9,MID(DBSet22,IF(LEN(DBSet22)=7,LEN(DBSet22)-4,LEN(DBSet22)-5),1),MID(DBSet22,LEN(DBSet22)-6,2)))))=B65,IF(DBSet23="--",0,VALUE(IF(NumDBPerVol=1,RIGHT(DBSet23,2),IF(LEN(DBSet23)&lt;9,MID(DBSet23,IF(LEN(DBSet23)=7,LEN(DBSet23)-4,LEN(DBSet23)-5),1),MID(DBSet23,LEN(DBSet23)-6,2)))))=B65,IF(DBSet24="--",0,VALUE(IF(NumDBPerVol=1,RIGHT(DBSet24,2),IF(LEN(DBSet24)&lt;9,MID(DBSet24,IF(LEN(DBSet24)=7,LEN(DBSet24)-4,LEN(DBSet24)-5),1),MID(DBSet24,LEN(DBSet24)-6,2)))))=B65,IF(DBSet25="--",0,VALUE(IF(NumDBPerVol=1,RIGHT(DBSet25,2),IF(LEN(DBSet25)&lt;9,MID(DBSet25,IF(LEN(DBSet25)=7,LEN(DBSet25)-4,LEN(DBSet25)-5),1),MID(DBSet25,LEN(DBSet25)-6,2)))))=B65,IF(DBSet26="--",0,VALUE(IF(NumDBPerVol=1,RIGHT(DBSet26,2),IF(LEN(DBSet26)&lt;9,MID(DBSet26,IF(LEN(DBSet26)=7,LEN(DBSet26)-4,LEN(DBSet26)-5),1),MID(DBSet26,LEN(DBSet26)-6,2)))))=B65)=TRUE,"Full",IF(BackupFreq="Weekly Full / Daily Incremental","Incremental","Differential")))))</f>
        <v>--</v>
      </c>
      <c r="D65" s="205" t="str">
        <f t="shared" si="8"/>
        <v>--</v>
      </c>
      <c r="E65" s="205" t="str">
        <f t="shared" si="9"/>
        <v>--</v>
      </c>
      <c r="F65" s="205" t="str">
        <f t="shared" si="10"/>
        <v>--</v>
      </c>
      <c r="G65" s="205" t="str">
        <f t="shared" si="11"/>
        <v>--</v>
      </c>
      <c r="H65" s="205" t="str">
        <f t="shared" si="12"/>
        <v>--</v>
      </c>
      <c r="I65" s="205" t="str">
        <f t="shared" si="13"/>
        <v>--</v>
      </c>
      <c r="J65" s="53"/>
      <c r="K65" s="42"/>
    </row>
    <row r="66" spans="1:11">
      <c r="A66" s="42"/>
      <c r="B66" s="207" t="str">
        <f>IF(BackupMethod="Exchange Native Data Protection","--",IF(TotNumDBCopiesServer&gt;COUNTA(B$15:B65),B65+1,"--"))</f>
        <v>--</v>
      </c>
      <c r="C66" s="205" t="str">
        <f t="shared" si="14"/>
        <v>--</v>
      </c>
      <c r="D66" s="205" t="str">
        <f t="shared" si="8"/>
        <v>--</v>
      </c>
      <c r="E66" s="205" t="str">
        <f t="shared" si="9"/>
        <v>--</v>
      </c>
      <c r="F66" s="205" t="str">
        <f t="shared" si="10"/>
        <v>--</v>
      </c>
      <c r="G66" s="205" t="str">
        <f t="shared" si="11"/>
        <v>--</v>
      </c>
      <c r="H66" s="205" t="str">
        <f t="shared" si="12"/>
        <v>--</v>
      </c>
      <c r="I66" s="205" t="str">
        <f t="shared" si="13"/>
        <v>--</v>
      </c>
      <c r="J66" s="53"/>
      <c r="K66" s="42"/>
    </row>
    <row r="67" spans="1:11">
      <c r="A67" s="42"/>
      <c r="B67" s="207" t="str">
        <f>IF(BackupMethod="Exchange Native Data Protection","--",IF(TotNumDBCopiesServer&gt;COUNTA(B$15:B66),B66+1,"--"))</f>
        <v>--</v>
      </c>
      <c r="C67" s="205" t="str">
        <f t="shared" si="14"/>
        <v>--</v>
      </c>
      <c r="D67" s="205" t="str">
        <f t="shared" si="8"/>
        <v>--</v>
      </c>
      <c r="E67" s="205" t="str">
        <f t="shared" si="9"/>
        <v>--</v>
      </c>
      <c r="F67" s="205" t="str">
        <f t="shared" si="10"/>
        <v>--</v>
      </c>
      <c r="G67" s="205" t="str">
        <f t="shared" si="11"/>
        <v>--</v>
      </c>
      <c r="H67" s="205" t="str">
        <f t="shared" si="12"/>
        <v>--</v>
      </c>
      <c r="I67" s="205" t="str">
        <f t="shared" si="13"/>
        <v>--</v>
      </c>
      <c r="J67" s="53"/>
      <c r="K67" s="42"/>
    </row>
    <row r="68" spans="1:11">
      <c r="A68" s="42"/>
      <c r="B68" s="207" t="str">
        <f>IF(BackupMethod="Exchange Native Data Protection","--",IF(TotNumDBCopiesServer&gt;COUNTA(B$15:B67),B67+1,"--"))</f>
        <v>--</v>
      </c>
      <c r="C68" s="205" t="str">
        <f t="shared" si="14"/>
        <v>--</v>
      </c>
      <c r="D68" s="205" t="str">
        <f t="shared" si="8"/>
        <v>--</v>
      </c>
      <c r="E68" s="205" t="str">
        <f t="shared" si="9"/>
        <v>--</v>
      </c>
      <c r="F68" s="205" t="str">
        <f t="shared" si="10"/>
        <v>--</v>
      </c>
      <c r="G68" s="205" t="str">
        <f t="shared" si="11"/>
        <v>--</v>
      </c>
      <c r="H68" s="205" t="str">
        <f t="shared" si="12"/>
        <v>--</v>
      </c>
      <c r="I68" s="205" t="str">
        <f t="shared" si="13"/>
        <v>--</v>
      </c>
      <c r="J68" s="53"/>
      <c r="K68" s="42"/>
    </row>
    <row r="69" spans="1:11">
      <c r="A69" s="42"/>
      <c r="B69" s="207" t="str">
        <f>IF(BackupMethod="Exchange Native Data Protection","--",IF(TotNumDBCopiesServer&gt;COUNTA(B$15:B68),B68+1,"--"))</f>
        <v>--</v>
      </c>
      <c r="C69" s="205" t="str">
        <f t="shared" si="14"/>
        <v>--</v>
      </c>
      <c r="D69" s="205" t="str">
        <f t="shared" si="8"/>
        <v>--</v>
      </c>
      <c r="E69" s="205" t="str">
        <f t="shared" si="9"/>
        <v>--</v>
      </c>
      <c r="F69" s="205" t="str">
        <f t="shared" si="10"/>
        <v>--</v>
      </c>
      <c r="G69" s="205" t="str">
        <f t="shared" si="11"/>
        <v>--</v>
      </c>
      <c r="H69" s="205" t="str">
        <f t="shared" si="12"/>
        <v>--</v>
      </c>
      <c r="I69" s="205" t="str">
        <f t="shared" si="13"/>
        <v>--</v>
      </c>
      <c r="J69" s="53"/>
      <c r="K69" s="42"/>
    </row>
    <row r="70" spans="1:11">
      <c r="A70" s="42"/>
      <c r="B70" s="207" t="str">
        <f>IF(BackupMethod="Exchange Native Data Protection","--",IF(TotNumDBCopiesServer&gt;COUNTA(B$15:B69),B69+1,"--"))</f>
        <v>--</v>
      </c>
      <c r="C70" s="205" t="str">
        <f t="shared" si="14"/>
        <v>--</v>
      </c>
      <c r="D70" s="205" t="str">
        <f t="shared" si="8"/>
        <v>--</v>
      </c>
      <c r="E70" s="205" t="str">
        <f t="shared" si="9"/>
        <v>--</v>
      </c>
      <c r="F70" s="205" t="str">
        <f t="shared" si="10"/>
        <v>--</v>
      </c>
      <c r="G70" s="205" t="str">
        <f t="shared" si="11"/>
        <v>--</v>
      </c>
      <c r="H70" s="205" t="str">
        <f t="shared" si="12"/>
        <v>--</v>
      </c>
      <c r="I70" s="205" t="str">
        <f t="shared" si="13"/>
        <v>--</v>
      </c>
      <c r="J70" s="53"/>
      <c r="K70" s="42"/>
    </row>
    <row r="71" spans="1:11">
      <c r="A71" s="42"/>
      <c r="B71" s="207" t="str">
        <f>IF(BackupMethod="Exchange Native Data Protection","--",IF(TotNumDBCopiesServer&gt;COUNTA(B$15:B70),B70+1,"--"))</f>
        <v>--</v>
      </c>
      <c r="C71" s="205" t="str">
        <f>IF(B71="--","--",IF(BackupFreq="Daily Full","Full",IF(OR(BackupMethod="Hardware VSS Backup/Restore",NumDBPerVol=1),IF(IF(LEN('Volume Requirements'!H179)=3,VALUE(RIGHT('Volume Requirements'!H179,1)),VALUE(RIGHT('Volume Requirements'!H179,2)))=B71,"Full","Incremental/Differential"),IF(OR(IF(DBSet1="--",0,VALUE(IF(NumDBPerVol=1,RIGHT(DBSet1,1),MID(DBSet1,IF(LEN(DBSet1)=7,LEN(DBSet1)-4,LEN(DBSet1)-6),1))))=B71,IF(DBSet2="--",0,VALUE(IF(NumDBPerVol=1,RIGHT(DBSet2,1),IF(LEN(DBSet2)&lt;9,MID(DBSet2,IF(LEN(DBSet2)=7,LEN(DBSet2)-4,LEN(DBSet2)-5),1),MID(DBSet2,LEN(DBSet2)-5,2)))))=B71,IF(DBSet3="--",0,VALUE(IF(NumDBPerVol=1,RIGHT(DBSet3,1),IF(LEN(DBSet3)&lt;9,MID(DBSet3,IF(LEN(DBSet3)=7,LEN(DBSet3)-4,LEN(DBSet3)-5),1),MID(DBSet3,LEN(DBSet3)-6,2)))))=B71,IF(DBSet4="--",0,VALUE(IF(NumDBPerVol=1,RIGHT(DBSet4,1),IF(LEN(DBSet4)&lt;9,MID(DBSet4,IF(LEN(DBSet4)=7,LEN(DBSet4)-4,LEN(DBSet4)-5),1),MID(DBSet4,LEN(DBSet4)-6,2)))))=B71,IF(DBSet5="--",0,VALUE(IF(NumDBPerVol=1,RIGHT(DBSet5,1),IF(LEN(DBSet5)&lt;9,MID(DBSet5,IF(LEN(DBSet5)=7,LEN(DBSet5)-4,LEN(DBSet5)-5),1),MID(DBSet5,LEN(DBSet5)-6,2)))))=B71,IF(DBSet6="--",0,VALUE(IF(NumDBPerVol=1,RIGHT(DBSet6,1),IF(LEN(DBSet6)&lt;9,MID(DBSet6,IF(LEN(DBSet6)=7,LEN(DBSet6)-4,LEN(DBSet6)-5),1),MID(DBSet6,LEN(DBSet6)-6,2)))))=B71,IF(DBSet7="--",0,VALUE(IF(NumDBPerVol=1,RIGHT(DBSet7,1),IF(LEN(DBSet7)&lt;9,MID(DBSet7,IF(LEN(DBSet7)=7,LEN(DBSet7)-4,LEN(DBSet7)-5),1),MID(DBSet7,LEN(DBSet7)-6,2)))))=B71,IF(DBSet8="--",0,VALUE(IF(NumDBPerVol=1,RIGHT(DBSet8,1),IF(LEN(DBSet8)&lt;9,MID(DBSet8,IF(LEN(DBSet8)=7,LEN(DBSet8)-4,LEN(DBSet8)-5),1),MID(DBSet8,LEN(DBSet8)-6,2)))))=B71,IF(DBSet9="--",0,VALUE(IF(NumDBPerVol=1,RIGHT(DBSet9,1),IF(LEN(DBSet9)&lt;9,MID(DBSet9,IF(LEN(DBSet9)=7,LEN(DBSet9)-4,LEN(DBSet9)-5),1),MID(DBSet9,LEN(DBSet9)-6,2)))))=B71,IF(DBSet10="--",0,VALUE(IF(NumDBPerVol=1,RIGHT(DBSet10,2),IF(LEN(DBSet10)&lt;9,MID(DBSet10,IF(LEN(DBSet10)=7,LEN(DBSet10)-4,LEN(DBSet10)-5),1),MID(DBSet10,LEN(DBSet10)-6,2)))))=B71,IF(DBSet11="--",0,VALUE(IF(NumDBPerVol=1,RIGHT(DBSet11,2),IF(LEN(DBSet11)&lt;9,MID(DBSet11,IF(LEN(DBSet11)=7,LEN(DBSet11)-4,LEN(DBSet11)-5),1),MID(DBSet11,LEN(DBSet11)-6,2)))))=B71,IF(DBSet12="--",0,VALUE(IF(NumDBPerVol=1,RIGHT(DBSet12,2),IF(LEN(DBSet12)&lt;9,MID(DBSet12,IF(LEN(DBSet12)=7,LEN(DBSet12)-4,LEN(DBSet12)-5),1),MID(DBSet12,LEN(DBSet12)-6,2)))))=B71,IF(DBSet13="--",0,VALUE(IF(NumDBPerVol=1,RIGHT(DBSet13,2),IF(LEN(DBSet13)&lt;9,MID(DBSet13,IF(LEN(DBSet13)=7,LEN(DBSet13)-4,LEN(DBSet13)-5),1),MID(DBSet13,LEN(DBSet13)-6,2)))))=B71,IF(DBSet14="--",0,VALUE(IF(NumDBPerVol=1,RIGHT(DBSet14,2),IF(LEN(DBSet14)&lt;9,MID(DBSet14,IF(LEN(DBSet14)=7,LEN(DBSet14)-4,LEN(DBSet14)-5),1),MID(DBSet14,LEN(DBSet14)-6,2)))))=B71,IF(DBSet15="--",0,VALUE(IF(NumDBPerVol=1,RIGHT(DBSet15,2),IF(LEN(DBSet15)&lt;9,MID(DBSet15,IF(LEN(DBSet15)=7,LEN(DBSet15)-4,LEN(DBSet15)-5),1),MID(DBSet15,LEN(DBSet15)-6,2)))))=B71,IF(DBSet15="--",0,VALUE(IF(NumDBPerVol=1,RIGHT(DBSet15,2),IF(LEN(DBSet15)&lt;9,MID(DBSet15,IF(LEN(DBSet15)=7,LEN(DBSet15)-4,LEN(DBSet15)-5),1),MID(DBSet15,LEN(DBSet15)-6,2)))))=B71,IF(DBSet16="--",0,VALUE(IF(NumDBPerVol=1,RIGHT(DBSet16,2),IF(LEN(DBSet16)&lt;9,MID(DBSet16,IF(LEN(DBSet16)=7,LEN(DBSet16)-4,LEN(DBSet16)-5),1),MID(DBSet16,LEN(DBSet16)-6,2)))))=B71,IF(DBSet17="--",0,VALUE(IF(NumDBPerVol=1,RIGHT(DBSet17,2),IF(LEN(DBSet17)&lt;9,MID(DBSet17,IF(LEN(DBSet17)=7,LEN(DBSet17)-4,LEN(DBSet17)-5),1),MID(DBSet17,LEN(DBSet17)-6,2)))))=B71,IF(DBSet18="--",0,VALUE(IF(NumDBPerVol=1,RIGHT(DBSet18,2),IF(LEN(DBSet18)&lt;9,MID(DBSet18,IF(LEN(DBSet18)=7,LEN(DBSet18)-4,LEN(DBSet18)-5),1),MID(DBSet18,LEN(DBSet18)-6,2)))))=B71,IF(DBSet19="--",0,VALUE(IF(NumDBPerVol=1,RIGHT(DBSet19,2),IF(LEN(DBSet19)&lt;9,MID(DBSet19,IF(LEN(DBSet19)=7,LEN(DBSet19)-4,LEN(DBSet19)-5),1),MID(DBSet19,LEN(DBSet19)-6,2)))))=B71,IF(DBSet20="--",0,VALUE(IF(NumDBPerVol=1,RIGHT(DBSet20,2),IF(LEN(DBSet20)&lt;9,MID(DBSet20,IF(LEN(DBSet20)=7,LEN(DBSet20)-4,LEN(DBSet20)-5),1),MID(DBSet20,LEN(DBSet20)-6,2)))))=B71,IF(DBSet21="--",0,VALUE(IF(NumDBPerVol=1,RIGHT(DBSet21,2),IF(LEN(DBSet21)&lt;9,MID(DBSet21,IF(LEN(DBSet21)=7,LEN(DBSet21)-4,LEN(DBSet21)-5),1),MID(DBSet21,LEN(DBSet21)-6,2)))))=B71,IF(DBSet22="--",0,VALUE(IF(NumDBPerVol=1,RIGHT(DBSet22,2),IF(LEN(DBSet22)&lt;9,MID(DBSet22,IF(LEN(DBSet22)=7,LEN(DBSet22)-4,LEN(DBSet22)-5),1),MID(DBSet22,LEN(DBSet22)-6,2)))))=B71,IF(DBSet23="--",0,VALUE(IF(NumDBPerVol=1,RIGHT(DBSet23,2),IF(LEN(DBSet23)&lt;9,MID(DBSet23,IF(LEN(DBSet23)=7,LEN(DBSet23)-4,LEN(DBSet23)-5),1),MID(DBSet23,LEN(DBSet23)-6,2)))))=B71,IF(DBSet24="--",0,VALUE(IF(NumDBPerVol=1,RIGHT(DBSet24,2),IF(LEN(DBSet24)&lt;9,MID(DBSet24,IF(LEN(DBSet24)=7,LEN(DBSet24)-4,LEN(DBSet24)-5),1),MID(DBSet24,LEN(DBSet24)-6,2)))))=B71,IF(DBSet25="--",0,VALUE(IF(NumDBPerVol=1,RIGHT(DBSet25,2),IF(LEN(DBSet25)&lt;9,MID(DBSet25,IF(LEN(DBSet25)=7,LEN(DBSet25)-4,LEN(DBSet25)-5),1),MID(DBSet25,LEN(DBSet25)-6,2)))))=B71,IF(DBSet26="--",0,VALUE(IF(NumDBPerVol=1,RIGHT(DBSet26,2),IF(LEN(DBSet26)&lt;9,MID(DBSet26,IF(LEN(DBSet26)=7,LEN(DBSet26)-4,LEN(DBSet26)-5),1),MID(DBSet26,LEN(DBSet26)-6,2)))))=B71)=TRUE,"Full",IF(BackupFreq="Weekly Full / Daily Incremental","Incremental","Differential")))))</f>
        <v>--</v>
      </c>
      <c r="D71" s="205" t="str">
        <f t="shared" si="8"/>
        <v>--</v>
      </c>
      <c r="E71" s="205" t="str">
        <f t="shared" si="9"/>
        <v>--</v>
      </c>
      <c r="F71" s="205" t="str">
        <f t="shared" si="10"/>
        <v>--</v>
      </c>
      <c r="G71" s="205" t="str">
        <f t="shared" si="11"/>
        <v>--</v>
      </c>
      <c r="H71" s="205" t="str">
        <f t="shared" si="12"/>
        <v>--</v>
      </c>
      <c r="I71" s="205" t="str">
        <f t="shared" si="13"/>
        <v>--</v>
      </c>
      <c r="J71" s="53"/>
      <c r="K71" s="42"/>
    </row>
    <row r="72" spans="1:11">
      <c r="A72" s="42"/>
      <c r="B72" s="207" t="str">
        <f>IF(BackupMethod="Exchange Native Data Protection","--",IF(TotNumDBCopiesServer&gt;COUNTA(B$15:B71),B71+1,"--"))</f>
        <v>--</v>
      </c>
      <c r="C72" s="205" t="str">
        <f>IF(B72="--","--",IF(BackupFreq="Daily Full","Full",IF(AND(NumDBPerVol=1,$C71="Full"),IF(BackupFreq="Weekly Full / Daily Incremental","Incremental","Differential"),IF(OR(IF(DBSet1="--",0,VALUE(IF(NumDBPerVol=1,RIGHT(DBSet1,1),MID(DBSet1,IF(LEN(DBSet1)=7,LEN(DBSet1)-4,LEN(DBSet1)-6),1))))=B72,IF(DBSet2="--",0,VALUE(IF(NumDBPerVol=1,RIGHT(DBSet2,1),IF(LEN(DBSet2)&lt;9,MID(DBSet2,IF(LEN(DBSet2)=7,LEN(DBSet2)-4,LEN(DBSet2)-5),1),MID(DBSet2,LEN(DBSet2)-5,2)))))=B72,IF(DBSet3="--",0,VALUE(IF(NumDBPerVol=1,RIGHT(DBSet3,1),IF(LEN(DBSet3)&lt;9,MID(DBSet3,IF(LEN(DBSet3)=7,LEN(DBSet3)-4,LEN(DBSet3)-5),1),MID(DBSet3,LEN(DBSet3)-6,2)))))=B72,IF(DBSet4="--",0,VALUE(IF(NumDBPerVol=1,RIGHT(DBSet4,1),IF(LEN(DBSet4)&lt;9,MID(DBSet4,IF(LEN(DBSet4)=7,LEN(DBSet4)-4,LEN(DBSet4)-5),1),MID(DBSet4,LEN(DBSet4)-6,2)))))=B72,IF(DBSet5="--",0,VALUE(IF(NumDBPerVol=1,RIGHT(DBSet5,1),IF(LEN(DBSet5)&lt;9,MID(DBSet5,IF(LEN(DBSet5)=7,LEN(DBSet5)-4,LEN(DBSet5)-5),1),MID(DBSet5,LEN(DBSet5)-6,2)))))=B72,IF(DBSet6="--",0,VALUE(IF(NumDBPerVol=1,RIGHT(DBSet6,1),IF(LEN(DBSet6)&lt;9,MID(DBSet6,IF(LEN(DBSet6)=7,LEN(DBSet6)-4,LEN(DBSet6)-5),1),MID(DBSet6,LEN(DBSet6)-6,2)))))=B72,IF(DBSet7="--",0,VALUE(IF(NumDBPerVol=1,RIGHT(DBSet7,1),IF(LEN(DBSet7)&lt;9,MID(DBSet7,IF(LEN(DBSet7)=7,LEN(DBSet7)-4,LEN(DBSet7)-5),1),MID(DBSet7,LEN(DBSet7)-6,2)))))=B72,IF(DBSet8="--",0,VALUE(IF(NumDBPerVol=1,RIGHT(DBSet8,1),IF(LEN(DBSet8)&lt;9,MID(DBSet8,IF(LEN(DBSet8)=7,LEN(DBSet8)-4,LEN(DBSet8)-5),1),MID(DBSet8,LEN(DBSet8)-6,2)))))=B72,IF(DBSet9="--",0,VALUE(IF(NumDBPerVol=1,RIGHT(DBSet9,1),IF(LEN(DBSet9)&lt;9,MID(DBSet9,IF(LEN(DBSet9)=7,LEN(DBSet9)-4,LEN(DBSet9)-5),1),MID(DBSet9,LEN(DBSet9)-6,2)))))=B72,IF(DBSet10="--",0,VALUE(IF(NumDBPerVol=1,RIGHT(DBSet10,2),IF(LEN(DBSet10)&lt;9,MID(DBSet10,IF(LEN(DBSet10)=7,LEN(DBSet10)-4,LEN(DBSet10)-5),1),MID(DBSet10,LEN(DBSet10)-6,2)))))=B72,IF(DBSet11="--",0,VALUE(IF(NumDBPerVol=1,RIGHT(DBSet11,2),IF(LEN(DBSet11)&lt;9,MID(DBSet11,IF(LEN(DBSet11)=7,LEN(DBSet11)-4,LEN(DBSet11)-5),1),MID(DBSet11,LEN(DBSet11)-6,2)))))=B72,IF(DBSet12="--",0,VALUE(IF(NumDBPerVol=1,RIGHT(DBSet12,2),IF(LEN(DBSet12)&lt;9,MID(DBSet12,IF(LEN(DBSet12)=7,LEN(DBSet12)-4,LEN(DBSet12)-5),1),MID(DBSet12,LEN(DBSet12)-6,2)))))=B72,IF(DBSet13="--",0,VALUE(IF(NumDBPerVol=1,RIGHT(DBSet13,2),IF(LEN(DBSet13)&lt;9,MID(DBSet13,IF(LEN(DBSet13)=7,LEN(DBSet13)-4,LEN(DBSet13)-5),1),MID(DBSet13,LEN(DBSet13)-6,2)))))=B72,IF(DBSet14="--",0,VALUE(IF(NumDBPerVol=1,RIGHT(DBSet14,2),IF(LEN(DBSet14)&lt;9,MID(DBSet14,IF(LEN(DBSet14)=7,LEN(DBSet14)-4,LEN(DBSet14)-5),1),MID(DBSet14,LEN(DBSet14)-6,2)))))=B72,IF(DBSet15="--",0,VALUE(IF(NumDBPerVol=1,RIGHT(DBSet15,2),IF(LEN(DBSet15)&lt;9,MID(DBSet15,IF(LEN(DBSet15)=7,LEN(DBSet15)-4,LEN(DBSet15)-5),1),MID(DBSet15,LEN(DBSet15)-6,2)))))=B72,IF(DBSet15="--",0,VALUE(IF(NumDBPerVol=1,RIGHT(DBSet15,2),IF(LEN(DBSet15)&lt;9,MID(DBSet15,IF(LEN(DBSet15)=7,LEN(DBSet15)-4,LEN(DBSet15)-5),1),MID(DBSet15,LEN(DBSet15)-6,2)))))=B72,IF(DBSet16="--",0,VALUE(IF(NumDBPerVol=1,RIGHT(DBSet16,2),IF(LEN(DBSet16)&lt;9,MID(DBSet16,IF(LEN(DBSet16)=7,LEN(DBSet16)-4,LEN(DBSet16)-5),1),MID(DBSet16,LEN(DBSet16)-6,2)))))=B72,IF(DBSet17="--",0,VALUE(IF(NumDBPerVol=1,RIGHT(DBSet17,2),IF(LEN(DBSet17)&lt;9,MID(DBSet17,IF(LEN(DBSet17)=7,LEN(DBSet17)-4,LEN(DBSet17)-5),1),MID(DBSet17,LEN(DBSet17)-6,2)))))=B72,IF(DBSet18="--",0,VALUE(IF(NumDBPerVol=1,RIGHT(DBSet18,2),IF(LEN(DBSet18)&lt;9,MID(DBSet18,IF(LEN(DBSet18)=7,LEN(DBSet18)-4,LEN(DBSet18)-5),1),MID(DBSet18,LEN(DBSet18)-6,2)))))=B72,IF(DBSet19="--",0,VALUE(IF(NumDBPerVol=1,RIGHT(DBSet19,2),IF(LEN(DBSet19)&lt;9,MID(DBSet19,IF(LEN(DBSet19)=7,LEN(DBSet19)-4,LEN(DBSet19)-5),1),MID(DBSet19,LEN(DBSet19)-6,2)))))=B72,IF(DBSet20="--",0,VALUE(IF(NumDBPerVol=1,RIGHT(DBSet20,2),IF(LEN(DBSet20)&lt;9,MID(DBSet20,IF(LEN(DBSet20)=7,LEN(DBSet20)-4,LEN(DBSet20)-5),1),MID(DBSet20,LEN(DBSet20)-6,2)))))=B72,IF(DBSet21="--",0,VALUE(IF(NumDBPerVol=1,RIGHT(DBSet21,2),IF(LEN(DBSet21)&lt;9,MID(DBSet21,IF(LEN(DBSet21)=7,LEN(DBSet21)-4,LEN(DBSet21)-5),1),MID(DBSet21,LEN(DBSet21)-6,2)))))=B72,IF(DBSet22="--",0,VALUE(IF(NumDBPerVol=1,RIGHT(DBSet22,2),IF(LEN(DBSet22)&lt;9,MID(DBSet22,IF(LEN(DBSet22)=7,LEN(DBSet22)-4,LEN(DBSet22)-5),1),MID(DBSet22,LEN(DBSet22)-6,2)))))=B72,IF(DBSet23="--",0,VALUE(IF(NumDBPerVol=1,RIGHT(DBSet23,2),IF(LEN(DBSet23)&lt;9,MID(DBSet23,IF(LEN(DBSet23)=7,LEN(DBSet23)-4,LEN(DBSet23)-5),1),MID(DBSet23,LEN(DBSet23)-6,2)))))=B72,IF(DBSet24="--",0,VALUE(IF(NumDBPerVol=1,RIGHT(DBSet24,2),IF(LEN(DBSet24)&lt;9,MID(DBSet24,IF(LEN(DBSet24)=7,LEN(DBSet24)-4,LEN(DBSet24)-5),1),MID(DBSet24,LEN(DBSet24)-6,2)))))=B72,IF(DBSet25="--",0,VALUE(IF(NumDBPerVol=1,RIGHT(DBSet25,2),IF(LEN(DBSet25)&lt;9,MID(DBSet25,IF(LEN(DBSet25)=7,LEN(DBSet25)-4,LEN(DBSet25)-5),1),MID(DBSet25,LEN(DBSet25)-6,2)))))=B72,IF(DBSet26="--",0,VALUE(IF(NumDBPerVol=1,RIGHT(DBSet26,2),IF(LEN(DBSet26)&lt;9,MID(DBSet26,IF(LEN(DBSet26)=7,LEN(DBSet26)-4,LEN(DBSet26)-5),1),MID(DBSet26,LEN(DBSet26)-6,2)))))=B72)=TRUE,"Full",IF(BackupFreq="Weekly Full / Daily Incremental","Incremental","Differential")))))</f>
        <v>--</v>
      </c>
      <c r="D72" s="205" t="str">
        <f t="shared" si="8"/>
        <v>--</v>
      </c>
      <c r="E72" s="205" t="str">
        <f t="shared" si="9"/>
        <v>--</v>
      </c>
      <c r="F72" s="205" t="str">
        <f t="shared" si="10"/>
        <v>--</v>
      </c>
      <c r="G72" s="205" t="str">
        <f t="shared" si="11"/>
        <v>--</v>
      </c>
      <c r="H72" s="205" t="str">
        <f t="shared" si="12"/>
        <v>--</v>
      </c>
      <c r="I72" s="205" t="str">
        <f t="shared" si="13"/>
        <v>--</v>
      </c>
      <c r="J72" s="53"/>
      <c r="K72" s="42"/>
    </row>
    <row r="73" spans="1:11">
      <c r="A73" s="42"/>
      <c r="B73" s="207" t="str">
        <f>IF(BackupMethod="Exchange Native Data Protection","--",IF(TotNumDBCopiesServer&gt;COUNTA(B$15:B72),B72+1,"--"))</f>
        <v>--</v>
      </c>
      <c r="C73" s="205" t="str">
        <f t="shared" si="14"/>
        <v>--</v>
      </c>
      <c r="D73" s="205" t="str">
        <f t="shared" si="8"/>
        <v>--</v>
      </c>
      <c r="E73" s="205" t="str">
        <f t="shared" si="9"/>
        <v>--</v>
      </c>
      <c r="F73" s="205" t="str">
        <f t="shared" si="10"/>
        <v>--</v>
      </c>
      <c r="G73" s="205" t="str">
        <f t="shared" si="11"/>
        <v>--</v>
      </c>
      <c r="H73" s="205" t="str">
        <f t="shared" si="12"/>
        <v>--</v>
      </c>
      <c r="I73" s="205" t="str">
        <f t="shared" si="13"/>
        <v>--</v>
      </c>
      <c r="J73" s="53"/>
      <c r="K73" s="42"/>
    </row>
    <row r="74" spans="1:11">
      <c r="A74" s="42"/>
      <c r="B74" s="207" t="str">
        <f>IF(BackupMethod="Exchange Native Data Protection","--",IF(TotNumDBCopiesServer&gt;COUNTA(B$15:B73),B73+1,"--"))</f>
        <v>--</v>
      </c>
      <c r="C74" s="205" t="str">
        <f t="shared" si="14"/>
        <v>--</v>
      </c>
      <c r="D74" s="205" t="str">
        <f t="shared" si="8"/>
        <v>--</v>
      </c>
      <c r="E74" s="205" t="str">
        <f t="shared" si="9"/>
        <v>--</v>
      </c>
      <c r="F74" s="205" t="str">
        <f t="shared" si="10"/>
        <v>--</v>
      </c>
      <c r="G74" s="205" t="str">
        <f t="shared" si="11"/>
        <v>--</v>
      </c>
      <c r="H74" s="205" t="str">
        <f t="shared" si="12"/>
        <v>--</v>
      </c>
      <c r="I74" s="205" t="str">
        <f t="shared" si="13"/>
        <v>--</v>
      </c>
      <c r="J74" s="53"/>
      <c r="K74" s="42"/>
    </row>
    <row r="75" spans="1:11">
      <c r="A75" s="42"/>
      <c r="B75" s="207" t="str">
        <f>IF(BackupMethod="Exchange Native Data Protection","--",IF(TotNumDBCopiesServer&gt;COUNTA(B$15:B74),B74+1,"--"))</f>
        <v>--</v>
      </c>
      <c r="C75" s="205" t="str">
        <f t="shared" si="14"/>
        <v>--</v>
      </c>
      <c r="D75" s="205" t="str">
        <f t="shared" si="8"/>
        <v>--</v>
      </c>
      <c r="E75" s="205" t="str">
        <f t="shared" si="9"/>
        <v>--</v>
      </c>
      <c r="F75" s="205" t="str">
        <f t="shared" si="10"/>
        <v>--</v>
      </c>
      <c r="G75" s="205" t="str">
        <f t="shared" si="11"/>
        <v>--</v>
      </c>
      <c r="H75" s="205" t="str">
        <f t="shared" si="12"/>
        <v>--</v>
      </c>
      <c r="I75" s="205" t="str">
        <f t="shared" si="13"/>
        <v>--</v>
      </c>
      <c r="J75" s="53"/>
      <c r="K75" s="42"/>
    </row>
    <row r="76" spans="1:11">
      <c r="A76" s="42"/>
      <c r="B76" s="207" t="str">
        <f>IF(BackupMethod="Exchange Native Data Protection","--",IF(TotNumDBCopiesServer&gt;COUNTA(B$15:B75),B75+1,"--"))</f>
        <v>--</v>
      </c>
      <c r="C76" s="205" t="str">
        <f t="shared" si="14"/>
        <v>--</v>
      </c>
      <c r="D76" s="205" t="str">
        <f t="shared" si="8"/>
        <v>--</v>
      </c>
      <c r="E76" s="205" t="str">
        <f t="shared" si="9"/>
        <v>--</v>
      </c>
      <c r="F76" s="205" t="str">
        <f t="shared" si="10"/>
        <v>--</v>
      </c>
      <c r="G76" s="205" t="str">
        <f t="shared" si="11"/>
        <v>--</v>
      </c>
      <c r="H76" s="205" t="str">
        <f t="shared" si="12"/>
        <v>--</v>
      </c>
      <c r="I76" s="205" t="str">
        <f t="shared" si="13"/>
        <v>--</v>
      </c>
      <c r="J76" s="53"/>
      <c r="K76" s="42"/>
    </row>
    <row r="77" spans="1:11">
      <c r="A77" s="42"/>
      <c r="B77" s="207" t="str">
        <f>IF(BackupMethod="Exchange Native Data Protection","--",IF(TotNumDBCopiesServer&gt;COUNTA(B$15:B76),B76+1,"--"))</f>
        <v>--</v>
      </c>
      <c r="C77" s="205" t="str">
        <f t="shared" si="14"/>
        <v>--</v>
      </c>
      <c r="D77" s="205" t="str">
        <f t="shared" si="8"/>
        <v>--</v>
      </c>
      <c r="E77" s="205" t="str">
        <f t="shared" si="9"/>
        <v>--</v>
      </c>
      <c r="F77" s="205" t="str">
        <f t="shared" si="10"/>
        <v>--</v>
      </c>
      <c r="G77" s="205" t="str">
        <f t="shared" si="11"/>
        <v>--</v>
      </c>
      <c r="H77" s="205" t="str">
        <f t="shared" si="12"/>
        <v>--</v>
      </c>
      <c r="I77" s="205" t="str">
        <f t="shared" si="13"/>
        <v>--</v>
      </c>
      <c r="J77" s="53"/>
      <c r="K77" s="42"/>
    </row>
    <row r="78" spans="1:11">
      <c r="A78" s="42"/>
      <c r="B78" s="207" t="str">
        <f>IF(BackupMethod="Exchange Native Data Protection","--",IF(TotNumDBCopiesServer&gt;COUNTA(B$15:B77),B77+1,"--"))</f>
        <v>--</v>
      </c>
      <c r="C78" s="205" t="str">
        <f>IF(B78="--","--",IF(BackupFreq="Daily Full","Full",IF(OR(BackupMethod="Hardware VSS Backup/Restore",NumDBPerVol=1),IF(IF(LEN('Volume Requirements'!H186)=3,VALUE(RIGHT('Volume Requirements'!H186,1)),VALUE(RIGHT('Volume Requirements'!H186,2)))=B78,"Full","Incremental/Differential"),IF(OR(IF(DBSet1="--",0,VALUE(IF(NumDBPerVol=1,RIGHT(DBSet1,1),MID(DBSet1,IF(LEN(DBSet1)=7,LEN(DBSet1)-4,LEN(DBSet1)-6),1))))=B78,IF(DBSet2="--",0,VALUE(IF(NumDBPerVol=1,RIGHT(DBSet2,1),IF(LEN(DBSet2)&lt;9,MID(DBSet2,IF(LEN(DBSet2)=7,LEN(DBSet2)-4,LEN(DBSet2)-5),1),MID(DBSet2,LEN(DBSet2)-5,2)))))=B78,IF(DBSet3="--",0,VALUE(IF(NumDBPerVol=1,RIGHT(DBSet3,1),IF(LEN(DBSet3)&lt;9,MID(DBSet3,IF(LEN(DBSet3)=7,LEN(DBSet3)-4,LEN(DBSet3)-5),1),MID(DBSet3,LEN(DBSet3)-6,2)))))=B78,IF(DBSet4="--",0,VALUE(IF(NumDBPerVol=1,RIGHT(DBSet4,1),IF(LEN(DBSet4)&lt;9,MID(DBSet4,IF(LEN(DBSet4)=7,LEN(DBSet4)-4,LEN(DBSet4)-5),1),MID(DBSet4,LEN(DBSet4)-6,2)))))=B78,IF(DBSet5="--",0,VALUE(IF(NumDBPerVol=1,RIGHT(DBSet5,1),IF(LEN(DBSet5)&lt;9,MID(DBSet5,IF(LEN(DBSet5)=7,LEN(DBSet5)-4,LEN(DBSet5)-5),1),MID(DBSet5,LEN(DBSet5)-6,2)))))=B78,IF(DBSet6="--",0,VALUE(IF(NumDBPerVol=1,RIGHT(DBSet6,1),IF(LEN(DBSet6)&lt;9,MID(DBSet6,IF(LEN(DBSet6)=7,LEN(DBSet6)-4,LEN(DBSet6)-5),1),MID(DBSet6,LEN(DBSet6)-6,2)))))=B78,IF(DBSet7="--",0,VALUE(IF(NumDBPerVol=1,RIGHT(DBSet7,1),IF(LEN(DBSet7)&lt;9,MID(DBSet7,IF(LEN(DBSet7)=7,LEN(DBSet7)-4,LEN(DBSet7)-5),1),MID(DBSet7,LEN(DBSet7)-6,2)))))=B78,IF(DBSet8="--",0,VALUE(IF(NumDBPerVol=1,RIGHT(DBSet8,1),IF(LEN(DBSet8)&lt;9,MID(DBSet8,IF(LEN(DBSet8)=7,LEN(DBSet8)-4,LEN(DBSet8)-5),1),MID(DBSet8,LEN(DBSet8)-6,2)))))=B78,IF(DBSet9="--",0,VALUE(IF(NumDBPerVol=1,RIGHT(DBSet9,1),IF(LEN(DBSet9)&lt;9,MID(DBSet9,IF(LEN(DBSet9)=7,LEN(DBSet9)-4,LEN(DBSet9)-5),1),MID(DBSet9,LEN(DBSet9)-6,2)))))=B78,IF(DBSet10="--",0,VALUE(IF(NumDBPerVol=1,RIGHT(DBSet10,2),IF(LEN(DBSet10)&lt;9,MID(DBSet10,IF(LEN(DBSet10)=7,LEN(DBSet10)-4,LEN(DBSet10)-5),1),MID(DBSet10,LEN(DBSet10)-6,2)))))=B78,IF(DBSet11="--",0,VALUE(IF(NumDBPerVol=1,RIGHT(DBSet11,2),IF(LEN(DBSet11)&lt;9,MID(DBSet11,IF(LEN(DBSet11)=7,LEN(DBSet11)-4,LEN(DBSet11)-5),1),MID(DBSet11,LEN(DBSet11)-6,2)))))=B78,IF(DBSet12="--",0,VALUE(IF(NumDBPerVol=1,RIGHT(DBSet12,2),IF(LEN(DBSet12)&lt;9,MID(DBSet12,IF(LEN(DBSet12)=7,LEN(DBSet12)-4,LEN(DBSet12)-5),1),MID(DBSet12,LEN(DBSet12)-6,2)))))=B78,IF(DBSet13="--",0,VALUE(IF(NumDBPerVol=1,RIGHT(DBSet13,2),IF(LEN(DBSet13)&lt;9,MID(DBSet13,IF(LEN(DBSet13)=7,LEN(DBSet13)-4,LEN(DBSet13)-5),1),MID(DBSet13,LEN(DBSet13)-6,2)))))=B78,IF(DBSet14="--",0,VALUE(IF(NumDBPerVol=1,RIGHT(DBSet14,2),IF(LEN(DBSet14)&lt;9,MID(DBSet14,IF(LEN(DBSet14)=7,LEN(DBSet14)-4,LEN(DBSet14)-5),1),MID(DBSet14,LEN(DBSet14)-6,2)))))=B78,IF(DBSet15="--",0,VALUE(IF(NumDBPerVol=1,RIGHT(DBSet15,2),IF(LEN(DBSet15)&lt;9,MID(DBSet15,IF(LEN(DBSet15)=7,LEN(DBSet15)-4,LEN(DBSet15)-5),1),MID(DBSet15,LEN(DBSet15)-6,2)))))=B78,IF(DBSet15="--",0,VALUE(IF(NumDBPerVol=1,RIGHT(DBSet15,2),IF(LEN(DBSet15)&lt;9,MID(DBSet15,IF(LEN(DBSet15)=7,LEN(DBSet15)-4,LEN(DBSet15)-5),1),MID(DBSet15,LEN(DBSet15)-6,2)))))=B78,IF(DBSet16="--",0,VALUE(IF(NumDBPerVol=1,RIGHT(DBSet16,2),IF(LEN(DBSet16)&lt;9,MID(DBSet16,IF(LEN(DBSet16)=7,LEN(DBSet16)-4,LEN(DBSet16)-5),1),MID(DBSet16,LEN(DBSet16)-6,2)))))=B78,IF(DBSet17="--",0,VALUE(IF(NumDBPerVol=1,RIGHT(DBSet17,2),IF(LEN(DBSet17)&lt;9,MID(DBSet17,IF(LEN(DBSet17)=7,LEN(DBSet17)-4,LEN(DBSet17)-5),1),MID(DBSet17,LEN(DBSet17)-6,2)))))=B78,IF(DBSet18="--",0,VALUE(IF(NumDBPerVol=1,RIGHT(DBSet18,2),IF(LEN(DBSet18)&lt;9,MID(DBSet18,IF(LEN(DBSet18)=7,LEN(DBSet18)-4,LEN(DBSet18)-5),1),MID(DBSet18,LEN(DBSet18)-6,2)))))=B78,IF(DBSet19="--",0,VALUE(IF(NumDBPerVol=1,RIGHT(DBSet19,2),IF(LEN(DBSet19)&lt;9,MID(DBSet19,IF(LEN(DBSet19)=7,LEN(DBSet19)-4,LEN(DBSet19)-5),1),MID(DBSet19,LEN(DBSet19)-6,2)))))=B78,IF(DBSet20="--",0,VALUE(IF(NumDBPerVol=1,RIGHT(DBSet20,2),IF(LEN(DBSet20)&lt;9,MID(DBSet20,IF(LEN(DBSet20)=7,LEN(DBSet20)-4,LEN(DBSet20)-5),1),MID(DBSet20,LEN(DBSet20)-6,2)))))=B78,IF(DBSet21="--",0,VALUE(IF(NumDBPerVol=1,RIGHT(DBSet21,2),IF(LEN(DBSet21)&lt;9,MID(DBSet21,IF(LEN(DBSet21)=7,LEN(DBSet21)-4,LEN(DBSet21)-5),1),MID(DBSet21,LEN(DBSet21)-6,2)))))=B78,IF(DBSet22="--",0,VALUE(IF(NumDBPerVol=1,RIGHT(DBSet22,2),IF(LEN(DBSet22)&lt;9,MID(DBSet22,IF(LEN(DBSet22)=7,LEN(DBSet22)-4,LEN(DBSet22)-5),1),MID(DBSet22,LEN(DBSet22)-6,2)))))=B78,IF(DBSet23="--",0,VALUE(IF(NumDBPerVol=1,RIGHT(DBSet23,2),IF(LEN(DBSet23)&lt;9,MID(DBSet23,IF(LEN(DBSet23)=7,LEN(DBSet23)-4,LEN(DBSet23)-5),1),MID(DBSet23,LEN(DBSet23)-6,2)))))=B78,IF(DBSet24="--",0,VALUE(IF(NumDBPerVol=1,RIGHT(DBSet24,2),IF(LEN(DBSet24)&lt;9,MID(DBSet24,IF(LEN(DBSet24)=7,LEN(DBSet24)-4,LEN(DBSet24)-5),1),MID(DBSet24,LEN(DBSet24)-6,2)))))=B78,IF(DBSet25="--",0,VALUE(IF(NumDBPerVol=1,RIGHT(DBSet25,2),IF(LEN(DBSet25)&lt;9,MID(DBSet25,IF(LEN(DBSet25)=7,LEN(DBSet25)-4,LEN(DBSet25)-5),1),MID(DBSet25,LEN(DBSet25)-6,2)))))=B78,IF(DBSet26="--",0,VALUE(IF(NumDBPerVol=1,RIGHT(DBSet26,2),IF(LEN(DBSet26)&lt;9,MID(DBSet26,IF(LEN(DBSet26)=7,LEN(DBSet26)-4,LEN(DBSet26)-5),1),MID(DBSet26,LEN(DBSet26)-6,2)))))=B78)=TRUE,"Full",IF(BackupFreq="Weekly Full / Daily Incremental","Incremental","Differential")))))</f>
        <v>--</v>
      </c>
      <c r="D78" s="205" t="str">
        <f t="shared" si="8"/>
        <v>--</v>
      </c>
      <c r="E78" s="205" t="str">
        <f t="shared" si="9"/>
        <v>--</v>
      </c>
      <c r="F78" s="205" t="str">
        <f t="shared" si="10"/>
        <v>--</v>
      </c>
      <c r="G78" s="205" t="str">
        <f t="shared" si="11"/>
        <v>--</v>
      </c>
      <c r="H78" s="205" t="str">
        <f t="shared" si="12"/>
        <v>--</v>
      </c>
      <c r="I78" s="205" t="str">
        <f t="shared" si="13"/>
        <v>--</v>
      </c>
      <c r="J78" s="53"/>
      <c r="K78" s="42"/>
    </row>
    <row r="79" spans="1:11">
      <c r="A79" s="42"/>
      <c r="B79" s="207" t="str">
        <f>IF(BackupMethod="Exchange Native Data Protection","--",IF(TotNumDBCopiesServer&gt;COUNTA(B$15:B78),B78+1,"--"))</f>
        <v>--</v>
      </c>
      <c r="C79" s="205" t="str">
        <f>IF(B79="--","--",IF(BackupFreq="Daily Full","Full",IF(AND(NumDBPerVol=1,$C78="Full"),IF(BackupFreq="Weekly Full / Daily Incremental","Incremental","Differential"),IF(OR(IF(DBSet1="--",0,VALUE(IF(NumDBPerVol=1,RIGHT(DBSet1,1),MID(DBSet1,IF(LEN(DBSet1)=7,LEN(DBSet1)-4,LEN(DBSet1)-6),1))))=B79,IF(DBSet2="--",0,VALUE(IF(NumDBPerVol=1,RIGHT(DBSet2,1),IF(LEN(DBSet2)&lt;9,MID(DBSet2,IF(LEN(DBSet2)=7,LEN(DBSet2)-4,LEN(DBSet2)-5),1),MID(DBSet2,LEN(DBSet2)-5,2)))))=B79,IF(DBSet3="--",0,VALUE(IF(NumDBPerVol=1,RIGHT(DBSet3,1),IF(LEN(DBSet3)&lt;9,MID(DBSet3,IF(LEN(DBSet3)=7,LEN(DBSet3)-4,LEN(DBSet3)-5),1),MID(DBSet3,LEN(DBSet3)-6,2)))))=B79,IF(DBSet4="--",0,VALUE(IF(NumDBPerVol=1,RIGHT(DBSet4,1),IF(LEN(DBSet4)&lt;9,MID(DBSet4,IF(LEN(DBSet4)=7,LEN(DBSet4)-4,LEN(DBSet4)-5),1),MID(DBSet4,LEN(DBSet4)-6,2)))))=B79,IF(DBSet5="--",0,VALUE(IF(NumDBPerVol=1,RIGHT(DBSet5,1),IF(LEN(DBSet5)&lt;9,MID(DBSet5,IF(LEN(DBSet5)=7,LEN(DBSet5)-4,LEN(DBSet5)-5),1),MID(DBSet5,LEN(DBSet5)-6,2)))))=B79,IF(DBSet6="--",0,VALUE(IF(NumDBPerVol=1,RIGHT(DBSet6,1),IF(LEN(DBSet6)&lt;9,MID(DBSet6,IF(LEN(DBSet6)=7,LEN(DBSet6)-4,LEN(DBSet6)-5),1),MID(DBSet6,LEN(DBSet6)-6,2)))))=B79,IF(DBSet7="--",0,VALUE(IF(NumDBPerVol=1,RIGHT(DBSet7,1),IF(LEN(DBSet7)&lt;9,MID(DBSet7,IF(LEN(DBSet7)=7,LEN(DBSet7)-4,LEN(DBSet7)-5),1),MID(DBSet7,LEN(DBSet7)-6,2)))))=B79,IF(DBSet8="--",0,VALUE(IF(NumDBPerVol=1,RIGHT(DBSet8,1),IF(LEN(DBSet8)&lt;9,MID(DBSet8,IF(LEN(DBSet8)=7,LEN(DBSet8)-4,LEN(DBSet8)-5),1),MID(DBSet8,LEN(DBSet8)-6,2)))))=B79,IF(DBSet9="--",0,VALUE(IF(NumDBPerVol=1,RIGHT(DBSet9,1),IF(LEN(DBSet9)&lt;9,MID(DBSet9,IF(LEN(DBSet9)=7,LEN(DBSet9)-4,LEN(DBSet9)-5),1),MID(DBSet9,LEN(DBSet9)-6,2)))))=B79,IF(DBSet10="--",0,VALUE(IF(NumDBPerVol=1,RIGHT(DBSet10,2),IF(LEN(DBSet10)&lt;9,MID(DBSet10,IF(LEN(DBSet10)=7,LEN(DBSet10)-4,LEN(DBSet10)-5),1),MID(DBSet10,LEN(DBSet10)-6,2)))))=B79,IF(DBSet11="--",0,VALUE(IF(NumDBPerVol=1,RIGHT(DBSet11,2),IF(LEN(DBSet11)&lt;9,MID(DBSet11,IF(LEN(DBSet11)=7,LEN(DBSet11)-4,LEN(DBSet11)-5),1),MID(DBSet11,LEN(DBSet11)-6,2)))))=B79,IF(DBSet12="--",0,VALUE(IF(NumDBPerVol=1,RIGHT(DBSet12,2),IF(LEN(DBSet12)&lt;9,MID(DBSet12,IF(LEN(DBSet12)=7,LEN(DBSet12)-4,LEN(DBSet12)-5),1),MID(DBSet12,LEN(DBSet12)-6,2)))))=B79,IF(DBSet13="--",0,VALUE(IF(NumDBPerVol=1,RIGHT(DBSet13,2),IF(LEN(DBSet13)&lt;9,MID(DBSet13,IF(LEN(DBSet13)=7,LEN(DBSet13)-4,LEN(DBSet13)-5),1),MID(DBSet13,LEN(DBSet13)-6,2)))))=B79,IF(DBSet14="--",0,VALUE(IF(NumDBPerVol=1,RIGHT(DBSet14,2),IF(LEN(DBSet14)&lt;9,MID(DBSet14,IF(LEN(DBSet14)=7,LEN(DBSet14)-4,LEN(DBSet14)-5),1),MID(DBSet14,LEN(DBSet14)-6,2)))))=B79,IF(DBSet15="--",0,VALUE(IF(NumDBPerVol=1,RIGHT(DBSet15,2),IF(LEN(DBSet15)&lt;9,MID(DBSet15,IF(LEN(DBSet15)=7,LEN(DBSet15)-4,LEN(DBSet15)-5),1),MID(DBSet15,LEN(DBSet15)-6,2)))))=B79,IF(DBSet15="--",0,VALUE(IF(NumDBPerVol=1,RIGHT(DBSet15,2),IF(LEN(DBSet15)&lt;9,MID(DBSet15,IF(LEN(DBSet15)=7,LEN(DBSet15)-4,LEN(DBSet15)-5),1),MID(DBSet15,LEN(DBSet15)-6,2)))))=B79,IF(DBSet16="--",0,VALUE(IF(NumDBPerVol=1,RIGHT(DBSet16,2),IF(LEN(DBSet16)&lt;9,MID(DBSet16,IF(LEN(DBSet16)=7,LEN(DBSet16)-4,LEN(DBSet16)-5),1),MID(DBSet16,LEN(DBSet16)-6,2)))))=B79,IF(DBSet17="--",0,VALUE(IF(NumDBPerVol=1,RIGHT(DBSet17,2),IF(LEN(DBSet17)&lt;9,MID(DBSet17,IF(LEN(DBSet17)=7,LEN(DBSet17)-4,LEN(DBSet17)-5),1),MID(DBSet17,LEN(DBSet17)-6,2)))))=B79,IF(DBSet18="--",0,VALUE(IF(NumDBPerVol=1,RIGHT(DBSet18,2),IF(LEN(DBSet18)&lt;9,MID(DBSet18,IF(LEN(DBSet18)=7,LEN(DBSet18)-4,LEN(DBSet18)-5),1),MID(DBSet18,LEN(DBSet18)-6,2)))))=B79,IF(DBSet19="--",0,VALUE(IF(NumDBPerVol=1,RIGHT(DBSet19,2),IF(LEN(DBSet19)&lt;9,MID(DBSet19,IF(LEN(DBSet19)=7,LEN(DBSet19)-4,LEN(DBSet19)-5),1),MID(DBSet19,LEN(DBSet19)-6,2)))))=B79,IF(DBSet20="--",0,VALUE(IF(NumDBPerVol=1,RIGHT(DBSet20,2),IF(LEN(DBSet20)&lt;9,MID(DBSet20,IF(LEN(DBSet20)=7,LEN(DBSet20)-4,LEN(DBSet20)-5),1),MID(DBSet20,LEN(DBSet20)-6,2)))))=B79,IF(DBSet21="--",0,VALUE(IF(NumDBPerVol=1,RIGHT(DBSet21,2),IF(LEN(DBSet21)&lt;9,MID(DBSet21,IF(LEN(DBSet21)=7,LEN(DBSet21)-4,LEN(DBSet21)-5),1),MID(DBSet21,LEN(DBSet21)-6,2)))))=B79,IF(DBSet22="--",0,VALUE(IF(NumDBPerVol=1,RIGHT(DBSet22,2),IF(LEN(DBSet22)&lt;9,MID(DBSet22,IF(LEN(DBSet22)=7,LEN(DBSet22)-4,LEN(DBSet22)-5),1),MID(DBSet22,LEN(DBSet22)-6,2)))))=B79,IF(DBSet23="--",0,VALUE(IF(NumDBPerVol=1,RIGHT(DBSet23,2),IF(LEN(DBSet23)&lt;9,MID(DBSet23,IF(LEN(DBSet23)=7,LEN(DBSet23)-4,LEN(DBSet23)-5),1),MID(DBSet23,LEN(DBSet23)-6,2)))))=B79,IF(DBSet24="--",0,VALUE(IF(NumDBPerVol=1,RIGHT(DBSet24,2),IF(LEN(DBSet24)&lt;9,MID(DBSet24,IF(LEN(DBSet24)=7,LEN(DBSet24)-4,LEN(DBSet24)-5),1),MID(DBSet24,LEN(DBSet24)-6,2)))))=B79,IF(DBSet25="--",0,VALUE(IF(NumDBPerVol=1,RIGHT(DBSet25,2),IF(LEN(DBSet25)&lt;9,MID(DBSet25,IF(LEN(DBSet25)=7,LEN(DBSet25)-4,LEN(DBSet25)-5),1),MID(DBSet25,LEN(DBSet25)-6,2)))))=B79,IF(DBSet26="--",0,VALUE(IF(NumDBPerVol=1,RIGHT(DBSet26,2),IF(LEN(DBSet26)&lt;9,MID(DBSet26,IF(LEN(DBSet26)=7,LEN(DBSet26)-4,LEN(DBSet26)-5),1),MID(DBSet26,LEN(DBSet26)-6,2)))))=B79)=TRUE,"Full",IF(BackupFreq="Weekly Full / Daily Incremental","Incremental","Differential")))))</f>
        <v>--</v>
      </c>
      <c r="D79" s="205" t="str">
        <f t="shared" si="8"/>
        <v>--</v>
      </c>
      <c r="E79" s="205" t="str">
        <f t="shared" si="9"/>
        <v>--</v>
      </c>
      <c r="F79" s="205" t="str">
        <f t="shared" si="10"/>
        <v>--</v>
      </c>
      <c r="G79" s="205" t="str">
        <f t="shared" si="11"/>
        <v>--</v>
      </c>
      <c r="H79" s="205" t="str">
        <f t="shared" si="12"/>
        <v>--</v>
      </c>
      <c r="I79" s="205" t="str">
        <f t="shared" si="13"/>
        <v>--</v>
      </c>
      <c r="J79" s="53"/>
      <c r="K79" s="42"/>
    </row>
    <row r="80" spans="1:11">
      <c r="A80" s="42"/>
      <c r="B80" s="207" t="str">
        <f>IF(BackupMethod="Exchange Native Data Protection","--",IF(TotNumDBCopiesServer&gt;COUNTA(B$15:B79),B79+1,"--"))</f>
        <v>--</v>
      </c>
      <c r="C80" s="205" t="str">
        <f t="shared" si="14"/>
        <v>--</v>
      </c>
      <c r="D80" s="205" t="str">
        <f t="shared" si="8"/>
        <v>--</v>
      </c>
      <c r="E80" s="205" t="str">
        <f t="shared" si="9"/>
        <v>--</v>
      </c>
      <c r="F80" s="205" t="str">
        <f t="shared" si="10"/>
        <v>--</v>
      </c>
      <c r="G80" s="205" t="str">
        <f t="shared" si="11"/>
        <v>--</v>
      </c>
      <c r="H80" s="205" t="str">
        <f t="shared" si="12"/>
        <v>--</v>
      </c>
      <c r="I80" s="205" t="str">
        <f t="shared" si="13"/>
        <v>--</v>
      </c>
      <c r="J80" s="53"/>
      <c r="K80" s="42"/>
    </row>
    <row r="81" spans="1:11">
      <c r="A81" s="42"/>
      <c r="B81" s="207" t="str">
        <f>IF(BackupMethod="Exchange Native Data Protection","--",IF(TotNumDBCopiesServer&gt;COUNTA(B$15:B80),B80+1,"--"))</f>
        <v>--</v>
      </c>
      <c r="C81" s="205" t="str">
        <f t="shared" si="14"/>
        <v>--</v>
      </c>
      <c r="D81" s="205" t="str">
        <f t="shared" si="8"/>
        <v>--</v>
      </c>
      <c r="E81" s="205" t="str">
        <f t="shared" si="9"/>
        <v>--</v>
      </c>
      <c r="F81" s="205" t="str">
        <f t="shared" si="10"/>
        <v>--</v>
      </c>
      <c r="G81" s="205" t="str">
        <f t="shared" si="11"/>
        <v>--</v>
      </c>
      <c r="H81" s="205" t="str">
        <f t="shared" si="12"/>
        <v>--</v>
      </c>
      <c r="I81" s="205" t="str">
        <f t="shared" si="13"/>
        <v>--</v>
      </c>
      <c r="J81" s="53"/>
      <c r="K81" s="42"/>
    </row>
    <row r="82" spans="1:11">
      <c r="A82" s="42"/>
      <c r="B82" s="207" t="str">
        <f>IF(BackupMethod="Exchange Native Data Protection","--",IF(TotNumDBCopiesServer&gt;COUNTA(B$15:B81),B81+1,"--"))</f>
        <v>--</v>
      </c>
      <c r="C82" s="205" t="str">
        <f t="shared" si="14"/>
        <v>--</v>
      </c>
      <c r="D82" s="205" t="str">
        <f t="shared" si="8"/>
        <v>--</v>
      </c>
      <c r="E82" s="205" t="str">
        <f t="shared" si="9"/>
        <v>--</v>
      </c>
      <c r="F82" s="205" t="str">
        <f t="shared" si="10"/>
        <v>--</v>
      </c>
      <c r="G82" s="205" t="str">
        <f t="shared" si="11"/>
        <v>--</v>
      </c>
      <c r="H82" s="205" t="str">
        <f t="shared" si="12"/>
        <v>--</v>
      </c>
      <c r="I82" s="205" t="str">
        <f t="shared" si="13"/>
        <v>--</v>
      </c>
      <c r="J82" s="53"/>
      <c r="K82" s="42"/>
    </row>
    <row r="83" spans="1:11">
      <c r="A83" s="42"/>
      <c r="B83" s="207" t="str">
        <f>IF(BackupMethod="Exchange Native Data Protection","--",IF(TotNumDBCopiesServer&gt;COUNTA(B$15:B82),B82+1,"--"))</f>
        <v>--</v>
      </c>
      <c r="C83" s="205" t="str">
        <f t="shared" ref="C83:C112" si="15">IF(B83="--","--",IF(BackupFreq="Daily Full","Full",IF(AND(NumDBPerVol=1,OR($C82="Incremental",$C82="Differential")),IF(BackupFreq="Weekly Full / Daily Incremental","Incremental","Differential"),IF(OR(IF(DBSet1="--",0,VALUE(IF(NumDBPerVol=1,RIGHT(DBSet1,1),MID(DBSet1,IF(LEN(DBSet1)=7,LEN(DBSet1)-4,LEN(DBSet1)-6),1))))=B83,IF(DBSet2="--",0,VALUE(IF(NumDBPerVol=1,RIGHT(DBSet2,1),IF(LEN(DBSet2)&lt;9,MID(DBSet2,IF(LEN(DBSet2)=7,LEN(DBSet2)-4,LEN(DBSet2)-5),1),MID(DBSet2,LEN(DBSet2)-5,2)))))=B83,IF(DBSet3="--",0,VALUE(IF(NumDBPerVol=1,RIGHT(DBSet3,1),IF(LEN(DBSet3)&lt;9,MID(DBSet3,IF(LEN(DBSet3)=7,LEN(DBSet3)-4,LEN(DBSet3)-5),1),MID(DBSet3,LEN(DBSet3)-6,2)))))=B83,IF(DBSet4="--",0,VALUE(IF(NumDBPerVol=1,RIGHT(DBSet4,1),IF(LEN(DBSet4)&lt;9,MID(DBSet4,IF(LEN(DBSet4)=7,LEN(DBSet4)-4,LEN(DBSet4)-5),1),MID(DBSet4,LEN(DBSet4)-6,2)))))=B83,IF(DBSet5="--",0,VALUE(IF(NumDBPerVol=1,RIGHT(DBSet5,1),IF(LEN(DBSet5)&lt;9,MID(DBSet5,IF(LEN(DBSet5)=7,LEN(DBSet5)-4,LEN(DBSet5)-5),1),MID(DBSet5,LEN(DBSet5)-6,2)))))=B83,IF(DBSet6="--",0,VALUE(IF(NumDBPerVol=1,RIGHT(DBSet6,1),IF(LEN(DBSet6)&lt;9,MID(DBSet6,IF(LEN(DBSet6)=7,LEN(DBSet6)-4,LEN(DBSet6)-5),1),MID(DBSet6,LEN(DBSet6)-6,2)))))=B83,IF(DBSet7="--",0,VALUE(IF(NumDBPerVol=1,RIGHT(DBSet7,1),IF(LEN(DBSet7)&lt;9,MID(DBSet7,IF(LEN(DBSet7)=7,LEN(DBSet7)-4,LEN(DBSet7)-5),1),MID(DBSet7,LEN(DBSet7)-6,2)))))=B83,IF(DBSet8="--",0,VALUE(IF(NumDBPerVol=1,RIGHT(DBSet8,1),IF(LEN(DBSet8)&lt;9,MID(DBSet8,IF(LEN(DBSet8)=7,LEN(DBSet8)-4,LEN(DBSet8)-5),1),MID(DBSet8,LEN(DBSet8)-6,2)))))=B83,IF(DBSet9="--",0,VALUE(IF(NumDBPerVol=1,RIGHT(DBSet9,1),IF(LEN(DBSet9)&lt;9,MID(DBSet9,IF(LEN(DBSet9)=7,LEN(DBSet9)-4,LEN(DBSet9)-5),1),MID(DBSet9,LEN(DBSet9)-6,2)))))=B83,IF(DBSet10="--",0,VALUE(IF(NumDBPerVol=1,RIGHT(DBSet10,2),IF(LEN(DBSet10)&lt;9,MID(DBSet10,IF(LEN(DBSet10)=7,LEN(DBSet10)-4,LEN(DBSet10)-5),1),MID(DBSet10,LEN(DBSet10)-6,2)))))=B83,IF(DBSet11="--",0,VALUE(IF(NumDBPerVol=1,RIGHT(DBSet11,2),IF(LEN(DBSet11)&lt;9,MID(DBSet11,IF(LEN(DBSet11)=7,LEN(DBSet11)-4,LEN(DBSet11)-5),1),MID(DBSet11,LEN(DBSet11)-6,2)))))=B83,IF(DBSet12="--",0,VALUE(IF(NumDBPerVol=1,RIGHT(DBSet12,2),IF(LEN(DBSet12)&lt;9,MID(DBSet12,IF(LEN(DBSet12)=7,LEN(DBSet12)-4,LEN(DBSet12)-5),1),MID(DBSet12,LEN(DBSet12)-6,2)))))=B83,IF(DBSet13="--",0,VALUE(IF(NumDBPerVol=1,RIGHT(DBSet13,2),IF(LEN(DBSet13)&lt;9,MID(DBSet13,IF(LEN(DBSet13)=7,LEN(DBSet13)-4,LEN(DBSet13)-5),1),MID(DBSet13,LEN(DBSet13)-6,2)))))=B83,IF(DBSet14="--",0,VALUE(IF(NumDBPerVol=1,RIGHT(DBSet14,2),IF(LEN(DBSet14)&lt;9,MID(DBSet14,IF(LEN(DBSet14)=7,LEN(DBSet14)-4,LEN(DBSet14)-5),1),MID(DBSet14,LEN(DBSet14)-6,2)))))=B83,IF(DBSet15="--",0,VALUE(IF(NumDBPerVol=1,RIGHT(DBSet15,2),IF(LEN(DBSet15)&lt;9,MID(DBSet15,IF(LEN(DBSet15)=7,LEN(DBSet15)-4,LEN(DBSet15)-5),1),MID(DBSet15,LEN(DBSet15)-6,2)))))=B83,IF(DBSet15="--",0,VALUE(IF(NumDBPerVol=1,RIGHT(DBSet15,2),IF(LEN(DBSet15)&lt;9,MID(DBSet15,IF(LEN(DBSet15)=7,LEN(DBSet15)-4,LEN(DBSet15)-5),1),MID(DBSet15,LEN(DBSet15)-6,2)))))=B83,IF(DBSet16="--",0,VALUE(IF(NumDBPerVol=1,RIGHT(DBSet16,2),IF(LEN(DBSet16)&lt;9,MID(DBSet16,IF(LEN(DBSet16)=7,LEN(DBSet16)-4,LEN(DBSet16)-5),1),MID(DBSet16,LEN(DBSet16)-6,2)))))=B83,IF(DBSet17="--",0,VALUE(IF(NumDBPerVol=1,RIGHT(DBSet17,2),IF(LEN(DBSet17)&lt;9,MID(DBSet17,IF(LEN(DBSet17)=7,LEN(DBSet17)-4,LEN(DBSet17)-5),1),MID(DBSet17,LEN(DBSet17)-6,2)))))=B83,IF(DBSet18="--",0,VALUE(IF(NumDBPerVol=1,RIGHT(DBSet18,2),IF(LEN(DBSet18)&lt;9,MID(DBSet18,IF(LEN(DBSet18)=7,LEN(DBSet18)-4,LEN(DBSet18)-5),1),MID(DBSet18,LEN(DBSet18)-6,2)))))=B83,IF(DBSet19="--",0,VALUE(IF(NumDBPerVol=1,RIGHT(DBSet19,2),IF(LEN(DBSet19)&lt;9,MID(DBSet19,IF(LEN(DBSet19)=7,LEN(DBSet19)-4,LEN(DBSet19)-5),1),MID(DBSet19,LEN(DBSet19)-6,2)))))=B83,IF(DBSet20="--",0,VALUE(IF(NumDBPerVol=1,RIGHT(DBSet20,2),IF(LEN(DBSet20)&lt;9,MID(DBSet20,IF(LEN(DBSet20)=7,LEN(DBSet20)-4,LEN(DBSet20)-5),1),MID(DBSet20,LEN(DBSet20)-6,2)))))=B83,IF(DBSet21="--",0,VALUE(IF(NumDBPerVol=1,RIGHT(DBSet21,2),IF(LEN(DBSet21)&lt;9,MID(DBSet21,IF(LEN(DBSet21)=7,LEN(DBSet21)-4,LEN(DBSet21)-5),1),MID(DBSet21,LEN(DBSet21)-6,2)))))=B83,IF(DBSet22="--",0,VALUE(IF(NumDBPerVol=1,RIGHT(DBSet22,2),IF(LEN(DBSet22)&lt;9,MID(DBSet22,IF(LEN(DBSet22)=7,LEN(DBSet22)-4,LEN(DBSet22)-5),1),MID(DBSet22,LEN(DBSet22)-6,2)))))=B83,IF(DBSet23="--",0,VALUE(IF(NumDBPerVol=1,RIGHT(DBSet23,2),IF(LEN(DBSet23)&lt;9,MID(DBSet23,IF(LEN(DBSet23)=7,LEN(DBSet23)-4,LEN(DBSet23)-5),1),MID(DBSet23,LEN(DBSet23)-6,2)))))=B83,IF(DBSet24="--",0,VALUE(IF(NumDBPerVol=1,RIGHT(DBSet24,2),IF(LEN(DBSet24)&lt;9,MID(DBSet24,IF(LEN(DBSet24)=7,LEN(DBSet24)-4,LEN(DBSet24)-5),1),MID(DBSet24,LEN(DBSet24)-6,2)))))=B83,IF(DBSet25="--",0,VALUE(IF(NumDBPerVol=1,RIGHT(DBSet25,2),IF(LEN(DBSet25)&lt;9,MID(DBSet25,IF(LEN(DBSet25)=7,LEN(DBSet25)-4,LEN(DBSet25)-5),1),MID(DBSet25,LEN(DBSet25)-6,2)))))=B83,IF(DBSet26="--",0,VALUE(IF(NumDBPerVol=1,RIGHT(DBSet26,2),IF(LEN(DBSet26)&lt;9,MID(DBSet26,IF(LEN(DBSet26)=7,LEN(DBSet26)-4,LEN(DBSet26)-5),1),MID(DBSet26,LEN(DBSet26)-6,2)))))=B83)=TRUE,"Full",IF(BackupFreq="Weekly Full / Daily Incremental","Incremental","Differential")))))</f>
        <v>--</v>
      </c>
      <c r="D83" s="205" t="str">
        <f t="shared" si="8"/>
        <v>--</v>
      </c>
      <c r="E83" s="205" t="str">
        <f t="shared" si="9"/>
        <v>--</v>
      </c>
      <c r="F83" s="205" t="str">
        <f t="shared" si="10"/>
        <v>--</v>
      </c>
      <c r="G83" s="205" t="str">
        <f t="shared" si="11"/>
        <v>--</v>
      </c>
      <c r="H83" s="205" t="str">
        <f t="shared" si="12"/>
        <v>--</v>
      </c>
      <c r="I83" s="205" t="str">
        <f t="shared" si="13"/>
        <v>--</v>
      </c>
      <c r="J83" s="53"/>
      <c r="K83" s="42"/>
    </row>
    <row r="84" spans="1:11">
      <c r="A84" s="42"/>
      <c r="B84" s="207" t="str">
        <f>IF(BackupMethod="Exchange Native Data Protection","--",IF(TotNumDBCopiesServer&gt;COUNTA(B$15:B83),B83+1,"--"))</f>
        <v>--</v>
      </c>
      <c r="C84" s="205" t="str">
        <f t="shared" si="15"/>
        <v>--</v>
      </c>
      <c r="D84" s="205" t="str">
        <f t="shared" si="8"/>
        <v>--</v>
      </c>
      <c r="E84" s="205" t="str">
        <f t="shared" si="9"/>
        <v>--</v>
      </c>
      <c r="F84" s="205" t="str">
        <f t="shared" si="10"/>
        <v>--</v>
      </c>
      <c r="G84" s="205" t="str">
        <f t="shared" si="11"/>
        <v>--</v>
      </c>
      <c r="H84" s="205" t="str">
        <f t="shared" si="12"/>
        <v>--</v>
      </c>
      <c r="I84" s="205" t="str">
        <f t="shared" si="13"/>
        <v>--</v>
      </c>
      <c r="J84" s="53"/>
      <c r="K84" s="42"/>
    </row>
    <row r="85" spans="1:11">
      <c r="A85" s="42"/>
      <c r="B85" s="207" t="str">
        <f>IF(BackupMethod="Exchange Native Data Protection","--",IF(TotNumDBCopiesServer&gt;COUNTA(B$15:B84),B84+1,"--"))</f>
        <v>--</v>
      </c>
      <c r="C85" s="205" t="str">
        <f>IF(B85="--","--",IF(BackupFreq="Daily Full","Full",IF(OR(BackupMethod="Hardware VSS Backup/Restore",NumDBPerVol=1),IF(IF(LEN('Volume Requirements'!H193)=3,VALUE(RIGHT('Volume Requirements'!H193,1)),VALUE(RIGHT('Volume Requirements'!H193,2)))=B85,"Full","Incremental/Differential"),IF(OR(IF(DBSet1="--",0,VALUE(IF(NumDBPerVol=1,RIGHT(DBSet1,1),MID(DBSet1,IF(LEN(DBSet1)=7,LEN(DBSet1)-4,LEN(DBSet1)-6),1))))=B85,IF(DBSet2="--",0,VALUE(IF(NumDBPerVol=1,RIGHT(DBSet2,1),IF(LEN(DBSet2)&lt;9,MID(DBSet2,IF(LEN(DBSet2)=7,LEN(DBSet2)-4,LEN(DBSet2)-5),1),MID(DBSet2,LEN(DBSet2)-5,2)))))=B85,IF(DBSet3="--",0,VALUE(IF(NumDBPerVol=1,RIGHT(DBSet3,1),IF(LEN(DBSet3)&lt;9,MID(DBSet3,IF(LEN(DBSet3)=7,LEN(DBSet3)-4,LEN(DBSet3)-5),1),MID(DBSet3,LEN(DBSet3)-6,2)))))=B85,IF(DBSet4="--",0,VALUE(IF(NumDBPerVol=1,RIGHT(DBSet4,1),IF(LEN(DBSet4)&lt;9,MID(DBSet4,IF(LEN(DBSet4)=7,LEN(DBSet4)-4,LEN(DBSet4)-5),1),MID(DBSet4,LEN(DBSet4)-6,2)))))=B85,IF(DBSet5="--",0,VALUE(IF(NumDBPerVol=1,RIGHT(DBSet5,1),IF(LEN(DBSet5)&lt;9,MID(DBSet5,IF(LEN(DBSet5)=7,LEN(DBSet5)-4,LEN(DBSet5)-5),1),MID(DBSet5,LEN(DBSet5)-6,2)))))=B85,IF(DBSet6="--",0,VALUE(IF(NumDBPerVol=1,RIGHT(DBSet6,1),IF(LEN(DBSet6)&lt;9,MID(DBSet6,IF(LEN(DBSet6)=7,LEN(DBSet6)-4,LEN(DBSet6)-5),1),MID(DBSet6,LEN(DBSet6)-6,2)))))=B85,IF(DBSet7="--",0,VALUE(IF(NumDBPerVol=1,RIGHT(DBSet7,1),IF(LEN(DBSet7)&lt;9,MID(DBSet7,IF(LEN(DBSet7)=7,LEN(DBSet7)-4,LEN(DBSet7)-5),1),MID(DBSet7,LEN(DBSet7)-6,2)))))=B85,IF(DBSet8="--",0,VALUE(IF(NumDBPerVol=1,RIGHT(DBSet8,1),IF(LEN(DBSet8)&lt;9,MID(DBSet8,IF(LEN(DBSet8)=7,LEN(DBSet8)-4,LEN(DBSet8)-5),1),MID(DBSet8,LEN(DBSet8)-6,2)))))=B85,IF(DBSet9="--",0,VALUE(IF(NumDBPerVol=1,RIGHT(DBSet9,1),IF(LEN(DBSet9)&lt;9,MID(DBSet9,IF(LEN(DBSet9)=7,LEN(DBSet9)-4,LEN(DBSet9)-5),1),MID(DBSet9,LEN(DBSet9)-6,2)))))=B85,IF(DBSet10="--",0,VALUE(IF(NumDBPerVol=1,RIGHT(DBSet10,2),IF(LEN(DBSet10)&lt;9,MID(DBSet10,IF(LEN(DBSet10)=7,LEN(DBSet10)-4,LEN(DBSet10)-5),1),MID(DBSet10,LEN(DBSet10)-6,2)))))=B85,IF(DBSet11="--",0,VALUE(IF(NumDBPerVol=1,RIGHT(DBSet11,2),IF(LEN(DBSet11)&lt;9,MID(DBSet11,IF(LEN(DBSet11)=7,LEN(DBSet11)-4,LEN(DBSet11)-5),1),MID(DBSet11,LEN(DBSet11)-6,2)))))=B85,IF(DBSet12="--",0,VALUE(IF(NumDBPerVol=1,RIGHT(DBSet12,2),IF(LEN(DBSet12)&lt;9,MID(DBSet12,IF(LEN(DBSet12)=7,LEN(DBSet12)-4,LEN(DBSet12)-5),1),MID(DBSet12,LEN(DBSet12)-6,2)))))=B85,IF(DBSet13="--",0,VALUE(IF(NumDBPerVol=1,RIGHT(DBSet13,2),IF(LEN(DBSet13)&lt;9,MID(DBSet13,IF(LEN(DBSet13)=7,LEN(DBSet13)-4,LEN(DBSet13)-5),1),MID(DBSet13,LEN(DBSet13)-6,2)))))=B85,IF(DBSet14="--",0,VALUE(IF(NumDBPerVol=1,RIGHT(DBSet14,2),IF(LEN(DBSet14)&lt;9,MID(DBSet14,IF(LEN(DBSet14)=7,LEN(DBSet14)-4,LEN(DBSet14)-5),1),MID(DBSet14,LEN(DBSet14)-6,2)))))=B85,IF(DBSet15="--",0,VALUE(IF(NumDBPerVol=1,RIGHT(DBSet15,2),IF(LEN(DBSet15)&lt;9,MID(DBSet15,IF(LEN(DBSet15)=7,LEN(DBSet15)-4,LEN(DBSet15)-5),1),MID(DBSet15,LEN(DBSet15)-6,2)))))=B85,IF(DBSet15="--",0,VALUE(IF(NumDBPerVol=1,RIGHT(DBSet15,2),IF(LEN(DBSet15)&lt;9,MID(DBSet15,IF(LEN(DBSet15)=7,LEN(DBSet15)-4,LEN(DBSet15)-5),1),MID(DBSet15,LEN(DBSet15)-6,2)))))=B85,IF(DBSet16="--",0,VALUE(IF(NumDBPerVol=1,RIGHT(DBSet16,2),IF(LEN(DBSet16)&lt;9,MID(DBSet16,IF(LEN(DBSet16)=7,LEN(DBSet16)-4,LEN(DBSet16)-5),1),MID(DBSet16,LEN(DBSet16)-6,2)))))=B85,IF(DBSet17="--",0,VALUE(IF(NumDBPerVol=1,RIGHT(DBSet17,2),IF(LEN(DBSet17)&lt;9,MID(DBSet17,IF(LEN(DBSet17)=7,LEN(DBSet17)-4,LEN(DBSet17)-5),1),MID(DBSet17,LEN(DBSet17)-6,2)))))=B85,IF(DBSet18="--",0,VALUE(IF(NumDBPerVol=1,RIGHT(DBSet18,2),IF(LEN(DBSet18)&lt;9,MID(DBSet18,IF(LEN(DBSet18)=7,LEN(DBSet18)-4,LEN(DBSet18)-5),1),MID(DBSet18,LEN(DBSet18)-6,2)))))=B85,IF(DBSet19="--",0,VALUE(IF(NumDBPerVol=1,RIGHT(DBSet19,2),IF(LEN(DBSet19)&lt;9,MID(DBSet19,IF(LEN(DBSet19)=7,LEN(DBSet19)-4,LEN(DBSet19)-5),1),MID(DBSet19,LEN(DBSet19)-6,2)))))=B85,IF(DBSet20="--",0,VALUE(IF(NumDBPerVol=1,RIGHT(DBSet20,2),IF(LEN(DBSet20)&lt;9,MID(DBSet20,IF(LEN(DBSet20)=7,LEN(DBSet20)-4,LEN(DBSet20)-5),1),MID(DBSet20,LEN(DBSet20)-6,2)))))=B85,IF(DBSet21="--",0,VALUE(IF(NumDBPerVol=1,RIGHT(DBSet21,2),IF(LEN(DBSet21)&lt;9,MID(DBSet21,IF(LEN(DBSet21)=7,LEN(DBSet21)-4,LEN(DBSet21)-5),1),MID(DBSet21,LEN(DBSet21)-6,2)))))=B85,IF(DBSet22="--",0,VALUE(IF(NumDBPerVol=1,RIGHT(DBSet22,2),IF(LEN(DBSet22)&lt;9,MID(DBSet22,IF(LEN(DBSet22)=7,LEN(DBSet22)-4,LEN(DBSet22)-5),1),MID(DBSet22,LEN(DBSet22)-6,2)))))=B85,IF(DBSet23="--",0,VALUE(IF(NumDBPerVol=1,RIGHT(DBSet23,2),IF(LEN(DBSet23)&lt;9,MID(DBSet23,IF(LEN(DBSet23)=7,LEN(DBSet23)-4,LEN(DBSet23)-5),1),MID(DBSet23,LEN(DBSet23)-6,2)))))=B85,IF(DBSet24="--",0,VALUE(IF(NumDBPerVol=1,RIGHT(DBSet24,2),IF(LEN(DBSet24)&lt;9,MID(DBSet24,IF(LEN(DBSet24)=7,LEN(DBSet24)-4,LEN(DBSet24)-5),1),MID(DBSet24,LEN(DBSet24)-6,2)))))=B85,IF(DBSet25="--",0,VALUE(IF(NumDBPerVol=1,RIGHT(DBSet25,2),IF(LEN(DBSet25)&lt;9,MID(DBSet25,IF(LEN(DBSet25)=7,LEN(DBSet25)-4,LEN(DBSet25)-5),1),MID(DBSet25,LEN(DBSet25)-6,2)))))=B85,IF(DBSet26="--",0,VALUE(IF(NumDBPerVol=1,RIGHT(DBSet26,2),IF(LEN(DBSet26)&lt;9,MID(DBSet26,IF(LEN(DBSet26)=7,LEN(DBSet26)-4,LEN(DBSet26)-5),1),MID(DBSet26,LEN(DBSet26)-6,2)))))=B85)=TRUE,"Full",IF(BackupFreq="Weekly Full / Daily Incremental","Incremental","Differential")))))</f>
        <v>--</v>
      </c>
      <c r="D85" s="205" t="str">
        <f t="shared" si="8"/>
        <v>--</v>
      </c>
      <c r="E85" s="205" t="str">
        <f t="shared" si="9"/>
        <v>--</v>
      </c>
      <c r="F85" s="205" t="str">
        <f t="shared" si="10"/>
        <v>--</v>
      </c>
      <c r="G85" s="205" t="str">
        <f t="shared" si="11"/>
        <v>--</v>
      </c>
      <c r="H85" s="205" t="str">
        <f t="shared" si="12"/>
        <v>--</v>
      </c>
      <c r="I85" s="205" t="str">
        <f t="shared" si="13"/>
        <v>--</v>
      </c>
      <c r="J85" s="53"/>
      <c r="K85" s="42"/>
    </row>
    <row r="86" spans="1:11">
      <c r="A86" s="42"/>
      <c r="B86" s="207" t="str">
        <f>IF(BackupMethod="Exchange Native Data Protection","--",IF(TotNumDBCopiesServer&gt;COUNTA(B$15:B85),B85+1,"--"))</f>
        <v>--</v>
      </c>
      <c r="C86" s="205" t="str">
        <f>IF(B86="--","--",IF(BackupFreq="Daily Full","Full",IF(AND(NumDBPerVol=1,$C85="Full"),IF(BackupFreq="Weekly Full / Daily Incremental","Incremental","Differential"),IF(OR(IF(DBSet1="--",0,VALUE(IF(NumDBPerVol=1,RIGHT(DBSet1,1),MID(DBSet1,IF(LEN(DBSet1)=7,LEN(DBSet1)-4,LEN(DBSet1)-6),1))))=B86,IF(DBSet2="--",0,VALUE(IF(NumDBPerVol=1,RIGHT(DBSet2,1),IF(LEN(DBSet2)&lt;9,MID(DBSet2,IF(LEN(DBSet2)=7,LEN(DBSet2)-4,LEN(DBSet2)-5),1),MID(DBSet2,LEN(DBSet2)-5,2)))))=B86,IF(DBSet3="--",0,VALUE(IF(NumDBPerVol=1,RIGHT(DBSet3,1),IF(LEN(DBSet3)&lt;9,MID(DBSet3,IF(LEN(DBSet3)=7,LEN(DBSet3)-4,LEN(DBSet3)-5),1),MID(DBSet3,LEN(DBSet3)-6,2)))))=B86,IF(DBSet4="--",0,VALUE(IF(NumDBPerVol=1,RIGHT(DBSet4,1),IF(LEN(DBSet4)&lt;9,MID(DBSet4,IF(LEN(DBSet4)=7,LEN(DBSet4)-4,LEN(DBSet4)-5),1),MID(DBSet4,LEN(DBSet4)-6,2)))))=B86,IF(DBSet5="--",0,VALUE(IF(NumDBPerVol=1,RIGHT(DBSet5,1),IF(LEN(DBSet5)&lt;9,MID(DBSet5,IF(LEN(DBSet5)=7,LEN(DBSet5)-4,LEN(DBSet5)-5),1),MID(DBSet5,LEN(DBSet5)-6,2)))))=B86,IF(DBSet6="--",0,VALUE(IF(NumDBPerVol=1,RIGHT(DBSet6,1),IF(LEN(DBSet6)&lt;9,MID(DBSet6,IF(LEN(DBSet6)=7,LEN(DBSet6)-4,LEN(DBSet6)-5),1),MID(DBSet6,LEN(DBSet6)-6,2)))))=B86,IF(DBSet7="--",0,VALUE(IF(NumDBPerVol=1,RIGHT(DBSet7,1),IF(LEN(DBSet7)&lt;9,MID(DBSet7,IF(LEN(DBSet7)=7,LEN(DBSet7)-4,LEN(DBSet7)-5),1),MID(DBSet7,LEN(DBSet7)-6,2)))))=B86,IF(DBSet8="--",0,VALUE(IF(NumDBPerVol=1,RIGHT(DBSet8,1),IF(LEN(DBSet8)&lt;9,MID(DBSet8,IF(LEN(DBSet8)=7,LEN(DBSet8)-4,LEN(DBSet8)-5),1),MID(DBSet8,LEN(DBSet8)-6,2)))))=B86,IF(DBSet9="--",0,VALUE(IF(NumDBPerVol=1,RIGHT(DBSet9,1),IF(LEN(DBSet9)&lt;9,MID(DBSet9,IF(LEN(DBSet9)=7,LEN(DBSet9)-4,LEN(DBSet9)-5),1),MID(DBSet9,LEN(DBSet9)-6,2)))))=B86,IF(DBSet10="--",0,VALUE(IF(NumDBPerVol=1,RIGHT(DBSet10,2),IF(LEN(DBSet10)&lt;9,MID(DBSet10,IF(LEN(DBSet10)=7,LEN(DBSet10)-4,LEN(DBSet10)-5),1),MID(DBSet10,LEN(DBSet10)-6,2)))))=B86,IF(DBSet11="--",0,VALUE(IF(NumDBPerVol=1,RIGHT(DBSet11,2),IF(LEN(DBSet11)&lt;9,MID(DBSet11,IF(LEN(DBSet11)=7,LEN(DBSet11)-4,LEN(DBSet11)-5),1),MID(DBSet11,LEN(DBSet11)-6,2)))))=B86,IF(DBSet12="--",0,VALUE(IF(NumDBPerVol=1,RIGHT(DBSet12,2),IF(LEN(DBSet12)&lt;9,MID(DBSet12,IF(LEN(DBSet12)=7,LEN(DBSet12)-4,LEN(DBSet12)-5),1),MID(DBSet12,LEN(DBSet12)-6,2)))))=B86,IF(DBSet13="--",0,VALUE(IF(NumDBPerVol=1,RIGHT(DBSet13,2),IF(LEN(DBSet13)&lt;9,MID(DBSet13,IF(LEN(DBSet13)=7,LEN(DBSet13)-4,LEN(DBSet13)-5),1),MID(DBSet13,LEN(DBSet13)-6,2)))))=B86,IF(DBSet14="--",0,VALUE(IF(NumDBPerVol=1,RIGHT(DBSet14,2),IF(LEN(DBSet14)&lt;9,MID(DBSet14,IF(LEN(DBSet14)=7,LEN(DBSet14)-4,LEN(DBSet14)-5),1),MID(DBSet14,LEN(DBSet14)-6,2)))))=B86,IF(DBSet15="--",0,VALUE(IF(NumDBPerVol=1,RIGHT(DBSet15,2),IF(LEN(DBSet15)&lt;9,MID(DBSet15,IF(LEN(DBSet15)=7,LEN(DBSet15)-4,LEN(DBSet15)-5),1),MID(DBSet15,LEN(DBSet15)-6,2)))))=B86,IF(DBSet15="--",0,VALUE(IF(NumDBPerVol=1,RIGHT(DBSet15,2),IF(LEN(DBSet15)&lt;9,MID(DBSet15,IF(LEN(DBSet15)=7,LEN(DBSet15)-4,LEN(DBSet15)-5),1),MID(DBSet15,LEN(DBSet15)-6,2)))))=B86,IF(DBSet16="--",0,VALUE(IF(NumDBPerVol=1,RIGHT(DBSet16,2),IF(LEN(DBSet16)&lt;9,MID(DBSet16,IF(LEN(DBSet16)=7,LEN(DBSet16)-4,LEN(DBSet16)-5),1),MID(DBSet16,LEN(DBSet16)-6,2)))))=B86,IF(DBSet17="--",0,VALUE(IF(NumDBPerVol=1,RIGHT(DBSet17,2),IF(LEN(DBSet17)&lt;9,MID(DBSet17,IF(LEN(DBSet17)=7,LEN(DBSet17)-4,LEN(DBSet17)-5),1),MID(DBSet17,LEN(DBSet17)-6,2)))))=B86,IF(DBSet18="--",0,VALUE(IF(NumDBPerVol=1,RIGHT(DBSet18,2),IF(LEN(DBSet18)&lt;9,MID(DBSet18,IF(LEN(DBSet18)=7,LEN(DBSet18)-4,LEN(DBSet18)-5),1),MID(DBSet18,LEN(DBSet18)-6,2)))))=B86,IF(DBSet19="--",0,VALUE(IF(NumDBPerVol=1,RIGHT(DBSet19,2),IF(LEN(DBSet19)&lt;9,MID(DBSet19,IF(LEN(DBSet19)=7,LEN(DBSet19)-4,LEN(DBSet19)-5),1),MID(DBSet19,LEN(DBSet19)-6,2)))))=B86,IF(DBSet20="--",0,VALUE(IF(NumDBPerVol=1,RIGHT(DBSet20,2),IF(LEN(DBSet20)&lt;9,MID(DBSet20,IF(LEN(DBSet20)=7,LEN(DBSet20)-4,LEN(DBSet20)-5),1),MID(DBSet20,LEN(DBSet20)-6,2)))))=B86,IF(DBSet21="--",0,VALUE(IF(NumDBPerVol=1,RIGHT(DBSet21,2),IF(LEN(DBSet21)&lt;9,MID(DBSet21,IF(LEN(DBSet21)=7,LEN(DBSet21)-4,LEN(DBSet21)-5),1),MID(DBSet21,LEN(DBSet21)-6,2)))))=B86,IF(DBSet22="--",0,VALUE(IF(NumDBPerVol=1,RIGHT(DBSet22,2),IF(LEN(DBSet22)&lt;9,MID(DBSet22,IF(LEN(DBSet22)=7,LEN(DBSet22)-4,LEN(DBSet22)-5),1),MID(DBSet22,LEN(DBSet22)-6,2)))))=B86,IF(DBSet23="--",0,VALUE(IF(NumDBPerVol=1,RIGHT(DBSet23,2),IF(LEN(DBSet23)&lt;9,MID(DBSet23,IF(LEN(DBSet23)=7,LEN(DBSet23)-4,LEN(DBSet23)-5),1),MID(DBSet23,LEN(DBSet23)-6,2)))))=B86,IF(DBSet24="--",0,VALUE(IF(NumDBPerVol=1,RIGHT(DBSet24,2),IF(LEN(DBSet24)&lt;9,MID(DBSet24,IF(LEN(DBSet24)=7,LEN(DBSet24)-4,LEN(DBSet24)-5),1),MID(DBSet24,LEN(DBSet24)-6,2)))))=B86,IF(DBSet25="--",0,VALUE(IF(NumDBPerVol=1,RIGHT(DBSet25,2),IF(LEN(DBSet25)&lt;9,MID(DBSet25,IF(LEN(DBSet25)=7,LEN(DBSet25)-4,LEN(DBSet25)-5),1),MID(DBSet25,LEN(DBSet25)-6,2)))))=B86,IF(DBSet26="--",0,VALUE(IF(NumDBPerVol=1,RIGHT(DBSet26,2),IF(LEN(DBSet26)&lt;9,MID(DBSet26,IF(LEN(DBSet26)=7,LEN(DBSet26)-4,LEN(DBSet26)-5),1),MID(DBSet26,LEN(DBSet26)-6,2)))))=B86)=TRUE,"Full",IF(BackupFreq="Weekly Full / Daily Incremental","Incremental","Differential")))))</f>
        <v>--</v>
      </c>
      <c r="D86" s="205" t="str">
        <f t="shared" si="8"/>
        <v>--</v>
      </c>
      <c r="E86" s="205" t="str">
        <f t="shared" si="9"/>
        <v>--</v>
      </c>
      <c r="F86" s="205" t="str">
        <f t="shared" si="10"/>
        <v>--</v>
      </c>
      <c r="G86" s="205" t="str">
        <f t="shared" si="11"/>
        <v>--</v>
      </c>
      <c r="H86" s="205" t="str">
        <f t="shared" si="12"/>
        <v>--</v>
      </c>
      <c r="I86" s="205" t="str">
        <f t="shared" si="13"/>
        <v>--</v>
      </c>
      <c r="J86" s="53"/>
      <c r="K86" s="42"/>
    </row>
    <row r="87" spans="1:11">
      <c r="A87" s="42"/>
      <c r="B87" s="207" t="str">
        <f>IF(BackupMethod="Exchange Native Data Protection","--",IF(TotNumDBCopiesServer&gt;COUNTA(B$15:B86),B86+1,"--"))</f>
        <v>--</v>
      </c>
      <c r="C87" s="205" t="str">
        <f t="shared" si="15"/>
        <v>--</v>
      </c>
      <c r="D87" s="205" t="str">
        <f t="shared" si="8"/>
        <v>--</v>
      </c>
      <c r="E87" s="205" t="str">
        <f t="shared" si="9"/>
        <v>--</v>
      </c>
      <c r="F87" s="205" t="str">
        <f t="shared" si="10"/>
        <v>--</v>
      </c>
      <c r="G87" s="205" t="str">
        <f t="shared" si="11"/>
        <v>--</v>
      </c>
      <c r="H87" s="205" t="str">
        <f t="shared" si="12"/>
        <v>--</v>
      </c>
      <c r="I87" s="205" t="str">
        <f t="shared" si="13"/>
        <v>--</v>
      </c>
      <c r="J87" s="53"/>
      <c r="K87" s="42"/>
    </row>
    <row r="88" spans="1:11">
      <c r="A88" s="42"/>
      <c r="B88" s="207" t="str">
        <f>IF(BackupMethod="Exchange Native Data Protection","--",IF(TotNumDBCopiesServer&gt;COUNTA(B$15:B87),B87+1,"--"))</f>
        <v>--</v>
      </c>
      <c r="C88" s="205" t="str">
        <f t="shared" si="15"/>
        <v>--</v>
      </c>
      <c r="D88" s="205" t="str">
        <f t="shared" si="8"/>
        <v>--</v>
      </c>
      <c r="E88" s="205" t="str">
        <f t="shared" si="9"/>
        <v>--</v>
      </c>
      <c r="F88" s="205" t="str">
        <f t="shared" si="10"/>
        <v>--</v>
      </c>
      <c r="G88" s="205" t="str">
        <f t="shared" si="11"/>
        <v>--</v>
      </c>
      <c r="H88" s="205" t="str">
        <f t="shared" si="12"/>
        <v>--</v>
      </c>
      <c r="I88" s="205" t="str">
        <f t="shared" si="13"/>
        <v>--</v>
      </c>
      <c r="J88" s="53"/>
      <c r="K88" s="42"/>
    </row>
    <row r="89" spans="1:11">
      <c r="A89" s="42"/>
      <c r="B89" s="207" t="str">
        <f>IF(BackupMethod="Exchange Native Data Protection","--",IF(TotNumDBCopiesServer&gt;COUNTA(B$15:B88),B88+1,"--"))</f>
        <v>--</v>
      </c>
      <c r="C89" s="205" t="str">
        <f t="shared" si="15"/>
        <v>--</v>
      </c>
      <c r="D89" s="205" t="str">
        <f t="shared" si="8"/>
        <v>--</v>
      </c>
      <c r="E89" s="205" t="str">
        <f t="shared" si="9"/>
        <v>--</v>
      </c>
      <c r="F89" s="205" t="str">
        <f t="shared" si="10"/>
        <v>--</v>
      </c>
      <c r="G89" s="205" t="str">
        <f t="shared" si="11"/>
        <v>--</v>
      </c>
      <c r="H89" s="205" t="str">
        <f t="shared" si="12"/>
        <v>--</v>
      </c>
      <c r="I89" s="205" t="str">
        <f t="shared" si="13"/>
        <v>--</v>
      </c>
      <c r="J89" s="53"/>
      <c r="K89" s="42"/>
    </row>
    <row r="90" spans="1:11">
      <c r="A90" s="42"/>
      <c r="B90" s="207" t="str">
        <f>IF(BackupMethod="Exchange Native Data Protection","--",IF(TotNumDBCopiesServer&gt;COUNTA(B$15:B89),B89+1,"--"))</f>
        <v>--</v>
      </c>
      <c r="C90" s="205" t="str">
        <f t="shared" si="15"/>
        <v>--</v>
      </c>
      <c r="D90" s="205" t="str">
        <f t="shared" si="8"/>
        <v>--</v>
      </c>
      <c r="E90" s="205" t="str">
        <f t="shared" si="9"/>
        <v>--</v>
      </c>
      <c r="F90" s="205" t="str">
        <f t="shared" si="10"/>
        <v>--</v>
      </c>
      <c r="G90" s="205" t="str">
        <f t="shared" si="11"/>
        <v>--</v>
      </c>
      <c r="H90" s="205" t="str">
        <f t="shared" si="12"/>
        <v>--</v>
      </c>
      <c r="I90" s="205" t="str">
        <f t="shared" si="13"/>
        <v>--</v>
      </c>
      <c r="J90" s="53"/>
      <c r="K90" s="42"/>
    </row>
    <row r="91" spans="1:11">
      <c r="A91" s="42"/>
      <c r="B91" s="207" t="str">
        <f>IF(BackupMethod="Exchange Native Data Protection","--",IF(TotNumDBCopiesServer&gt;COUNTA(B$15:B90),B90+1,"--"))</f>
        <v>--</v>
      </c>
      <c r="C91" s="205" t="str">
        <f t="shared" si="15"/>
        <v>--</v>
      </c>
      <c r="D91" s="205" t="str">
        <f t="shared" si="8"/>
        <v>--</v>
      </c>
      <c r="E91" s="205" t="str">
        <f t="shared" si="9"/>
        <v>--</v>
      </c>
      <c r="F91" s="205" t="str">
        <f t="shared" si="10"/>
        <v>--</v>
      </c>
      <c r="G91" s="205" t="str">
        <f t="shared" si="11"/>
        <v>--</v>
      </c>
      <c r="H91" s="205" t="str">
        <f t="shared" si="12"/>
        <v>--</v>
      </c>
      <c r="I91" s="205" t="str">
        <f t="shared" si="13"/>
        <v>--</v>
      </c>
      <c r="J91" s="53"/>
      <c r="K91" s="42"/>
    </row>
    <row r="92" spans="1:11">
      <c r="A92" s="42"/>
      <c r="B92" s="207" t="str">
        <f>IF(BackupMethod="Exchange Native Data Protection","--",IF(TotNumDBCopiesServer&gt;COUNTA(B$15:B91),B91+1,"--"))</f>
        <v>--</v>
      </c>
      <c r="C92" s="205" t="str">
        <f>IF(B92="--","--",IF(BackupFreq="Daily Full","Full",IF(OR(BackupMethod="Hardware VSS Backup/Restore",NumDBPerVol=1),IF(IF(LEN('Volume Requirements'!H200)=3,VALUE(RIGHT('Volume Requirements'!H200,1)),VALUE(RIGHT('Volume Requirements'!H200,2)))=B92,"Full","Incremental/Differential"),IF(OR(IF(DBSet1="--",0,VALUE(IF(NumDBPerVol=1,RIGHT(DBSet1,1),MID(DBSet1,IF(LEN(DBSet1)=7,LEN(DBSet1)-4,LEN(DBSet1)-6),1))))=B92,IF(DBSet2="--",0,VALUE(IF(NumDBPerVol=1,RIGHT(DBSet2,1),IF(LEN(DBSet2)&lt;9,MID(DBSet2,IF(LEN(DBSet2)=7,LEN(DBSet2)-4,LEN(DBSet2)-5),1),MID(DBSet2,LEN(DBSet2)-5,2)))))=B92,IF(DBSet3="--",0,VALUE(IF(NumDBPerVol=1,RIGHT(DBSet3,1),IF(LEN(DBSet3)&lt;9,MID(DBSet3,IF(LEN(DBSet3)=7,LEN(DBSet3)-4,LEN(DBSet3)-5),1),MID(DBSet3,LEN(DBSet3)-6,2)))))=B92,IF(DBSet4="--",0,VALUE(IF(NumDBPerVol=1,RIGHT(DBSet4,1),IF(LEN(DBSet4)&lt;9,MID(DBSet4,IF(LEN(DBSet4)=7,LEN(DBSet4)-4,LEN(DBSet4)-5),1),MID(DBSet4,LEN(DBSet4)-6,2)))))=B92,IF(DBSet5="--",0,VALUE(IF(NumDBPerVol=1,RIGHT(DBSet5,1),IF(LEN(DBSet5)&lt;9,MID(DBSet5,IF(LEN(DBSet5)=7,LEN(DBSet5)-4,LEN(DBSet5)-5),1),MID(DBSet5,LEN(DBSet5)-6,2)))))=B92,IF(DBSet6="--",0,VALUE(IF(NumDBPerVol=1,RIGHT(DBSet6,1),IF(LEN(DBSet6)&lt;9,MID(DBSet6,IF(LEN(DBSet6)=7,LEN(DBSet6)-4,LEN(DBSet6)-5),1),MID(DBSet6,LEN(DBSet6)-6,2)))))=B92,IF(DBSet7="--",0,VALUE(IF(NumDBPerVol=1,RIGHT(DBSet7,1),IF(LEN(DBSet7)&lt;9,MID(DBSet7,IF(LEN(DBSet7)=7,LEN(DBSet7)-4,LEN(DBSet7)-5),1),MID(DBSet7,LEN(DBSet7)-6,2)))))=B92,IF(DBSet8="--",0,VALUE(IF(NumDBPerVol=1,RIGHT(DBSet8,1),IF(LEN(DBSet8)&lt;9,MID(DBSet8,IF(LEN(DBSet8)=7,LEN(DBSet8)-4,LEN(DBSet8)-5),1),MID(DBSet8,LEN(DBSet8)-6,2)))))=B92,IF(DBSet9="--",0,VALUE(IF(NumDBPerVol=1,RIGHT(DBSet9,1),IF(LEN(DBSet9)&lt;9,MID(DBSet9,IF(LEN(DBSet9)=7,LEN(DBSet9)-4,LEN(DBSet9)-5),1),MID(DBSet9,LEN(DBSet9)-6,2)))))=B92,IF(DBSet10="--",0,VALUE(IF(NumDBPerVol=1,RIGHT(DBSet10,2),IF(LEN(DBSet10)&lt;9,MID(DBSet10,IF(LEN(DBSet10)=7,LEN(DBSet10)-4,LEN(DBSet10)-5),1),MID(DBSet10,LEN(DBSet10)-6,2)))))=B92,IF(DBSet11="--",0,VALUE(IF(NumDBPerVol=1,RIGHT(DBSet11,2),IF(LEN(DBSet11)&lt;9,MID(DBSet11,IF(LEN(DBSet11)=7,LEN(DBSet11)-4,LEN(DBSet11)-5),1),MID(DBSet11,LEN(DBSet11)-6,2)))))=B92,IF(DBSet12="--",0,VALUE(IF(NumDBPerVol=1,RIGHT(DBSet12,2),IF(LEN(DBSet12)&lt;9,MID(DBSet12,IF(LEN(DBSet12)=7,LEN(DBSet12)-4,LEN(DBSet12)-5),1),MID(DBSet12,LEN(DBSet12)-6,2)))))=B92,IF(DBSet13="--",0,VALUE(IF(NumDBPerVol=1,RIGHT(DBSet13,2),IF(LEN(DBSet13)&lt;9,MID(DBSet13,IF(LEN(DBSet13)=7,LEN(DBSet13)-4,LEN(DBSet13)-5),1),MID(DBSet13,LEN(DBSet13)-6,2)))))=B92,IF(DBSet14="--",0,VALUE(IF(NumDBPerVol=1,RIGHT(DBSet14,2),IF(LEN(DBSet14)&lt;9,MID(DBSet14,IF(LEN(DBSet14)=7,LEN(DBSet14)-4,LEN(DBSet14)-5),1),MID(DBSet14,LEN(DBSet14)-6,2)))))=B92,IF(DBSet15="--",0,VALUE(IF(NumDBPerVol=1,RIGHT(DBSet15,2),IF(LEN(DBSet15)&lt;9,MID(DBSet15,IF(LEN(DBSet15)=7,LEN(DBSet15)-4,LEN(DBSet15)-5),1),MID(DBSet15,LEN(DBSet15)-6,2)))))=B92,IF(DBSet15="--",0,VALUE(IF(NumDBPerVol=1,RIGHT(DBSet15,2),IF(LEN(DBSet15)&lt;9,MID(DBSet15,IF(LEN(DBSet15)=7,LEN(DBSet15)-4,LEN(DBSet15)-5),1),MID(DBSet15,LEN(DBSet15)-6,2)))))=B92,IF(DBSet16="--",0,VALUE(IF(NumDBPerVol=1,RIGHT(DBSet16,2),IF(LEN(DBSet16)&lt;9,MID(DBSet16,IF(LEN(DBSet16)=7,LEN(DBSet16)-4,LEN(DBSet16)-5),1),MID(DBSet16,LEN(DBSet16)-6,2)))))=B92,IF(DBSet17="--",0,VALUE(IF(NumDBPerVol=1,RIGHT(DBSet17,2),IF(LEN(DBSet17)&lt;9,MID(DBSet17,IF(LEN(DBSet17)=7,LEN(DBSet17)-4,LEN(DBSet17)-5),1),MID(DBSet17,LEN(DBSet17)-6,2)))))=B92,IF(DBSet18="--",0,VALUE(IF(NumDBPerVol=1,RIGHT(DBSet18,2),IF(LEN(DBSet18)&lt;9,MID(DBSet18,IF(LEN(DBSet18)=7,LEN(DBSet18)-4,LEN(DBSet18)-5),1),MID(DBSet18,LEN(DBSet18)-6,2)))))=B92,IF(DBSet19="--",0,VALUE(IF(NumDBPerVol=1,RIGHT(DBSet19,2),IF(LEN(DBSet19)&lt;9,MID(DBSet19,IF(LEN(DBSet19)=7,LEN(DBSet19)-4,LEN(DBSet19)-5),1),MID(DBSet19,LEN(DBSet19)-6,2)))))=B92,IF(DBSet20="--",0,VALUE(IF(NumDBPerVol=1,RIGHT(DBSet20,2),IF(LEN(DBSet20)&lt;9,MID(DBSet20,IF(LEN(DBSet20)=7,LEN(DBSet20)-4,LEN(DBSet20)-5),1),MID(DBSet20,LEN(DBSet20)-6,2)))))=B92,IF(DBSet21="--",0,VALUE(IF(NumDBPerVol=1,RIGHT(DBSet21,2),IF(LEN(DBSet21)&lt;9,MID(DBSet21,IF(LEN(DBSet21)=7,LEN(DBSet21)-4,LEN(DBSet21)-5),1),MID(DBSet21,LEN(DBSet21)-6,2)))))=B92,IF(DBSet22="--",0,VALUE(IF(NumDBPerVol=1,RIGHT(DBSet22,2),IF(LEN(DBSet22)&lt;9,MID(DBSet22,IF(LEN(DBSet22)=7,LEN(DBSet22)-4,LEN(DBSet22)-5),1),MID(DBSet22,LEN(DBSet22)-6,2)))))=B92,IF(DBSet23="--",0,VALUE(IF(NumDBPerVol=1,RIGHT(DBSet23,2),IF(LEN(DBSet23)&lt;9,MID(DBSet23,IF(LEN(DBSet23)=7,LEN(DBSet23)-4,LEN(DBSet23)-5),1),MID(DBSet23,LEN(DBSet23)-6,2)))))=B92,IF(DBSet24="--",0,VALUE(IF(NumDBPerVol=1,RIGHT(DBSet24,2),IF(LEN(DBSet24)&lt;9,MID(DBSet24,IF(LEN(DBSet24)=7,LEN(DBSet24)-4,LEN(DBSet24)-5),1),MID(DBSet24,LEN(DBSet24)-6,2)))))=B92,IF(DBSet25="--",0,VALUE(IF(NumDBPerVol=1,RIGHT(DBSet25,2),IF(LEN(DBSet25)&lt;9,MID(DBSet25,IF(LEN(DBSet25)=7,LEN(DBSet25)-4,LEN(DBSet25)-5),1),MID(DBSet25,LEN(DBSet25)-6,2)))))=B92,IF(DBSet26="--",0,VALUE(IF(NumDBPerVol=1,RIGHT(DBSet26,2),IF(LEN(DBSet26)&lt;9,MID(DBSet26,IF(LEN(DBSet26)=7,LEN(DBSet26)-4,LEN(DBSet26)-5),1),MID(DBSet26,LEN(DBSet26)-6,2)))))=B92)=TRUE,"Full",IF(BackupFreq="Weekly Full / Daily Incremental","Incremental","Differential")))))</f>
        <v>--</v>
      </c>
      <c r="D92" s="205" t="str">
        <f t="shared" si="8"/>
        <v>--</v>
      </c>
      <c r="E92" s="205" t="str">
        <f t="shared" si="9"/>
        <v>--</v>
      </c>
      <c r="F92" s="205" t="str">
        <f t="shared" si="10"/>
        <v>--</v>
      </c>
      <c r="G92" s="205" t="str">
        <f t="shared" si="11"/>
        <v>--</v>
      </c>
      <c r="H92" s="205" t="str">
        <f t="shared" si="12"/>
        <v>--</v>
      </c>
      <c r="I92" s="205" t="str">
        <f t="shared" si="13"/>
        <v>--</v>
      </c>
      <c r="J92" s="53"/>
      <c r="K92" s="42"/>
    </row>
    <row r="93" spans="1:11">
      <c r="A93" s="42"/>
      <c r="B93" s="207" t="str">
        <f>IF(BackupMethod="Exchange Native Data Protection","--",IF(TotNumDBCopiesServer&gt;COUNTA(B$15:B92),B92+1,"--"))</f>
        <v>--</v>
      </c>
      <c r="C93" s="205" t="str">
        <f>IF(B93="--","--",IF(BackupFreq="Daily Full","Full",IF(AND(NumDBPerVol=1,$C92="Full"),IF(BackupFreq="Weekly Full / Daily Incremental","Incremental","Differential"),IF(OR(IF(DBSet1="--",0,VALUE(IF(NumDBPerVol=1,RIGHT(DBSet1,1),MID(DBSet1,IF(LEN(DBSet1)=7,LEN(DBSet1)-4,LEN(DBSet1)-6),1))))=B93,IF(DBSet2="--",0,VALUE(IF(NumDBPerVol=1,RIGHT(DBSet2,1),IF(LEN(DBSet2)&lt;9,MID(DBSet2,IF(LEN(DBSet2)=7,LEN(DBSet2)-4,LEN(DBSet2)-5),1),MID(DBSet2,LEN(DBSet2)-5,2)))))=B93,IF(DBSet3="--",0,VALUE(IF(NumDBPerVol=1,RIGHT(DBSet3,1),IF(LEN(DBSet3)&lt;9,MID(DBSet3,IF(LEN(DBSet3)=7,LEN(DBSet3)-4,LEN(DBSet3)-5),1),MID(DBSet3,LEN(DBSet3)-6,2)))))=B93,IF(DBSet4="--",0,VALUE(IF(NumDBPerVol=1,RIGHT(DBSet4,1),IF(LEN(DBSet4)&lt;9,MID(DBSet4,IF(LEN(DBSet4)=7,LEN(DBSet4)-4,LEN(DBSet4)-5),1),MID(DBSet4,LEN(DBSet4)-6,2)))))=B93,IF(DBSet5="--",0,VALUE(IF(NumDBPerVol=1,RIGHT(DBSet5,1),IF(LEN(DBSet5)&lt;9,MID(DBSet5,IF(LEN(DBSet5)=7,LEN(DBSet5)-4,LEN(DBSet5)-5),1),MID(DBSet5,LEN(DBSet5)-6,2)))))=B93,IF(DBSet6="--",0,VALUE(IF(NumDBPerVol=1,RIGHT(DBSet6,1),IF(LEN(DBSet6)&lt;9,MID(DBSet6,IF(LEN(DBSet6)=7,LEN(DBSet6)-4,LEN(DBSet6)-5),1),MID(DBSet6,LEN(DBSet6)-6,2)))))=B93,IF(DBSet7="--",0,VALUE(IF(NumDBPerVol=1,RIGHT(DBSet7,1),IF(LEN(DBSet7)&lt;9,MID(DBSet7,IF(LEN(DBSet7)=7,LEN(DBSet7)-4,LEN(DBSet7)-5),1),MID(DBSet7,LEN(DBSet7)-6,2)))))=B93,IF(DBSet8="--",0,VALUE(IF(NumDBPerVol=1,RIGHT(DBSet8,1),IF(LEN(DBSet8)&lt;9,MID(DBSet8,IF(LEN(DBSet8)=7,LEN(DBSet8)-4,LEN(DBSet8)-5),1),MID(DBSet8,LEN(DBSet8)-6,2)))))=B93,IF(DBSet9="--",0,VALUE(IF(NumDBPerVol=1,RIGHT(DBSet9,1),IF(LEN(DBSet9)&lt;9,MID(DBSet9,IF(LEN(DBSet9)=7,LEN(DBSet9)-4,LEN(DBSet9)-5),1),MID(DBSet9,LEN(DBSet9)-6,2)))))=B93,IF(DBSet10="--",0,VALUE(IF(NumDBPerVol=1,RIGHT(DBSet10,2),IF(LEN(DBSet10)&lt;9,MID(DBSet10,IF(LEN(DBSet10)=7,LEN(DBSet10)-4,LEN(DBSet10)-5),1),MID(DBSet10,LEN(DBSet10)-6,2)))))=B93,IF(DBSet11="--",0,VALUE(IF(NumDBPerVol=1,RIGHT(DBSet11,2),IF(LEN(DBSet11)&lt;9,MID(DBSet11,IF(LEN(DBSet11)=7,LEN(DBSet11)-4,LEN(DBSet11)-5),1),MID(DBSet11,LEN(DBSet11)-6,2)))))=B93,IF(DBSet12="--",0,VALUE(IF(NumDBPerVol=1,RIGHT(DBSet12,2),IF(LEN(DBSet12)&lt;9,MID(DBSet12,IF(LEN(DBSet12)=7,LEN(DBSet12)-4,LEN(DBSet12)-5),1),MID(DBSet12,LEN(DBSet12)-6,2)))))=B93,IF(DBSet13="--",0,VALUE(IF(NumDBPerVol=1,RIGHT(DBSet13,2),IF(LEN(DBSet13)&lt;9,MID(DBSet13,IF(LEN(DBSet13)=7,LEN(DBSet13)-4,LEN(DBSet13)-5),1),MID(DBSet13,LEN(DBSet13)-6,2)))))=B93,IF(DBSet14="--",0,VALUE(IF(NumDBPerVol=1,RIGHT(DBSet14,2),IF(LEN(DBSet14)&lt;9,MID(DBSet14,IF(LEN(DBSet14)=7,LEN(DBSet14)-4,LEN(DBSet14)-5),1),MID(DBSet14,LEN(DBSet14)-6,2)))))=B93,IF(DBSet15="--",0,VALUE(IF(NumDBPerVol=1,RIGHT(DBSet15,2),IF(LEN(DBSet15)&lt;9,MID(DBSet15,IF(LEN(DBSet15)=7,LEN(DBSet15)-4,LEN(DBSet15)-5),1),MID(DBSet15,LEN(DBSet15)-6,2)))))=B93,IF(DBSet15="--",0,VALUE(IF(NumDBPerVol=1,RIGHT(DBSet15,2),IF(LEN(DBSet15)&lt;9,MID(DBSet15,IF(LEN(DBSet15)=7,LEN(DBSet15)-4,LEN(DBSet15)-5),1),MID(DBSet15,LEN(DBSet15)-6,2)))))=B93,IF(DBSet16="--",0,VALUE(IF(NumDBPerVol=1,RIGHT(DBSet16,2),IF(LEN(DBSet16)&lt;9,MID(DBSet16,IF(LEN(DBSet16)=7,LEN(DBSet16)-4,LEN(DBSet16)-5),1),MID(DBSet16,LEN(DBSet16)-6,2)))))=B93,IF(DBSet17="--",0,VALUE(IF(NumDBPerVol=1,RIGHT(DBSet17,2),IF(LEN(DBSet17)&lt;9,MID(DBSet17,IF(LEN(DBSet17)=7,LEN(DBSet17)-4,LEN(DBSet17)-5),1),MID(DBSet17,LEN(DBSet17)-6,2)))))=B93,IF(DBSet18="--",0,VALUE(IF(NumDBPerVol=1,RIGHT(DBSet18,2),IF(LEN(DBSet18)&lt;9,MID(DBSet18,IF(LEN(DBSet18)=7,LEN(DBSet18)-4,LEN(DBSet18)-5),1),MID(DBSet18,LEN(DBSet18)-6,2)))))=B93,IF(DBSet19="--",0,VALUE(IF(NumDBPerVol=1,RIGHT(DBSet19,2),IF(LEN(DBSet19)&lt;9,MID(DBSet19,IF(LEN(DBSet19)=7,LEN(DBSet19)-4,LEN(DBSet19)-5),1),MID(DBSet19,LEN(DBSet19)-6,2)))))=B93,IF(DBSet20="--",0,VALUE(IF(NumDBPerVol=1,RIGHT(DBSet20,2),IF(LEN(DBSet20)&lt;9,MID(DBSet20,IF(LEN(DBSet20)=7,LEN(DBSet20)-4,LEN(DBSet20)-5),1),MID(DBSet20,LEN(DBSet20)-6,2)))))=B93,IF(DBSet21="--",0,VALUE(IF(NumDBPerVol=1,RIGHT(DBSet21,2),IF(LEN(DBSet21)&lt;9,MID(DBSet21,IF(LEN(DBSet21)=7,LEN(DBSet21)-4,LEN(DBSet21)-5),1),MID(DBSet21,LEN(DBSet21)-6,2)))))=B93,IF(DBSet22="--",0,VALUE(IF(NumDBPerVol=1,RIGHT(DBSet22,2),IF(LEN(DBSet22)&lt;9,MID(DBSet22,IF(LEN(DBSet22)=7,LEN(DBSet22)-4,LEN(DBSet22)-5),1),MID(DBSet22,LEN(DBSet22)-6,2)))))=B93,IF(DBSet23="--",0,VALUE(IF(NumDBPerVol=1,RIGHT(DBSet23,2),IF(LEN(DBSet23)&lt;9,MID(DBSet23,IF(LEN(DBSet23)=7,LEN(DBSet23)-4,LEN(DBSet23)-5),1),MID(DBSet23,LEN(DBSet23)-6,2)))))=B93,IF(DBSet24="--",0,VALUE(IF(NumDBPerVol=1,RIGHT(DBSet24,2),IF(LEN(DBSet24)&lt;9,MID(DBSet24,IF(LEN(DBSet24)=7,LEN(DBSet24)-4,LEN(DBSet24)-5),1),MID(DBSet24,LEN(DBSet24)-6,2)))))=B93,IF(DBSet25="--",0,VALUE(IF(NumDBPerVol=1,RIGHT(DBSet25,2),IF(LEN(DBSet25)&lt;9,MID(DBSet25,IF(LEN(DBSet25)=7,LEN(DBSet25)-4,LEN(DBSet25)-5),1),MID(DBSet25,LEN(DBSet25)-6,2)))))=B93,IF(DBSet26="--",0,VALUE(IF(NumDBPerVol=1,RIGHT(DBSet26,2),IF(LEN(DBSet26)&lt;9,MID(DBSet26,IF(LEN(DBSet26)=7,LEN(DBSet26)-4,LEN(DBSet26)-5),1),MID(DBSet26,LEN(DBSet26)-6,2)))))=B93)=TRUE,"Full",IF(BackupFreq="Weekly Full / Daily Incremental","Incremental","Differential")))))</f>
        <v>--</v>
      </c>
      <c r="D93" s="205" t="str">
        <f t="shared" si="8"/>
        <v>--</v>
      </c>
      <c r="E93" s="205" t="str">
        <f t="shared" si="9"/>
        <v>--</v>
      </c>
      <c r="F93" s="205" t="str">
        <f t="shared" si="10"/>
        <v>--</v>
      </c>
      <c r="G93" s="205" t="str">
        <f t="shared" si="11"/>
        <v>--</v>
      </c>
      <c r="H93" s="205" t="str">
        <f t="shared" si="12"/>
        <v>--</v>
      </c>
      <c r="I93" s="205" t="str">
        <f t="shared" si="13"/>
        <v>--</v>
      </c>
      <c r="J93" s="53"/>
      <c r="K93" s="42"/>
    </row>
    <row r="94" spans="1:11">
      <c r="A94" s="42"/>
      <c r="B94" s="207" t="str">
        <f>IF(BackupMethod="Exchange Native Data Protection","--",IF(TotNumDBCopiesServer&gt;COUNTA(B$15:B93),B93+1,"--"))</f>
        <v>--</v>
      </c>
      <c r="C94" s="205" t="str">
        <f t="shared" si="15"/>
        <v>--</v>
      </c>
      <c r="D94" s="205" t="str">
        <f t="shared" si="8"/>
        <v>--</v>
      </c>
      <c r="E94" s="205" t="str">
        <f t="shared" si="9"/>
        <v>--</v>
      </c>
      <c r="F94" s="205" t="str">
        <f t="shared" si="10"/>
        <v>--</v>
      </c>
      <c r="G94" s="205" t="str">
        <f t="shared" si="11"/>
        <v>--</v>
      </c>
      <c r="H94" s="205" t="str">
        <f t="shared" si="12"/>
        <v>--</v>
      </c>
      <c r="I94" s="205" t="str">
        <f t="shared" si="13"/>
        <v>--</v>
      </c>
      <c r="J94" s="53"/>
      <c r="K94" s="42"/>
    </row>
    <row r="95" spans="1:11">
      <c r="A95" s="42"/>
      <c r="B95" s="207" t="str">
        <f>IF(BackupMethod="Exchange Native Data Protection","--",IF(TotNumDBCopiesServer&gt;COUNTA(B$15:B94),B94+1,"--"))</f>
        <v>--</v>
      </c>
      <c r="C95" s="205" t="str">
        <f t="shared" si="15"/>
        <v>--</v>
      </c>
      <c r="D95" s="205" t="str">
        <f t="shared" si="8"/>
        <v>--</v>
      </c>
      <c r="E95" s="205" t="str">
        <f t="shared" si="9"/>
        <v>--</v>
      </c>
      <c r="F95" s="205" t="str">
        <f t="shared" si="10"/>
        <v>--</v>
      </c>
      <c r="G95" s="205" t="str">
        <f t="shared" si="11"/>
        <v>--</v>
      </c>
      <c r="H95" s="205" t="str">
        <f t="shared" si="12"/>
        <v>--</v>
      </c>
      <c r="I95" s="205" t="str">
        <f t="shared" si="13"/>
        <v>--</v>
      </c>
      <c r="J95" s="53"/>
      <c r="K95" s="42"/>
    </row>
    <row r="96" spans="1:11">
      <c r="A96" s="42"/>
      <c r="B96" s="207" t="str">
        <f>IF(BackupMethod="Exchange Native Data Protection","--",IF(TotNumDBCopiesServer&gt;COUNTA(B$15:B95),B95+1,"--"))</f>
        <v>--</v>
      </c>
      <c r="C96" s="205" t="str">
        <f t="shared" si="15"/>
        <v>--</v>
      </c>
      <c r="D96" s="205" t="str">
        <f t="shared" si="8"/>
        <v>--</v>
      </c>
      <c r="E96" s="205" t="str">
        <f t="shared" si="9"/>
        <v>--</v>
      </c>
      <c r="F96" s="205" t="str">
        <f t="shared" si="10"/>
        <v>--</v>
      </c>
      <c r="G96" s="205" t="str">
        <f t="shared" si="11"/>
        <v>--</v>
      </c>
      <c r="H96" s="205" t="str">
        <f t="shared" si="12"/>
        <v>--</v>
      </c>
      <c r="I96" s="205" t="str">
        <f t="shared" si="13"/>
        <v>--</v>
      </c>
      <c r="J96" s="53"/>
      <c r="K96" s="42"/>
    </row>
    <row r="97" spans="1:11">
      <c r="A97" s="42"/>
      <c r="B97" s="207" t="str">
        <f>IF(BackupMethod="Exchange Native Data Protection","--",IF(TotNumDBCopiesServer&gt;COUNTA(B$15:B96),B96+1,"--"))</f>
        <v>--</v>
      </c>
      <c r="C97" s="205" t="str">
        <f t="shared" si="15"/>
        <v>--</v>
      </c>
      <c r="D97" s="205" t="str">
        <f t="shared" si="8"/>
        <v>--</v>
      </c>
      <c r="E97" s="205" t="str">
        <f t="shared" si="9"/>
        <v>--</v>
      </c>
      <c r="F97" s="205" t="str">
        <f t="shared" si="10"/>
        <v>--</v>
      </c>
      <c r="G97" s="205" t="str">
        <f t="shared" si="11"/>
        <v>--</v>
      </c>
      <c r="H97" s="205" t="str">
        <f t="shared" si="12"/>
        <v>--</v>
      </c>
      <c r="I97" s="205" t="str">
        <f t="shared" si="13"/>
        <v>--</v>
      </c>
      <c r="J97" s="53"/>
      <c r="K97" s="42"/>
    </row>
    <row r="98" spans="1:11">
      <c r="A98" s="42"/>
      <c r="B98" s="207" t="str">
        <f>IF(BackupMethod="Exchange Native Data Protection","--",IF(TotNumDBCopiesServer&gt;COUNTA(B$15:B97),B97+1,"--"))</f>
        <v>--</v>
      </c>
      <c r="C98" s="205" t="str">
        <f t="shared" si="15"/>
        <v>--</v>
      </c>
      <c r="D98" s="205" t="str">
        <f t="shared" si="8"/>
        <v>--</v>
      </c>
      <c r="E98" s="205" t="str">
        <f t="shared" si="9"/>
        <v>--</v>
      </c>
      <c r="F98" s="205" t="str">
        <f t="shared" si="10"/>
        <v>--</v>
      </c>
      <c r="G98" s="205" t="str">
        <f t="shared" si="11"/>
        <v>--</v>
      </c>
      <c r="H98" s="205" t="str">
        <f t="shared" si="12"/>
        <v>--</v>
      </c>
      <c r="I98" s="205" t="str">
        <f t="shared" si="13"/>
        <v>--</v>
      </c>
      <c r="J98" s="53"/>
      <c r="K98" s="42"/>
    </row>
    <row r="99" spans="1:11">
      <c r="A99" s="42"/>
      <c r="B99" s="207" t="str">
        <f>IF(BackupMethod="Exchange Native Data Protection","--",IF(TotNumDBCopiesServer&gt;COUNTA(B$15:B98),B98+1,"--"))</f>
        <v>--</v>
      </c>
      <c r="C99" s="205" t="str">
        <f>IF(B99="--","--",IF(BackupFreq="Daily Full","Full",IF(OR(BackupMethod="Hardware VSS Backup/Restore",NumDBPerVol=1),IF(IF(LEN('Volume Requirements'!H207)=3,VALUE(RIGHT('Volume Requirements'!H207,1)),VALUE(RIGHT('Volume Requirements'!H207,2)))=B99,"Full","Incremental/Differential"),IF(OR(IF(DBSet1="--",0,VALUE(IF(NumDBPerVol=1,RIGHT(DBSet1,1),MID(DBSet1,IF(LEN(DBSet1)=7,LEN(DBSet1)-4,LEN(DBSet1)-6),1))))=B99,IF(DBSet2="--",0,VALUE(IF(NumDBPerVol=1,RIGHT(DBSet2,1),IF(LEN(DBSet2)&lt;9,MID(DBSet2,IF(LEN(DBSet2)=7,LEN(DBSet2)-4,LEN(DBSet2)-5),1),MID(DBSet2,LEN(DBSet2)-5,2)))))=B99,IF(DBSet3="--",0,VALUE(IF(NumDBPerVol=1,RIGHT(DBSet3,1),IF(LEN(DBSet3)&lt;9,MID(DBSet3,IF(LEN(DBSet3)=7,LEN(DBSet3)-4,LEN(DBSet3)-5),1),MID(DBSet3,LEN(DBSet3)-6,2)))))=B99,IF(DBSet4="--",0,VALUE(IF(NumDBPerVol=1,RIGHT(DBSet4,1),IF(LEN(DBSet4)&lt;9,MID(DBSet4,IF(LEN(DBSet4)=7,LEN(DBSet4)-4,LEN(DBSet4)-5),1),MID(DBSet4,LEN(DBSet4)-6,2)))))=B99,IF(DBSet5="--",0,VALUE(IF(NumDBPerVol=1,RIGHT(DBSet5,1),IF(LEN(DBSet5)&lt;9,MID(DBSet5,IF(LEN(DBSet5)=7,LEN(DBSet5)-4,LEN(DBSet5)-5),1),MID(DBSet5,LEN(DBSet5)-6,2)))))=B99,IF(DBSet6="--",0,VALUE(IF(NumDBPerVol=1,RIGHT(DBSet6,1),IF(LEN(DBSet6)&lt;9,MID(DBSet6,IF(LEN(DBSet6)=7,LEN(DBSet6)-4,LEN(DBSet6)-5),1),MID(DBSet6,LEN(DBSet6)-6,2)))))=B99,IF(DBSet7="--",0,VALUE(IF(NumDBPerVol=1,RIGHT(DBSet7,1),IF(LEN(DBSet7)&lt;9,MID(DBSet7,IF(LEN(DBSet7)=7,LEN(DBSet7)-4,LEN(DBSet7)-5),1),MID(DBSet7,LEN(DBSet7)-6,2)))))=B99,IF(DBSet8="--",0,VALUE(IF(NumDBPerVol=1,RIGHT(DBSet8,1),IF(LEN(DBSet8)&lt;9,MID(DBSet8,IF(LEN(DBSet8)=7,LEN(DBSet8)-4,LEN(DBSet8)-5),1),MID(DBSet8,LEN(DBSet8)-6,2)))))=B99,IF(DBSet9="--",0,VALUE(IF(NumDBPerVol=1,RIGHT(DBSet9,1),IF(LEN(DBSet9)&lt;9,MID(DBSet9,IF(LEN(DBSet9)=7,LEN(DBSet9)-4,LEN(DBSet9)-5),1),MID(DBSet9,LEN(DBSet9)-6,2)))))=B99,IF(DBSet10="--",0,VALUE(IF(NumDBPerVol=1,RIGHT(DBSet10,2),IF(LEN(DBSet10)&lt;9,MID(DBSet10,IF(LEN(DBSet10)=7,LEN(DBSet10)-4,LEN(DBSet10)-5),1),MID(DBSet10,LEN(DBSet10)-6,2)))))=B99,IF(DBSet11="--",0,VALUE(IF(NumDBPerVol=1,RIGHT(DBSet11,2),IF(LEN(DBSet11)&lt;9,MID(DBSet11,IF(LEN(DBSet11)=7,LEN(DBSet11)-4,LEN(DBSet11)-5),1),MID(DBSet11,LEN(DBSet11)-6,2)))))=B99,IF(DBSet12="--",0,VALUE(IF(NumDBPerVol=1,RIGHT(DBSet12,2),IF(LEN(DBSet12)&lt;9,MID(DBSet12,IF(LEN(DBSet12)=7,LEN(DBSet12)-4,LEN(DBSet12)-5),1),MID(DBSet12,LEN(DBSet12)-6,2)))))=B99,IF(DBSet13="--",0,VALUE(IF(NumDBPerVol=1,RIGHT(DBSet13,2),IF(LEN(DBSet13)&lt;9,MID(DBSet13,IF(LEN(DBSet13)=7,LEN(DBSet13)-4,LEN(DBSet13)-5),1),MID(DBSet13,LEN(DBSet13)-6,2)))))=B99,IF(DBSet14="--",0,VALUE(IF(NumDBPerVol=1,RIGHT(DBSet14,2),IF(LEN(DBSet14)&lt;9,MID(DBSet14,IF(LEN(DBSet14)=7,LEN(DBSet14)-4,LEN(DBSet14)-5),1),MID(DBSet14,LEN(DBSet14)-6,2)))))=B99,IF(DBSet15="--",0,VALUE(IF(NumDBPerVol=1,RIGHT(DBSet15,2),IF(LEN(DBSet15)&lt;9,MID(DBSet15,IF(LEN(DBSet15)=7,LEN(DBSet15)-4,LEN(DBSet15)-5),1),MID(DBSet15,LEN(DBSet15)-6,2)))))=B99,IF(DBSet15="--",0,VALUE(IF(NumDBPerVol=1,RIGHT(DBSet15,2),IF(LEN(DBSet15)&lt;9,MID(DBSet15,IF(LEN(DBSet15)=7,LEN(DBSet15)-4,LEN(DBSet15)-5),1),MID(DBSet15,LEN(DBSet15)-6,2)))))=B99,IF(DBSet16="--",0,VALUE(IF(NumDBPerVol=1,RIGHT(DBSet16,2),IF(LEN(DBSet16)&lt;9,MID(DBSet16,IF(LEN(DBSet16)=7,LEN(DBSet16)-4,LEN(DBSet16)-5),1),MID(DBSet16,LEN(DBSet16)-6,2)))))=B99,IF(DBSet17="--",0,VALUE(IF(NumDBPerVol=1,RIGHT(DBSet17,2),IF(LEN(DBSet17)&lt;9,MID(DBSet17,IF(LEN(DBSet17)=7,LEN(DBSet17)-4,LEN(DBSet17)-5),1),MID(DBSet17,LEN(DBSet17)-6,2)))))=B99,IF(DBSet18="--",0,VALUE(IF(NumDBPerVol=1,RIGHT(DBSet18,2),IF(LEN(DBSet18)&lt;9,MID(DBSet18,IF(LEN(DBSet18)=7,LEN(DBSet18)-4,LEN(DBSet18)-5),1),MID(DBSet18,LEN(DBSet18)-6,2)))))=B99,IF(DBSet19="--",0,VALUE(IF(NumDBPerVol=1,RIGHT(DBSet19,2),IF(LEN(DBSet19)&lt;9,MID(DBSet19,IF(LEN(DBSet19)=7,LEN(DBSet19)-4,LEN(DBSet19)-5),1),MID(DBSet19,LEN(DBSet19)-6,2)))))=B99,IF(DBSet20="--",0,VALUE(IF(NumDBPerVol=1,RIGHT(DBSet20,2),IF(LEN(DBSet20)&lt;9,MID(DBSet20,IF(LEN(DBSet20)=7,LEN(DBSet20)-4,LEN(DBSet20)-5),1),MID(DBSet20,LEN(DBSet20)-6,2)))))=B99,IF(DBSet21="--",0,VALUE(IF(NumDBPerVol=1,RIGHT(DBSet21,2),IF(LEN(DBSet21)&lt;9,MID(DBSet21,IF(LEN(DBSet21)=7,LEN(DBSet21)-4,LEN(DBSet21)-5),1),MID(DBSet21,LEN(DBSet21)-6,2)))))=B99,IF(DBSet22="--",0,VALUE(IF(NumDBPerVol=1,RIGHT(DBSet22,2),IF(LEN(DBSet22)&lt;9,MID(DBSet22,IF(LEN(DBSet22)=7,LEN(DBSet22)-4,LEN(DBSet22)-5),1),MID(DBSet22,LEN(DBSet22)-6,2)))))=B99,IF(DBSet23="--",0,VALUE(IF(NumDBPerVol=1,RIGHT(DBSet23,2),IF(LEN(DBSet23)&lt;9,MID(DBSet23,IF(LEN(DBSet23)=7,LEN(DBSet23)-4,LEN(DBSet23)-5),1),MID(DBSet23,LEN(DBSet23)-6,2)))))=B99,IF(DBSet24="--",0,VALUE(IF(NumDBPerVol=1,RIGHT(DBSet24,2),IF(LEN(DBSet24)&lt;9,MID(DBSet24,IF(LEN(DBSet24)=7,LEN(DBSet24)-4,LEN(DBSet24)-5),1),MID(DBSet24,LEN(DBSet24)-6,2)))))=B99,IF(DBSet25="--",0,VALUE(IF(NumDBPerVol=1,RIGHT(DBSet25,2),IF(LEN(DBSet25)&lt;9,MID(DBSet25,IF(LEN(DBSet25)=7,LEN(DBSet25)-4,LEN(DBSet25)-5),1),MID(DBSet25,LEN(DBSet25)-6,2)))))=B99,IF(DBSet26="--",0,VALUE(IF(NumDBPerVol=1,RIGHT(DBSet26,2),IF(LEN(DBSet26)&lt;9,MID(DBSet26,IF(LEN(DBSet26)=7,LEN(DBSet26)-4,LEN(DBSet26)-5),1),MID(DBSet26,LEN(DBSet26)-6,2)))))=B99)=TRUE,"Full",IF(BackupFreq="Weekly Full / Daily Incremental","Incremental","Differential")))))</f>
        <v>--</v>
      </c>
      <c r="D99" s="205" t="str">
        <f t="shared" si="8"/>
        <v>--</v>
      </c>
      <c r="E99" s="205" t="str">
        <f t="shared" si="9"/>
        <v>--</v>
      </c>
      <c r="F99" s="205" t="str">
        <f t="shared" si="10"/>
        <v>--</v>
      </c>
      <c r="G99" s="205" t="str">
        <f t="shared" si="11"/>
        <v>--</v>
      </c>
      <c r="H99" s="205" t="str">
        <f t="shared" si="12"/>
        <v>--</v>
      </c>
      <c r="I99" s="205" t="str">
        <f t="shared" si="13"/>
        <v>--</v>
      </c>
      <c r="J99" s="53"/>
      <c r="K99" s="42"/>
    </row>
    <row r="100" spans="1:11">
      <c r="A100" s="42"/>
      <c r="B100" s="207" t="str">
        <f>IF(BackupMethod="Exchange Native Data Protection","--",IF(TotNumDBCopiesServer&gt;COUNTA(B$15:B99),B99+1,"--"))</f>
        <v>--</v>
      </c>
      <c r="C100" s="205" t="str">
        <f>IF(B100="--","--",IF(BackupFreq="Daily Full","Full",IF(AND(NumDBPerVol=1,$C99="Full"),IF(BackupFreq="Weekly Full / Daily Incremental","Incremental","Differential"),IF(OR(IF(DBSet1="--",0,VALUE(IF(NumDBPerVol=1,RIGHT(DBSet1,1),MID(DBSet1,IF(LEN(DBSet1)=7,LEN(DBSet1)-4,LEN(DBSet1)-6),1))))=B100,IF(DBSet2="--",0,VALUE(IF(NumDBPerVol=1,RIGHT(DBSet2,1),IF(LEN(DBSet2)&lt;9,MID(DBSet2,IF(LEN(DBSet2)=7,LEN(DBSet2)-4,LEN(DBSet2)-5),1),MID(DBSet2,LEN(DBSet2)-5,2)))))=B100,IF(DBSet3="--",0,VALUE(IF(NumDBPerVol=1,RIGHT(DBSet3,1),IF(LEN(DBSet3)&lt;9,MID(DBSet3,IF(LEN(DBSet3)=7,LEN(DBSet3)-4,LEN(DBSet3)-5),1),MID(DBSet3,LEN(DBSet3)-6,2)))))=B100,IF(DBSet4="--",0,VALUE(IF(NumDBPerVol=1,RIGHT(DBSet4,1),IF(LEN(DBSet4)&lt;9,MID(DBSet4,IF(LEN(DBSet4)=7,LEN(DBSet4)-4,LEN(DBSet4)-5),1),MID(DBSet4,LEN(DBSet4)-6,2)))))=B100,IF(DBSet5="--",0,VALUE(IF(NumDBPerVol=1,RIGHT(DBSet5,1),IF(LEN(DBSet5)&lt;9,MID(DBSet5,IF(LEN(DBSet5)=7,LEN(DBSet5)-4,LEN(DBSet5)-5),1),MID(DBSet5,LEN(DBSet5)-6,2)))))=B100,IF(DBSet6="--",0,VALUE(IF(NumDBPerVol=1,RIGHT(DBSet6,1),IF(LEN(DBSet6)&lt;9,MID(DBSet6,IF(LEN(DBSet6)=7,LEN(DBSet6)-4,LEN(DBSet6)-5),1),MID(DBSet6,LEN(DBSet6)-6,2)))))=B100,IF(DBSet7="--",0,VALUE(IF(NumDBPerVol=1,RIGHT(DBSet7,1),IF(LEN(DBSet7)&lt;9,MID(DBSet7,IF(LEN(DBSet7)=7,LEN(DBSet7)-4,LEN(DBSet7)-5),1),MID(DBSet7,LEN(DBSet7)-6,2)))))=B100,IF(DBSet8="--",0,VALUE(IF(NumDBPerVol=1,RIGHT(DBSet8,1),IF(LEN(DBSet8)&lt;9,MID(DBSet8,IF(LEN(DBSet8)=7,LEN(DBSet8)-4,LEN(DBSet8)-5),1),MID(DBSet8,LEN(DBSet8)-6,2)))))=B100,IF(DBSet9="--",0,VALUE(IF(NumDBPerVol=1,RIGHT(DBSet9,1),IF(LEN(DBSet9)&lt;9,MID(DBSet9,IF(LEN(DBSet9)=7,LEN(DBSet9)-4,LEN(DBSet9)-5),1),MID(DBSet9,LEN(DBSet9)-6,2)))))=B100,IF(DBSet10="--",0,VALUE(IF(NumDBPerVol=1,RIGHT(DBSet10,2),IF(LEN(DBSet10)&lt;9,MID(DBSet10,IF(LEN(DBSet10)=7,LEN(DBSet10)-4,LEN(DBSet10)-5),1),MID(DBSet10,LEN(DBSet10)-6,2)))))=B100,IF(DBSet11="--",0,VALUE(IF(NumDBPerVol=1,RIGHT(DBSet11,2),IF(LEN(DBSet11)&lt;9,MID(DBSet11,IF(LEN(DBSet11)=7,LEN(DBSet11)-4,LEN(DBSet11)-5),1),MID(DBSet11,LEN(DBSet11)-6,2)))))=B100,IF(DBSet12="--",0,VALUE(IF(NumDBPerVol=1,RIGHT(DBSet12,2),IF(LEN(DBSet12)&lt;9,MID(DBSet12,IF(LEN(DBSet12)=7,LEN(DBSet12)-4,LEN(DBSet12)-5),1),MID(DBSet12,LEN(DBSet12)-6,2)))))=B100,IF(DBSet13="--",0,VALUE(IF(NumDBPerVol=1,RIGHT(DBSet13,2),IF(LEN(DBSet13)&lt;9,MID(DBSet13,IF(LEN(DBSet13)=7,LEN(DBSet13)-4,LEN(DBSet13)-5),1),MID(DBSet13,LEN(DBSet13)-6,2)))))=B100,IF(DBSet14="--",0,VALUE(IF(NumDBPerVol=1,RIGHT(DBSet14,2),IF(LEN(DBSet14)&lt;9,MID(DBSet14,IF(LEN(DBSet14)=7,LEN(DBSet14)-4,LEN(DBSet14)-5),1),MID(DBSet14,LEN(DBSet14)-6,2)))))=B100,IF(DBSet15="--",0,VALUE(IF(NumDBPerVol=1,RIGHT(DBSet15,2),IF(LEN(DBSet15)&lt;9,MID(DBSet15,IF(LEN(DBSet15)=7,LEN(DBSet15)-4,LEN(DBSet15)-5),1),MID(DBSet15,LEN(DBSet15)-6,2)))))=B100,IF(DBSet15="--",0,VALUE(IF(NumDBPerVol=1,RIGHT(DBSet15,2),IF(LEN(DBSet15)&lt;9,MID(DBSet15,IF(LEN(DBSet15)=7,LEN(DBSet15)-4,LEN(DBSet15)-5),1),MID(DBSet15,LEN(DBSet15)-6,2)))))=B100,IF(DBSet16="--",0,VALUE(IF(NumDBPerVol=1,RIGHT(DBSet16,2),IF(LEN(DBSet16)&lt;9,MID(DBSet16,IF(LEN(DBSet16)=7,LEN(DBSet16)-4,LEN(DBSet16)-5),1),MID(DBSet16,LEN(DBSet16)-6,2)))))=B100,IF(DBSet17="--",0,VALUE(IF(NumDBPerVol=1,RIGHT(DBSet17,2),IF(LEN(DBSet17)&lt;9,MID(DBSet17,IF(LEN(DBSet17)=7,LEN(DBSet17)-4,LEN(DBSet17)-5),1),MID(DBSet17,LEN(DBSet17)-6,2)))))=B100,IF(DBSet18="--",0,VALUE(IF(NumDBPerVol=1,RIGHT(DBSet18,2),IF(LEN(DBSet18)&lt;9,MID(DBSet18,IF(LEN(DBSet18)=7,LEN(DBSet18)-4,LEN(DBSet18)-5),1),MID(DBSet18,LEN(DBSet18)-6,2)))))=B100,IF(DBSet19="--",0,VALUE(IF(NumDBPerVol=1,RIGHT(DBSet19,2),IF(LEN(DBSet19)&lt;9,MID(DBSet19,IF(LEN(DBSet19)=7,LEN(DBSet19)-4,LEN(DBSet19)-5),1),MID(DBSet19,LEN(DBSet19)-6,2)))))=B100,IF(DBSet20="--",0,VALUE(IF(NumDBPerVol=1,RIGHT(DBSet20,2),IF(LEN(DBSet20)&lt;9,MID(DBSet20,IF(LEN(DBSet20)=7,LEN(DBSet20)-4,LEN(DBSet20)-5),1),MID(DBSet20,LEN(DBSet20)-6,2)))))=B100,IF(DBSet21="--",0,VALUE(IF(NumDBPerVol=1,RIGHT(DBSet21,2),IF(LEN(DBSet21)&lt;9,MID(DBSet21,IF(LEN(DBSet21)=7,LEN(DBSet21)-4,LEN(DBSet21)-5),1),MID(DBSet21,LEN(DBSet21)-6,2)))))=B100,IF(DBSet22="--",0,VALUE(IF(NumDBPerVol=1,RIGHT(DBSet22,2),IF(LEN(DBSet22)&lt;9,MID(DBSet22,IF(LEN(DBSet22)=7,LEN(DBSet22)-4,LEN(DBSet22)-5),1),MID(DBSet22,LEN(DBSet22)-6,2)))))=B100,IF(DBSet23="--",0,VALUE(IF(NumDBPerVol=1,RIGHT(DBSet23,2),IF(LEN(DBSet23)&lt;9,MID(DBSet23,IF(LEN(DBSet23)=7,LEN(DBSet23)-4,LEN(DBSet23)-5),1),MID(DBSet23,LEN(DBSet23)-6,2)))))=B100,IF(DBSet24="--",0,VALUE(IF(NumDBPerVol=1,RIGHT(DBSet24,2),IF(LEN(DBSet24)&lt;9,MID(DBSet24,IF(LEN(DBSet24)=7,LEN(DBSet24)-4,LEN(DBSet24)-5),1),MID(DBSet24,LEN(DBSet24)-6,2)))))=B100,IF(DBSet25="--",0,VALUE(IF(NumDBPerVol=1,RIGHT(DBSet25,2),IF(LEN(DBSet25)&lt;9,MID(DBSet25,IF(LEN(DBSet25)=7,LEN(DBSet25)-4,LEN(DBSet25)-5),1),MID(DBSet25,LEN(DBSet25)-6,2)))))=B100,IF(DBSet26="--",0,VALUE(IF(NumDBPerVol=1,RIGHT(DBSet26,2),IF(LEN(DBSet26)&lt;9,MID(DBSet26,IF(LEN(DBSet26)=7,LEN(DBSet26)-4,LEN(DBSet26)-5),1),MID(DBSet26,LEN(DBSet26)-6,2)))))=B100)=TRUE,"Full",IF(BackupFreq="Weekly Full / Daily Incremental","Incremental","Differential")))))</f>
        <v>--</v>
      </c>
      <c r="D100" s="205" t="str">
        <f t="shared" si="8"/>
        <v>--</v>
      </c>
      <c r="E100" s="205" t="str">
        <f t="shared" si="9"/>
        <v>--</v>
      </c>
      <c r="F100" s="205" t="str">
        <f t="shared" si="10"/>
        <v>--</v>
      </c>
      <c r="G100" s="205" t="str">
        <f t="shared" si="11"/>
        <v>--</v>
      </c>
      <c r="H100" s="205" t="str">
        <f t="shared" si="12"/>
        <v>--</v>
      </c>
      <c r="I100" s="205" t="str">
        <f t="shared" si="13"/>
        <v>--</v>
      </c>
      <c r="J100" s="53"/>
      <c r="K100" s="42"/>
    </row>
    <row r="101" spans="1:11">
      <c r="A101" s="42"/>
      <c r="B101" s="207" t="str">
        <f>IF(BackupMethod="Exchange Native Data Protection","--",IF(TotNumDBCopiesServer&gt;COUNTA(B$15:B100),B100+1,"--"))</f>
        <v>--</v>
      </c>
      <c r="C101" s="205" t="str">
        <f t="shared" si="15"/>
        <v>--</v>
      </c>
      <c r="D101" s="205" t="str">
        <f t="shared" si="8"/>
        <v>--</v>
      </c>
      <c r="E101" s="205" t="str">
        <f t="shared" si="9"/>
        <v>--</v>
      </c>
      <c r="F101" s="205" t="str">
        <f t="shared" si="10"/>
        <v>--</v>
      </c>
      <c r="G101" s="205" t="str">
        <f t="shared" si="11"/>
        <v>--</v>
      </c>
      <c r="H101" s="205" t="str">
        <f t="shared" si="12"/>
        <v>--</v>
      </c>
      <c r="I101" s="205" t="str">
        <f t="shared" si="13"/>
        <v>--</v>
      </c>
      <c r="J101" s="53"/>
      <c r="K101" s="42"/>
    </row>
    <row r="102" spans="1:11">
      <c r="A102" s="42"/>
      <c r="B102" s="207" t="str">
        <f>IF(BackupMethod="Exchange Native Data Protection","--",IF(TotNumDBCopiesServer&gt;COUNTA(B$15:B101),B101+1,"--"))</f>
        <v>--</v>
      </c>
      <c r="C102" s="205" t="str">
        <f t="shared" si="15"/>
        <v>--</v>
      </c>
      <c r="D102" s="205" t="str">
        <f t="shared" si="8"/>
        <v>--</v>
      </c>
      <c r="E102" s="205" t="str">
        <f t="shared" si="9"/>
        <v>--</v>
      </c>
      <c r="F102" s="205" t="str">
        <f t="shared" si="10"/>
        <v>--</v>
      </c>
      <c r="G102" s="205" t="str">
        <f t="shared" si="11"/>
        <v>--</v>
      </c>
      <c r="H102" s="205" t="str">
        <f t="shared" si="12"/>
        <v>--</v>
      </c>
      <c r="I102" s="205" t="str">
        <f t="shared" si="13"/>
        <v>--</v>
      </c>
      <c r="J102" s="53"/>
      <c r="K102" s="42"/>
    </row>
    <row r="103" spans="1:11">
      <c r="A103" s="42"/>
      <c r="B103" s="207" t="str">
        <f>IF(BackupMethod="Exchange Native Data Protection","--",IF(TotNumDBCopiesServer&gt;COUNTA(B$15:B102),B102+1,"--"))</f>
        <v>--</v>
      </c>
      <c r="C103" s="205" t="str">
        <f t="shared" si="15"/>
        <v>--</v>
      </c>
      <c r="D103" s="205" t="str">
        <f t="shared" si="8"/>
        <v>--</v>
      </c>
      <c r="E103" s="205" t="str">
        <f t="shared" si="9"/>
        <v>--</v>
      </c>
      <c r="F103" s="205" t="str">
        <f t="shared" si="10"/>
        <v>--</v>
      </c>
      <c r="G103" s="205" t="str">
        <f t="shared" si="11"/>
        <v>--</v>
      </c>
      <c r="H103" s="205" t="str">
        <f t="shared" si="12"/>
        <v>--</v>
      </c>
      <c r="I103" s="205" t="str">
        <f t="shared" si="13"/>
        <v>--</v>
      </c>
      <c r="J103" s="53"/>
      <c r="K103" s="42"/>
    </row>
    <row r="104" spans="1:11">
      <c r="A104" s="42"/>
      <c r="B104" s="207" t="str">
        <f>IF(BackupMethod="Exchange Native Data Protection","--",IF(TotNumDBCopiesServer&gt;COUNTA(B$15:B103),B103+1,"--"))</f>
        <v>--</v>
      </c>
      <c r="C104" s="205" t="str">
        <f t="shared" si="15"/>
        <v>--</v>
      </c>
      <c r="D104" s="205" t="str">
        <f t="shared" si="8"/>
        <v>--</v>
      </c>
      <c r="E104" s="205" t="str">
        <f t="shared" si="9"/>
        <v>--</v>
      </c>
      <c r="F104" s="205" t="str">
        <f t="shared" si="10"/>
        <v>--</v>
      </c>
      <c r="G104" s="205" t="str">
        <f t="shared" si="11"/>
        <v>--</v>
      </c>
      <c r="H104" s="205" t="str">
        <f t="shared" si="12"/>
        <v>--</v>
      </c>
      <c r="I104" s="205" t="str">
        <f t="shared" si="13"/>
        <v>--</v>
      </c>
      <c r="J104" s="53"/>
      <c r="K104" s="42"/>
    </row>
    <row r="105" spans="1:11">
      <c r="A105" s="42"/>
      <c r="B105" s="207" t="str">
        <f>IF(BackupMethod="Exchange Native Data Protection","--",IF(TotNumDBCopiesServer&gt;COUNTA(B$15:B104),B104+1,"--"))</f>
        <v>--</v>
      </c>
      <c r="C105" s="205" t="str">
        <f t="shared" si="15"/>
        <v>--</v>
      </c>
      <c r="D105" s="205" t="str">
        <f t="shared" si="8"/>
        <v>--</v>
      </c>
      <c r="E105" s="205" t="str">
        <f t="shared" si="9"/>
        <v>--</v>
      </c>
      <c r="F105" s="205" t="str">
        <f t="shared" si="10"/>
        <v>--</v>
      </c>
      <c r="G105" s="205" t="str">
        <f t="shared" si="11"/>
        <v>--</v>
      </c>
      <c r="H105" s="205" t="str">
        <f t="shared" si="12"/>
        <v>--</v>
      </c>
      <c r="I105" s="205" t="str">
        <f t="shared" si="13"/>
        <v>--</v>
      </c>
      <c r="J105" s="53"/>
      <c r="K105" s="42"/>
    </row>
    <row r="106" spans="1:11">
      <c r="A106" s="42"/>
      <c r="B106" s="207" t="str">
        <f>IF(BackupMethod="Exchange Native Data Protection","--",IF(TotNumDBCopiesServer&gt;COUNTA(B$15:B105),B105+1,"--"))</f>
        <v>--</v>
      </c>
      <c r="C106" s="205" t="str">
        <f>IF(B106="--","--",IF(BackupFreq="Daily Full","Full",IF(OR(BackupMethod="Hardware VSS Backup/Restore",NumDBPerVol=1),IF(IF(LEN('Volume Requirements'!H214)=3,VALUE(RIGHT('Volume Requirements'!H214,1)),VALUE(RIGHT('Volume Requirements'!H214,2)))=B106,"Full","Incremental/Differential"),IF(OR(IF(DBSet1="--",0,VALUE(IF(NumDBPerVol=1,RIGHT(DBSet1,1),MID(DBSet1,IF(LEN(DBSet1)=7,LEN(DBSet1)-4,LEN(DBSet1)-6),1))))=B106,IF(DBSet2="--",0,VALUE(IF(NumDBPerVol=1,RIGHT(DBSet2,1),IF(LEN(DBSet2)&lt;9,MID(DBSet2,IF(LEN(DBSet2)=7,LEN(DBSet2)-4,LEN(DBSet2)-5),1),MID(DBSet2,LEN(DBSet2)-5,2)))))=B106,IF(DBSet3="--",0,VALUE(IF(NumDBPerVol=1,RIGHT(DBSet3,1),IF(LEN(DBSet3)&lt;9,MID(DBSet3,IF(LEN(DBSet3)=7,LEN(DBSet3)-4,LEN(DBSet3)-5),1),MID(DBSet3,LEN(DBSet3)-6,2)))))=B106,IF(DBSet4="--",0,VALUE(IF(NumDBPerVol=1,RIGHT(DBSet4,1),IF(LEN(DBSet4)&lt;9,MID(DBSet4,IF(LEN(DBSet4)=7,LEN(DBSet4)-4,LEN(DBSet4)-5),1),MID(DBSet4,LEN(DBSet4)-6,2)))))=B106,IF(DBSet5="--",0,VALUE(IF(NumDBPerVol=1,RIGHT(DBSet5,1),IF(LEN(DBSet5)&lt;9,MID(DBSet5,IF(LEN(DBSet5)=7,LEN(DBSet5)-4,LEN(DBSet5)-5),1),MID(DBSet5,LEN(DBSet5)-6,2)))))=B106,IF(DBSet6="--",0,VALUE(IF(NumDBPerVol=1,RIGHT(DBSet6,1),IF(LEN(DBSet6)&lt;9,MID(DBSet6,IF(LEN(DBSet6)=7,LEN(DBSet6)-4,LEN(DBSet6)-5),1),MID(DBSet6,LEN(DBSet6)-6,2)))))=B106,IF(DBSet7="--",0,VALUE(IF(NumDBPerVol=1,RIGHT(DBSet7,1),IF(LEN(DBSet7)&lt;9,MID(DBSet7,IF(LEN(DBSet7)=7,LEN(DBSet7)-4,LEN(DBSet7)-5),1),MID(DBSet7,LEN(DBSet7)-6,2)))))=B106,IF(DBSet8="--",0,VALUE(IF(NumDBPerVol=1,RIGHT(DBSet8,1),IF(LEN(DBSet8)&lt;9,MID(DBSet8,IF(LEN(DBSet8)=7,LEN(DBSet8)-4,LEN(DBSet8)-5),1),MID(DBSet8,LEN(DBSet8)-6,2)))))=B106,IF(DBSet9="--",0,VALUE(IF(NumDBPerVol=1,RIGHT(DBSet9,1),IF(LEN(DBSet9)&lt;9,MID(DBSet9,IF(LEN(DBSet9)=7,LEN(DBSet9)-4,LEN(DBSet9)-5),1),MID(DBSet9,LEN(DBSet9)-6,2)))))=B106,IF(DBSet10="--",0,VALUE(IF(NumDBPerVol=1,RIGHT(DBSet10,2),IF(LEN(DBSet10)&lt;9,MID(DBSet10,IF(LEN(DBSet10)=7,LEN(DBSet10)-4,LEN(DBSet10)-5),1),MID(DBSet10,LEN(DBSet10)-6,2)))))=B106,IF(DBSet11="--",0,VALUE(IF(NumDBPerVol=1,RIGHT(DBSet11,2),IF(LEN(DBSet11)&lt;9,MID(DBSet11,IF(LEN(DBSet11)=7,LEN(DBSet11)-4,LEN(DBSet11)-5),1),MID(DBSet11,LEN(DBSet11)-6,2)))))=B106,IF(DBSet12="--",0,VALUE(IF(NumDBPerVol=1,RIGHT(DBSet12,2),IF(LEN(DBSet12)&lt;9,MID(DBSet12,IF(LEN(DBSet12)=7,LEN(DBSet12)-4,LEN(DBSet12)-5),1),MID(DBSet12,LEN(DBSet12)-6,2)))))=B106,IF(DBSet13="--",0,VALUE(IF(NumDBPerVol=1,RIGHT(DBSet13,2),IF(LEN(DBSet13)&lt;9,MID(DBSet13,IF(LEN(DBSet13)=7,LEN(DBSet13)-4,LEN(DBSet13)-5),1),MID(DBSet13,LEN(DBSet13)-6,2)))))=B106,IF(DBSet14="--",0,VALUE(IF(NumDBPerVol=1,RIGHT(DBSet14,2),IF(LEN(DBSet14)&lt;9,MID(DBSet14,IF(LEN(DBSet14)=7,LEN(DBSet14)-4,LEN(DBSet14)-5),1),MID(DBSet14,LEN(DBSet14)-6,2)))))=B106,IF(DBSet15="--",0,VALUE(IF(NumDBPerVol=1,RIGHT(DBSet15,2),IF(LEN(DBSet15)&lt;9,MID(DBSet15,IF(LEN(DBSet15)=7,LEN(DBSet15)-4,LEN(DBSet15)-5),1),MID(DBSet15,LEN(DBSet15)-6,2)))))=B106,IF(DBSet15="--",0,VALUE(IF(NumDBPerVol=1,RIGHT(DBSet15,2),IF(LEN(DBSet15)&lt;9,MID(DBSet15,IF(LEN(DBSet15)=7,LEN(DBSet15)-4,LEN(DBSet15)-5),1),MID(DBSet15,LEN(DBSet15)-6,2)))))=B106,IF(DBSet16="--",0,VALUE(IF(NumDBPerVol=1,RIGHT(DBSet16,2),IF(LEN(DBSet16)&lt;9,MID(DBSet16,IF(LEN(DBSet16)=7,LEN(DBSet16)-4,LEN(DBSet16)-5),1),MID(DBSet16,LEN(DBSet16)-6,2)))))=B106,IF(DBSet17="--",0,VALUE(IF(NumDBPerVol=1,RIGHT(DBSet17,2),IF(LEN(DBSet17)&lt;9,MID(DBSet17,IF(LEN(DBSet17)=7,LEN(DBSet17)-4,LEN(DBSet17)-5),1),MID(DBSet17,LEN(DBSet17)-6,2)))))=B106,IF(DBSet18="--",0,VALUE(IF(NumDBPerVol=1,RIGHT(DBSet18,2),IF(LEN(DBSet18)&lt;9,MID(DBSet18,IF(LEN(DBSet18)=7,LEN(DBSet18)-4,LEN(DBSet18)-5),1),MID(DBSet18,LEN(DBSet18)-6,2)))))=B106,IF(DBSet19="--",0,VALUE(IF(NumDBPerVol=1,RIGHT(DBSet19,2),IF(LEN(DBSet19)&lt;9,MID(DBSet19,IF(LEN(DBSet19)=7,LEN(DBSet19)-4,LEN(DBSet19)-5),1),MID(DBSet19,LEN(DBSet19)-6,2)))))=B106,IF(DBSet20="--",0,VALUE(IF(NumDBPerVol=1,RIGHT(DBSet20,2),IF(LEN(DBSet20)&lt;9,MID(DBSet20,IF(LEN(DBSet20)=7,LEN(DBSet20)-4,LEN(DBSet20)-5),1),MID(DBSet20,LEN(DBSet20)-6,2)))))=B106,IF(DBSet21="--",0,VALUE(IF(NumDBPerVol=1,RIGHT(DBSet21,2),IF(LEN(DBSet21)&lt;9,MID(DBSet21,IF(LEN(DBSet21)=7,LEN(DBSet21)-4,LEN(DBSet21)-5),1),MID(DBSet21,LEN(DBSet21)-6,2)))))=B106,IF(DBSet22="--",0,VALUE(IF(NumDBPerVol=1,RIGHT(DBSet22,2),IF(LEN(DBSet22)&lt;9,MID(DBSet22,IF(LEN(DBSet22)=7,LEN(DBSet22)-4,LEN(DBSet22)-5),1),MID(DBSet22,LEN(DBSet22)-6,2)))))=B106,IF(DBSet23="--",0,VALUE(IF(NumDBPerVol=1,RIGHT(DBSet23,2),IF(LEN(DBSet23)&lt;9,MID(DBSet23,IF(LEN(DBSet23)=7,LEN(DBSet23)-4,LEN(DBSet23)-5),1),MID(DBSet23,LEN(DBSet23)-6,2)))))=B106,IF(DBSet24="--",0,VALUE(IF(NumDBPerVol=1,RIGHT(DBSet24,2),IF(LEN(DBSet24)&lt;9,MID(DBSet24,IF(LEN(DBSet24)=7,LEN(DBSet24)-4,LEN(DBSet24)-5),1),MID(DBSet24,LEN(DBSet24)-6,2)))))=B106,IF(DBSet25="--",0,VALUE(IF(NumDBPerVol=1,RIGHT(DBSet25,2),IF(LEN(DBSet25)&lt;9,MID(DBSet25,IF(LEN(DBSet25)=7,LEN(DBSet25)-4,LEN(DBSet25)-5),1),MID(DBSet25,LEN(DBSet25)-6,2)))))=B106,IF(DBSet26="--",0,VALUE(IF(NumDBPerVol=1,RIGHT(DBSet26,2),IF(LEN(DBSet26)&lt;9,MID(DBSet26,IF(LEN(DBSet26)=7,LEN(DBSet26)-4,LEN(DBSet26)-5),1),MID(DBSet26,LEN(DBSet26)-6,2)))))=B106)=TRUE,"Full",IF(BackupFreq="Weekly Full / Daily Incremental","Incremental","Differential")))))</f>
        <v>--</v>
      </c>
      <c r="D106" s="205" t="str">
        <f t="shared" si="8"/>
        <v>--</v>
      </c>
      <c r="E106" s="205" t="str">
        <f t="shared" si="9"/>
        <v>--</v>
      </c>
      <c r="F106" s="205" t="str">
        <f t="shared" si="10"/>
        <v>--</v>
      </c>
      <c r="G106" s="205" t="str">
        <f t="shared" si="11"/>
        <v>--</v>
      </c>
      <c r="H106" s="205" t="str">
        <f t="shared" si="12"/>
        <v>--</v>
      </c>
      <c r="I106" s="205" t="str">
        <f t="shared" si="13"/>
        <v>--</v>
      </c>
      <c r="J106" s="53"/>
      <c r="K106" s="42"/>
    </row>
    <row r="107" spans="1:11">
      <c r="A107" s="42"/>
      <c r="B107" s="207" t="str">
        <f>IF(BackupMethod="Exchange Native Data Protection","--",IF(TotNumDBCopiesServer&gt;COUNTA(B$15:B106),B106+1,"--"))</f>
        <v>--</v>
      </c>
      <c r="C107" s="205" t="str">
        <f>IF(B107="--","--",IF(BackupFreq="Daily Full","Full",IF(AND(NumDBPerVol=1,$C106="Full"),IF(BackupFreq="Weekly Full / Daily Incremental","Incremental","Differential"),IF(OR(IF(DBSet1="--",0,VALUE(IF(NumDBPerVol=1,RIGHT(DBSet1,1),MID(DBSet1,IF(LEN(DBSet1)=7,LEN(DBSet1)-4,LEN(DBSet1)-6),1))))=B107,IF(DBSet2="--",0,VALUE(IF(NumDBPerVol=1,RIGHT(DBSet2,1),IF(LEN(DBSet2)&lt;9,MID(DBSet2,IF(LEN(DBSet2)=7,LEN(DBSet2)-4,LEN(DBSet2)-5),1),MID(DBSet2,LEN(DBSet2)-5,2)))))=B107,IF(DBSet3="--",0,VALUE(IF(NumDBPerVol=1,RIGHT(DBSet3,1),IF(LEN(DBSet3)&lt;9,MID(DBSet3,IF(LEN(DBSet3)=7,LEN(DBSet3)-4,LEN(DBSet3)-5),1),MID(DBSet3,LEN(DBSet3)-6,2)))))=B107,IF(DBSet4="--",0,VALUE(IF(NumDBPerVol=1,RIGHT(DBSet4,1),IF(LEN(DBSet4)&lt;9,MID(DBSet4,IF(LEN(DBSet4)=7,LEN(DBSet4)-4,LEN(DBSet4)-5),1),MID(DBSet4,LEN(DBSet4)-6,2)))))=B107,IF(DBSet5="--",0,VALUE(IF(NumDBPerVol=1,RIGHT(DBSet5,1),IF(LEN(DBSet5)&lt;9,MID(DBSet5,IF(LEN(DBSet5)=7,LEN(DBSet5)-4,LEN(DBSet5)-5),1),MID(DBSet5,LEN(DBSet5)-6,2)))))=B107,IF(DBSet6="--",0,VALUE(IF(NumDBPerVol=1,RIGHT(DBSet6,1),IF(LEN(DBSet6)&lt;9,MID(DBSet6,IF(LEN(DBSet6)=7,LEN(DBSet6)-4,LEN(DBSet6)-5),1),MID(DBSet6,LEN(DBSet6)-6,2)))))=B107,IF(DBSet7="--",0,VALUE(IF(NumDBPerVol=1,RIGHT(DBSet7,1),IF(LEN(DBSet7)&lt;9,MID(DBSet7,IF(LEN(DBSet7)=7,LEN(DBSet7)-4,LEN(DBSet7)-5),1),MID(DBSet7,LEN(DBSet7)-6,2)))))=B107,IF(DBSet8="--",0,VALUE(IF(NumDBPerVol=1,RIGHT(DBSet8,1),IF(LEN(DBSet8)&lt;9,MID(DBSet8,IF(LEN(DBSet8)=7,LEN(DBSet8)-4,LEN(DBSet8)-5),1),MID(DBSet8,LEN(DBSet8)-6,2)))))=B107,IF(DBSet9="--",0,VALUE(IF(NumDBPerVol=1,RIGHT(DBSet9,1),IF(LEN(DBSet9)&lt;9,MID(DBSet9,IF(LEN(DBSet9)=7,LEN(DBSet9)-4,LEN(DBSet9)-5),1),MID(DBSet9,LEN(DBSet9)-6,2)))))=B107,IF(DBSet10="--",0,VALUE(IF(NumDBPerVol=1,RIGHT(DBSet10,2),IF(LEN(DBSet10)&lt;9,MID(DBSet10,IF(LEN(DBSet10)=7,LEN(DBSet10)-4,LEN(DBSet10)-5),1),MID(DBSet10,LEN(DBSet10)-6,2)))))=B107,IF(DBSet11="--",0,VALUE(IF(NumDBPerVol=1,RIGHT(DBSet11,2),IF(LEN(DBSet11)&lt;9,MID(DBSet11,IF(LEN(DBSet11)=7,LEN(DBSet11)-4,LEN(DBSet11)-5),1),MID(DBSet11,LEN(DBSet11)-6,2)))))=B107,IF(DBSet12="--",0,VALUE(IF(NumDBPerVol=1,RIGHT(DBSet12,2),IF(LEN(DBSet12)&lt;9,MID(DBSet12,IF(LEN(DBSet12)=7,LEN(DBSet12)-4,LEN(DBSet12)-5),1),MID(DBSet12,LEN(DBSet12)-6,2)))))=B107,IF(DBSet13="--",0,VALUE(IF(NumDBPerVol=1,RIGHT(DBSet13,2),IF(LEN(DBSet13)&lt;9,MID(DBSet13,IF(LEN(DBSet13)=7,LEN(DBSet13)-4,LEN(DBSet13)-5),1),MID(DBSet13,LEN(DBSet13)-6,2)))))=B107,IF(DBSet14="--",0,VALUE(IF(NumDBPerVol=1,RIGHT(DBSet14,2),IF(LEN(DBSet14)&lt;9,MID(DBSet14,IF(LEN(DBSet14)=7,LEN(DBSet14)-4,LEN(DBSet14)-5),1),MID(DBSet14,LEN(DBSet14)-6,2)))))=B107,IF(DBSet15="--",0,VALUE(IF(NumDBPerVol=1,RIGHT(DBSet15,2),IF(LEN(DBSet15)&lt;9,MID(DBSet15,IF(LEN(DBSet15)=7,LEN(DBSet15)-4,LEN(DBSet15)-5),1),MID(DBSet15,LEN(DBSet15)-6,2)))))=B107,IF(DBSet15="--",0,VALUE(IF(NumDBPerVol=1,RIGHT(DBSet15,2),IF(LEN(DBSet15)&lt;9,MID(DBSet15,IF(LEN(DBSet15)=7,LEN(DBSet15)-4,LEN(DBSet15)-5),1),MID(DBSet15,LEN(DBSet15)-6,2)))))=B107,IF(DBSet16="--",0,VALUE(IF(NumDBPerVol=1,RIGHT(DBSet16,2),IF(LEN(DBSet16)&lt;9,MID(DBSet16,IF(LEN(DBSet16)=7,LEN(DBSet16)-4,LEN(DBSet16)-5),1),MID(DBSet16,LEN(DBSet16)-6,2)))))=B107,IF(DBSet17="--",0,VALUE(IF(NumDBPerVol=1,RIGHT(DBSet17,2),IF(LEN(DBSet17)&lt;9,MID(DBSet17,IF(LEN(DBSet17)=7,LEN(DBSet17)-4,LEN(DBSet17)-5),1),MID(DBSet17,LEN(DBSet17)-6,2)))))=B107,IF(DBSet18="--",0,VALUE(IF(NumDBPerVol=1,RIGHT(DBSet18,2),IF(LEN(DBSet18)&lt;9,MID(DBSet18,IF(LEN(DBSet18)=7,LEN(DBSet18)-4,LEN(DBSet18)-5),1),MID(DBSet18,LEN(DBSet18)-6,2)))))=B107,IF(DBSet19="--",0,VALUE(IF(NumDBPerVol=1,RIGHT(DBSet19,2),IF(LEN(DBSet19)&lt;9,MID(DBSet19,IF(LEN(DBSet19)=7,LEN(DBSet19)-4,LEN(DBSet19)-5),1),MID(DBSet19,LEN(DBSet19)-6,2)))))=B107,IF(DBSet20="--",0,VALUE(IF(NumDBPerVol=1,RIGHT(DBSet20,2),IF(LEN(DBSet20)&lt;9,MID(DBSet20,IF(LEN(DBSet20)=7,LEN(DBSet20)-4,LEN(DBSet20)-5),1),MID(DBSet20,LEN(DBSet20)-6,2)))))=B107,IF(DBSet21="--",0,VALUE(IF(NumDBPerVol=1,RIGHT(DBSet21,2),IF(LEN(DBSet21)&lt;9,MID(DBSet21,IF(LEN(DBSet21)=7,LEN(DBSet21)-4,LEN(DBSet21)-5),1),MID(DBSet21,LEN(DBSet21)-6,2)))))=B107,IF(DBSet22="--",0,VALUE(IF(NumDBPerVol=1,RIGHT(DBSet22,2),IF(LEN(DBSet22)&lt;9,MID(DBSet22,IF(LEN(DBSet22)=7,LEN(DBSet22)-4,LEN(DBSet22)-5),1),MID(DBSet22,LEN(DBSet22)-6,2)))))=B107,IF(DBSet23="--",0,VALUE(IF(NumDBPerVol=1,RIGHT(DBSet23,2),IF(LEN(DBSet23)&lt;9,MID(DBSet23,IF(LEN(DBSet23)=7,LEN(DBSet23)-4,LEN(DBSet23)-5),1),MID(DBSet23,LEN(DBSet23)-6,2)))))=B107,IF(DBSet24="--",0,VALUE(IF(NumDBPerVol=1,RIGHT(DBSet24,2),IF(LEN(DBSet24)&lt;9,MID(DBSet24,IF(LEN(DBSet24)=7,LEN(DBSet24)-4,LEN(DBSet24)-5),1),MID(DBSet24,LEN(DBSet24)-6,2)))))=B107,IF(DBSet25="--",0,VALUE(IF(NumDBPerVol=1,RIGHT(DBSet25,2),IF(LEN(DBSet25)&lt;9,MID(DBSet25,IF(LEN(DBSet25)=7,LEN(DBSet25)-4,LEN(DBSet25)-5),1),MID(DBSet25,LEN(DBSet25)-6,2)))))=B107,IF(DBSet26="--",0,VALUE(IF(NumDBPerVol=1,RIGHT(DBSet26,2),IF(LEN(DBSet26)&lt;9,MID(DBSet26,IF(LEN(DBSet26)=7,LEN(DBSet26)-4,LEN(DBSet26)-5),1),MID(DBSet26,LEN(DBSet26)-6,2)))))=B107)=TRUE,"Full",IF(BackupFreq="Weekly Full / Daily Incremental","Incremental","Differential")))))</f>
        <v>--</v>
      </c>
      <c r="D107" s="205" t="str">
        <f t="shared" si="8"/>
        <v>--</v>
      </c>
      <c r="E107" s="205" t="str">
        <f t="shared" si="9"/>
        <v>--</v>
      </c>
      <c r="F107" s="205" t="str">
        <f t="shared" si="10"/>
        <v>--</v>
      </c>
      <c r="G107" s="205" t="str">
        <f t="shared" si="11"/>
        <v>--</v>
      </c>
      <c r="H107" s="205" t="str">
        <f t="shared" si="12"/>
        <v>--</v>
      </c>
      <c r="I107" s="205" t="str">
        <f t="shared" si="13"/>
        <v>--</v>
      </c>
      <c r="J107" s="53"/>
      <c r="K107" s="42"/>
    </row>
    <row r="108" spans="1:11">
      <c r="A108" s="42"/>
      <c r="B108" s="207" t="str">
        <f>IF(BackupMethod="Exchange Native Data Protection","--",IF(TotNumDBCopiesServer&gt;COUNTA(B$15:B107),B107+1,"--"))</f>
        <v>--</v>
      </c>
      <c r="C108" s="205" t="str">
        <f t="shared" si="15"/>
        <v>--</v>
      </c>
      <c r="D108" s="205" t="str">
        <f t="shared" si="8"/>
        <v>--</v>
      </c>
      <c r="E108" s="205" t="str">
        <f t="shared" si="9"/>
        <v>--</v>
      </c>
      <c r="F108" s="205" t="str">
        <f t="shared" si="10"/>
        <v>--</v>
      </c>
      <c r="G108" s="205" t="str">
        <f t="shared" si="11"/>
        <v>--</v>
      </c>
      <c r="H108" s="205" t="str">
        <f t="shared" si="12"/>
        <v>--</v>
      </c>
      <c r="I108" s="205" t="str">
        <f t="shared" si="13"/>
        <v>--</v>
      </c>
      <c r="J108" s="53"/>
      <c r="K108" s="42"/>
    </row>
    <row r="109" spans="1:11">
      <c r="A109" s="42"/>
      <c r="B109" s="207" t="str">
        <f>IF(BackupMethod="Exchange Native Data Protection","--",IF(TotNumDBCopiesServer&gt;COUNTA(B$15:B108),B108+1,"--"))</f>
        <v>--</v>
      </c>
      <c r="C109" s="205" t="str">
        <f t="shared" si="15"/>
        <v>--</v>
      </c>
      <c r="D109" s="205" t="str">
        <f t="shared" si="8"/>
        <v>--</v>
      </c>
      <c r="E109" s="205" t="str">
        <f t="shared" si="9"/>
        <v>--</v>
      </c>
      <c r="F109" s="205" t="str">
        <f t="shared" si="10"/>
        <v>--</v>
      </c>
      <c r="G109" s="205" t="str">
        <f t="shared" si="11"/>
        <v>--</v>
      </c>
      <c r="H109" s="205" t="str">
        <f t="shared" si="12"/>
        <v>--</v>
      </c>
      <c r="I109" s="205" t="str">
        <f t="shared" si="13"/>
        <v>--</v>
      </c>
      <c r="J109" s="53"/>
      <c r="K109" s="42"/>
    </row>
    <row r="110" spans="1:11">
      <c r="A110" s="42"/>
      <c r="B110" s="207" t="str">
        <f>IF(BackupMethod="Exchange Native Data Protection","--",IF(TotNumDBCopiesServer&gt;COUNTA(B$15:B109),B109+1,"--"))</f>
        <v>--</v>
      </c>
      <c r="C110" s="205" t="str">
        <f t="shared" si="15"/>
        <v>--</v>
      </c>
      <c r="D110" s="205" t="str">
        <f t="shared" si="8"/>
        <v>--</v>
      </c>
      <c r="E110" s="205" t="str">
        <f t="shared" si="9"/>
        <v>--</v>
      </c>
      <c r="F110" s="205" t="str">
        <f t="shared" si="10"/>
        <v>--</v>
      </c>
      <c r="G110" s="205" t="str">
        <f t="shared" si="11"/>
        <v>--</v>
      </c>
      <c r="H110" s="205" t="str">
        <f t="shared" si="12"/>
        <v>--</v>
      </c>
      <c r="I110" s="205" t="str">
        <f t="shared" si="13"/>
        <v>--</v>
      </c>
      <c r="J110" s="53"/>
      <c r="K110" s="42"/>
    </row>
    <row r="111" spans="1:11">
      <c r="A111" s="42"/>
      <c r="B111" s="207" t="str">
        <f>IF(BackupMethod="Exchange Native Data Protection","--",IF(TotNumDBCopiesServer&gt;COUNTA(B$15:B110),B110+1,"--"))</f>
        <v>--</v>
      </c>
      <c r="C111" s="205" t="str">
        <f t="shared" si="15"/>
        <v>--</v>
      </c>
      <c r="D111" s="205" t="str">
        <f t="shared" si="8"/>
        <v>--</v>
      </c>
      <c r="E111" s="205" t="str">
        <f t="shared" si="9"/>
        <v>--</v>
      </c>
      <c r="F111" s="205" t="str">
        <f t="shared" si="10"/>
        <v>--</v>
      </c>
      <c r="G111" s="205" t="str">
        <f t="shared" si="11"/>
        <v>--</v>
      </c>
      <c r="H111" s="205" t="str">
        <f t="shared" si="12"/>
        <v>--</v>
      </c>
      <c r="I111" s="205" t="str">
        <f t="shared" si="13"/>
        <v>--</v>
      </c>
      <c r="J111" s="53"/>
      <c r="K111" s="42"/>
    </row>
    <row r="112" spans="1:11">
      <c r="A112" s="42"/>
      <c r="B112" s="207" t="str">
        <f>IF(BackupMethod="Exchange Native Data Protection","--",IF(TotNumDBCopiesServer&gt;COUNTA(B$15:B111),B111+1,"--"))</f>
        <v>--</v>
      </c>
      <c r="C112" s="205" t="str">
        <f t="shared" si="15"/>
        <v>--</v>
      </c>
      <c r="D112" s="205" t="str">
        <f>IF($B112="--","--",IF(BackupFreq="Daily Full","Full",IF(AND($C111="Full",ROW(D112)&lt;&gt;ROW($C111)),"Full",IF(BackupFreq="Weekly Full / Daily Incremental","Incremental","Differential"))))</f>
        <v>--</v>
      </c>
      <c r="E112" s="205" t="str">
        <f>IF($B112="--","--",IF(BackupFreq="Daily Full","Full",IF(AND(D112="Full",ROW(E112)=ROW(D112)),IF(BackupFreq="Weekly Full / Daily Incremental","Incremental","Differential"),IF(AND($D111="Full",ROW(E112)&lt;&gt;ROW($D111)),"Full",IF(BackupFreq="Weekly Full / Daily Incremental","Incremental","Differential")))))</f>
        <v>--</v>
      </c>
      <c r="F112" s="205" t="str">
        <f>IF($B112="--","--",IF(BackupFreq="Daily Full","Full",IF(ISNA(MATCH("Full",B112:E112,0))=FALSE,IF(BackupFreq="Weekly Full / Daily Incremental","Incremental","Differential"),IF(AND(E112="Full",ROW(F112)=ROW(E112)),IF(BackupFreq="Weekly Full / Daily Incremental","Incremental","Differential"),IF(AND($E111="Full",ROW(F112)&lt;&gt;ROW($E111)),"Full",IF(BackupFreq="Weekly Full / Daily Incremental","Incremental","Differential"))))))</f>
        <v>--</v>
      </c>
      <c r="G112" s="205" t="str">
        <f>IF($B112="--","--",IF(BackupFreq="Daily Full","Full",IF(ISNA(MATCH("Full",C112:F112,0))=FALSE,IF(BackupFreq="Weekly Full / Daily Incremental","Incremental","Differential"),IF(AND(F112="Full",ROW(G112)=ROW(F112)),IF(BackupFreq="Weekly Full / Daily Incremental","Incremental","Differential"),IF(AND($F111="Full",ROW(G112)&lt;&gt;ROW($F111)),"Full",IF(BackupFreq="Weekly Full / Daily Incremental","Incremental","Differential"))))))</f>
        <v>--</v>
      </c>
      <c r="H112" s="205" t="str">
        <f>IF($B112="--","--",IF(BackupFreq="Daily Full","Full",IF(ISNA(MATCH("Full",C112:G112,0))=FALSE,IF(BackupFreq="Weekly Full / Daily Incremental","Incremental","Differential"),IF(AND(G112="Full",ROW(H112)=ROW(G112)),IF(BackupFreq="Weekly Full / Daily Incremental","Incremental","Differential"),IF(AND($G111="Full",ROW(H112)&lt;&gt;ROW($G111)),"Full",IF(BackupFreq="Weekly Full / Daily Incremental","Incremental","Differential"))))))</f>
        <v>--</v>
      </c>
      <c r="I112" s="205" t="str">
        <f>IF($B112="--","--",IF(BackupFreq="Daily Full","Full",IF(ISNA(MATCH("Full",C112:H112,0))=FALSE,IF(BackupFreq="Weekly Full / Daily Incremental","Incremental","Differential"),IF(AND(H112="Full",ROW(I112)=ROW(H112)),IF(BackupFreq="Weekly Full / Daily Incremental","Incremental","Differential"),IF(AND($H111="Full",ROW(I112)&lt;&gt;ROW($H111)),"Full",IF(BackupFreq="Weekly Full / Daily Incremental","Incremental","Differential"))))))</f>
        <v>--</v>
      </c>
      <c r="J112" s="53"/>
      <c r="K112" s="42"/>
    </row>
    <row r="113" spans="1:11">
      <c r="A113" s="42"/>
      <c r="B113" s="207" t="str">
        <f>IF(BackupMethod="Exchange Native Data Protection","--",IF(TotNumDBCopiesServer&gt;COUNTA(B$15:B112),B112+1,"--"))</f>
        <v>--</v>
      </c>
      <c r="C113" s="205" t="str">
        <f>IF(B113="--","--",IF(BackupFreq="Daily Full","Full",IF(OR(BackupMethod="Hardware VSS Backup/Restore",NumDBPerVol=1),IF(IF(LEN('Volume Requirements'!H221)=3,VALUE(RIGHT('Volume Requirements'!H221,1)),VALUE(RIGHT('Volume Requirements'!H221,2)))=B113,"Full","Incremental/Differential"),IF(OR(IF(DBSet1="--",0,VALUE(IF(NumDBPerVol=1,RIGHT(DBSet1,1),MID(DBSet1,IF(LEN(DBSet1)=7,LEN(DBSet1)-4,LEN(DBSet1)-6),1))))=B113,IF(DBSet2="--",0,VALUE(IF(NumDBPerVol=1,RIGHT(DBSet2,1),IF(LEN(DBSet2)&lt;9,MID(DBSet2,IF(LEN(DBSet2)=7,LEN(DBSet2)-4,LEN(DBSet2)-5),1),MID(DBSet2,LEN(DBSet2)-5,2)))))=B113,IF(DBSet3="--",0,VALUE(IF(NumDBPerVol=1,RIGHT(DBSet3,1),IF(LEN(DBSet3)&lt;9,MID(DBSet3,IF(LEN(DBSet3)=7,LEN(DBSet3)-4,LEN(DBSet3)-5),1),MID(DBSet3,LEN(DBSet3)-6,2)))))=B113,IF(DBSet4="--",0,VALUE(IF(NumDBPerVol=1,RIGHT(DBSet4,1),IF(LEN(DBSet4)&lt;9,MID(DBSet4,IF(LEN(DBSet4)=7,LEN(DBSet4)-4,LEN(DBSet4)-5),1),MID(DBSet4,LEN(DBSet4)-6,2)))))=B113,IF(DBSet5="--",0,VALUE(IF(NumDBPerVol=1,RIGHT(DBSet5,1),IF(LEN(DBSet5)&lt;9,MID(DBSet5,IF(LEN(DBSet5)=7,LEN(DBSet5)-4,LEN(DBSet5)-5),1),MID(DBSet5,LEN(DBSet5)-6,2)))))=B113,IF(DBSet6="--",0,VALUE(IF(NumDBPerVol=1,RIGHT(DBSet6,1),IF(LEN(DBSet6)&lt;9,MID(DBSet6,IF(LEN(DBSet6)=7,LEN(DBSet6)-4,LEN(DBSet6)-5),1),MID(DBSet6,LEN(DBSet6)-6,2)))))=B113,IF(DBSet7="--",0,VALUE(IF(NumDBPerVol=1,RIGHT(DBSet7,1),IF(LEN(DBSet7)&lt;9,MID(DBSet7,IF(LEN(DBSet7)=7,LEN(DBSet7)-4,LEN(DBSet7)-5),1),MID(DBSet7,LEN(DBSet7)-6,2)))))=B113,IF(DBSet8="--",0,VALUE(IF(NumDBPerVol=1,RIGHT(DBSet8,1),IF(LEN(DBSet8)&lt;9,MID(DBSet8,IF(LEN(DBSet8)=7,LEN(DBSet8)-4,LEN(DBSet8)-5),1),MID(DBSet8,LEN(DBSet8)-6,2)))))=B113,IF(DBSet9="--",0,VALUE(IF(NumDBPerVol=1,RIGHT(DBSet9,1),IF(LEN(DBSet9)&lt;9,MID(DBSet9,IF(LEN(DBSet9)=7,LEN(DBSet9)-4,LEN(DBSet9)-5),1),MID(DBSet9,LEN(DBSet9)-6,2)))))=B113,IF(DBSet10="--",0,VALUE(IF(NumDBPerVol=1,RIGHT(DBSet10,2),IF(LEN(DBSet10)&lt;9,MID(DBSet10,IF(LEN(DBSet10)=7,LEN(DBSet10)-4,LEN(DBSet10)-5),1),MID(DBSet10,LEN(DBSet10)-6,2)))))=B113,IF(DBSet11="--",0,VALUE(IF(NumDBPerVol=1,RIGHT(DBSet11,2),IF(LEN(DBSet11)&lt;9,MID(DBSet11,IF(LEN(DBSet11)=7,LEN(DBSet11)-4,LEN(DBSet11)-5),1),MID(DBSet11,LEN(DBSet11)-6,2)))))=B113,IF(DBSet12="--",0,VALUE(IF(NumDBPerVol=1,RIGHT(DBSet12,2),IF(LEN(DBSet12)&lt;9,MID(DBSet12,IF(LEN(DBSet12)=7,LEN(DBSet12)-4,LEN(DBSet12)-5),1),MID(DBSet12,LEN(DBSet12)-6,2)))))=B113,IF(DBSet13="--",0,VALUE(IF(NumDBPerVol=1,RIGHT(DBSet13,2),IF(LEN(DBSet13)&lt;9,MID(DBSet13,IF(LEN(DBSet13)=7,LEN(DBSet13)-4,LEN(DBSet13)-5),1),MID(DBSet13,LEN(DBSet13)-6,2)))))=B113,IF(DBSet14="--",0,VALUE(IF(NumDBPerVol=1,RIGHT(DBSet14,2),IF(LEN(DBSet14)&lt;9,MID(DBSet14,IF(LEN(DBSet14)=7,LEN(DBSet14)-4,LEN(DBSet14)-5),1),MID(DBSet14,LEN(DBSet14)-6,2)))))=B113,IF(DBSet15="--",0,VALUE(IF(NumDBPerVol=1,RIGHT(DBSet15,2),IF(LEN(DBSet15)&lt;9,MID(DBSet15,IF(LEN(DBSet15)=7,LEN(DBSet15)-4,LEN(DBSet15)-5),1),MID(DBSet15,LEN(DBSet15)-6,2)))))=B113,IF(DBSet15="--",0,VALUE(IF(NumDBPerVol=1,RIGHT(DBSet15,2),IF(LEN(DBSet15)&lt;9,MID(DBSet15,IF(LEN(DBSet15)=7,LEN(DBSet15)-4,LEN(DBSet15)-5),1),MID(DBSet15,LEN(DBSet15)-6,2)))))=B113,IF(DBSet16="--",0,VALUE(IF(NumDBPerVol=1,RIGHT(DBSet16,2),IF(LEN(DBSet16)&lt;9,MID(DBSet16,IF(LEN(DBSet16)=7,LEN(DBSet16)-4,LEN(DBSet16)-5),1),MID(DBSet16,LEN(DBSet16)-6,2)))))=B113,IF(DBSet17="--",0,VALUE(IF(NumDBPerVol=1,RIGHT(DBSet17,2),IF(LEN(DBSet17)&lt;9,MID(DBSet17,IF(LEN(DBSet17)=7,LEN(DBSet17)-4,LEN(DBSet17)-5),1),MID(DBSet17,LEN(DBSet17)-6,2)))))=B113,IF(DBSet18="--",0,VALUE(IF(NumDBPerVol=1,RIGHT(DBSet18,2),IF(LEN(DBSet18)&lt;9,MID(DBSet18,IF(LEN(DBSet18)=7,LEN(DBSet18)-4,LEN(DBSet18)-5),1),MID(DBSet18,LEN(DBSet18)-6,2)))))=B113,IF(DBSet19="--",0,VALUE(IF(NumDBPerVol=1,RIGHT(DBSet19,2),IF(LEN(DBSet19)&lt;9,MID(DBSet19,IF(LEN(DBSet19)=7,LEN(DBSet19)-4,LEN(DBSet19)-5),1),MID(DBSet19,LEN(DBSet19)-6,2)))))=B113,IF(DBSet20="--",0,VALUE(IF(NumDBPerVol=1,RIGHT(DBSet20,2),IF(LEN(DBSet20)&lt;9,MID(DBSet20,IF(LEN(DBSet20)=7,LEN(DBSet20)-4,LEN(DBSet20)-5),1),MID(DBSet20,LEN(DBSet20)-6,2)))))=B113,IF(DBSet21="--",0,VALUE(IF(NumDBPerVol=1,RIGHT(DBSet21,2),IF(LEN(DBSet21)&lt;9,MID(DBSet21,IF(LEN(DBSet21)=7,LEN(DBSet21)-4,LEN(DBSet21)-5),1),MID(DBSet21,LEN(DBSet21)-6,2)))))=B113,IF(DBSet22="--",0,VALUE(IF(NumDBPerVol=1,RIGHT(DBSet22,2),IF(LEN(DBSet22)&lt;9,MID(DBSet22,IF(LEN(DBSet22)=7,LEN(DBSet22)-4,LEN(DBSet22)-5),1),MID(DBSet22,LEN(DBSet22)-6,2)))))=B113,IF(DBSet23="--",0,VALUE(IF(NumDBPerVol=1,RIGHT(DBSet23,2),IF(LEN(DBSet23)&lt;9,MID(DBSet23,IF(LEN(DBSet23)=7,LEN(DBSet23)-4,LEN(DBSet23)-5),1),MID(DBSet23,LEN(DBSet23)-6,2)))))=B113,IF(DBSet24="--",0,VALUE(IF(NumDBPerVol=1,RIGHT(DBSet24,2),IF(LEN(DBSet24)&lt;9,MID(DBSet24,IF(LEN(DBSet24)=7,LEN(DBSet24)-4,LEN(DBSet24)-5),1),MID(DBSet24,LEN(DBSet24)-6,2)))))=B113,IF(DBSet25="--",0,VALUE(IF(NumDBPerVol=1,RIGHT(DBSet25,2),IF(LEN(DBSet25)&lt;9,MID(DBSet25,IF(LEN(DBSet25)=7,LEN(DBSet25)-4,LEN(DBSet25)-5),1),MID(DBSet25,LEN(DBSet25)-6,2)))))=B113,IF(DBSet26="--",0,VALUE(IF(NumDBPerVol=1,RIGHT(DBSet26,2),IF(LEN(DBSet26)&lt;9,MID(DBSet26,IF(LEN(DBSet26)=7,LEN(DBSet26)-4,LEN(DBSet26)-5),1),MID(DBSet26,LEN(DBSet26)-6,2)))))=B113)=TRUE,"Full",IF(BackupFreq="Weekly Full / Daily Incremental","Incremental","Differential")))))</f>
        <v>--</v>
      </c>
      <c r="D113" s="205" t="str">
        <f>IF($B113="--","--",IF(BackupFreq="Daily Full","Full",IF(AND($C112="Full",ROW(D113)&lt;&gt;ROW($C112)),"Full",IF(BackupFreq="Weekly Full / Daily Incremental","Incremental","Differential"))))</f>
        <v>--</v>
      </c>
      <c r="E113" s="205" t="str">
        <f>IF($B113="--","--",IF(BackupFreq="Daily Full","Full",IF(AND(D113="Full",ROW(E113)=ROW(D113)),IF(BackupFreq="Weekly Full / Daily Incremental","Incremental","Differential"),IF(AND($D112="Full",ROW(E113)&lt;&gt;ROW($D112)),"Full",IF(BackupFreq="Weekly Full / Daily Incremental","Incremental","Differential")))))</f>
        <v>--</v>
      </c>
      <c r="F113" s="205" t="str">
        <f>IF($B113="--","--",IF(BackupFreq="Daily Full","Full",IF(ISNA(MATCH("Full",B113:E113,0))=FALSE,IF(BackupFreq="Weekly Full / Daily Incremental","Incremental","Differential"),IF(AND(E113="Full",ROW(F113)=ROW(E113)),IF(BackupFreq="Weekly Full / Daily Incremental","Incremental","Differential"),IF(AND($E112="Full",ROW(F113)&lt;&gt;ROW($E112)),"Full",IF(BackupFreq="Weekly Full / Daily Incremental","Incremental","Differential"))))))</f>
        <v>--</v>
      </c>
      <c r="G113" s="205" t="str">
        <f>IF($B113="--","--",IF(BackupFreq="Daily Full","Full",IF(ISNA(MATCH("Full",C113:F113,0))=FALSE,IF(BackupFreq="Weekly Full / Daily Incremental","Incremental","Differential"),IF(AND(F113="Full",ROW(G113)=ROW(F113)),IF(BackupFreq="Weekly Full / Daily Incremental","Incremental","Differential"),IF(AND($F112="Full",ROW(G113)&lt;&gt;ROW($F112)),"Full",IF(BackupFreq="Weekly Full / Daily Incremental","Incremental","Differential"))))))</f>
        <v>--</v>
      </c>
      <c r="H113" s="205" t="str">
        <f>IF($B113="--","--",IF(BackupFreq="Daily Full","Full",IF(ISNA(MATCH("Full",C113:G113,0))=FALSE,IF(BackupFreq="Weekly Full / Daily Incremental","Incremental","Differential"),IF(AND(G113="Full",ROW(H113)=ROW(G113)),IF(BackupFreq="Weekly Full / Daily Incremental","Incremental","Differential"),IF(AND($G112="Full",ROW(H113)&lt;&gt;ROW($G112)),"Full",IF(BackupFreq="Weekly Full / Daily Incremental","Incremental","Differential"))))))</f>
        <v>--</v>
      </c>
      <c r="I113" s="205" t="str">
        <f>IF($B113="--","--",IF(BackupFreq="Daily Full","Full",IF(ISNA(MATCH("Full",C113:H113,0))=FALSE,IF(BackupFreq="Weekly Full / Daily Incremental","Incremental","Differential"),IF(AND(H113="Full",ROW(I113)=ROW(H113)),IF(BackupFreq="Weekly Full / Daily Incremental","Incremental","Differential"),IF(AND($H112="Full",ROW(I113)&lt;&gt;ROW($H112)),"Full",IF(BackupFreq="Weekly Full / Daily Incremental","Incremental","Differential"))))))</f>
        <v>--</v>
      </c>
      <c r="J113" s="53"/>
      <c r="K113" s="42"/>
    </row>
    <row r="114" spans="1:11">
      <c r="A114" s="42"/>
      <c r="B114" s="207" t="str">
        <f>IF(BackupMethod="Exchange Native Data Protection","--",IF(TotNumDBCopiesServer&gt;COUNTA(B$15:B113),B113+1,"--"))</f>
        <v>--</v>
      </c>
      <c r="C114" s="205" t="str">
        <f>IF(B114="--","--",IF(BackupFreq="Daily Full","Full",IF(AND(NumDBPerVol=1,$C113="Full"),IF(BackupFreq="Weekly Full / Daily Incremental","Incremental","Differential"),IF(OR(IF(DBSet1="--",0,VALUE(IF(NumDBPerVol=1,RIGHT(DBSet1,1),MID(DBSet1,IF(LEN(DBSet1)=7,LEN(DBSet1)-4,LEN(DBSet1)-6),1))))=B114,IF(DBSet2="--",0,VALUE(IF(NumDBPerVol=1,RIGHT(DBSet2,1),IF(LEN(DBSet2)&lt;9,MID(DBSet2,IF(LEN(DBSet2)=7,LEN(DBSet2)-4,LEN(DBSet2)-5),1),MID(DBSet2,LEN(DBSet2)-5,2)))))=B114,IF(DBSet3="--",0,VALUE(IF(NumDBPerVol=1,RIGHT(DBSet3,1),IF(LEN(DBSet3)&lt;9,MID(DBSet3,IF(LEN(DBSet3)=7,LEN(DBSet3)-4,LEN(DBSet3)-5),1),MID(DBSet3,LEN(DBSet3)-6,2)))))=B114,IF(DBSet4="--",0,VALUE(IF(NumDBPerVol=1,RIGHT(DBSet4,1),IF(LEN(DBSet4)&lt;9,MID(DBSet4,IF(LEN(DBSet4)=7,LEN(DBSet4)-4,LEN(DBSet4)-5),1),MID(DBSet4,LEN(DBSet4)-6,2)))))=B114,IF(DBSet5="--",0,VALUE(IF(NumDBPerVol=1,RIGHT(DBSet5,1),IF(LEN(DBSet5)&lt;9,MID(DBSet5,IF(LEN(DBSet5)=7,LEN(DBSet5)-4,LEN(DBSet5)-5),1),MID(DBSet5,LEN(DBSet5)-6,2)))))=B114,IF(DBSet6="--",0,VALUE(IF(NumDBPerVol=1,RIGHT(DBSet6,1),IF(LEN(DBSet6)&lt;9,MID(DBSet6,IF(LEN(DBSet6)=7,LEN(DBSet6)-4,LEN(DBSet6)-5),1),MID(DBSet6,LEN(DBSet6)-6,2)))))=B114,IF(DBSet7="--",0,VALUE(IF(NumDBPerVol=1,RIGHT(DBSet7,1),IF(LEN(DBSet7)&lt;9,MID(DBSet7,IF(LEN(DBSet7)=7,LEN(DBSet7)-4,LEN(DBSet7)-5),1),MID(DBSet7,LEN(DBSet7)-6,2)))))=B114,IF(DBSet8="--",0,VALUE(IF(NumDBPerVol=1,RIGHT(DBSet8,1),IF(LEN(DBSet8)&lt;9,MID(DBSet8,IF(LEN(DBSet8)=7,LEN(DBSet8)-4,LEN(DBSet8)-5),1),MID(DBSet8,LEN(DBSet8)-6,2)))))=B114,IF(DBSet9="--",0,VALUE(IF(NumDBPerVol=1,RIGHT(DBSet9,1),IF(LEN(DBSet9)&lt;9,MID(DBSet9,IF(LEN(DBSet9)=7,LEN(DBSet9)-4,LEN(DBSet9)-5),1),MID(DBSet9,LEN(DBSet9)-6,2)))))=B114,IF(DBSet10="--",0,VALUE(IF(NumDBPerVol=1,RIGHT(DBSet10,2),IF(LEN(DBSet10)&lt;9,MID(DBSet10,IF(LEN(DBSet10)=7,LEN(DBSet10)-4,LEN(DBSet10)-5),1),MID(DBSet10,LEN(DBSet10)-6,2)))))=B114,IF(DBSet11="--",0,VALUE(IF(NumDBPerVol=1,RIGHT(DBSet11,2),IF(LEN(DBSet11)&lt;9,MID(DBSet11,IF(LEN(DBSet11)=7,LEN(DBSet11)-4,LEN(DBSet11)-5),1),MID(DBSet11,LEN(DBSet11)-6,2)))))=B114,IF(DBSet12="--",0,VALUE(IF(NumDBPerVol=1,RIGHT(DBSet12,2),IF(LEN(DBSet12)&lt;9,MID(DBSet12,IF(LEN(DBSet12)=7,LEN(DBSet12)-4,LEN(DBSet12)-5),1),MID(DBSet12,LEN(DBSet12)-6,2)))))=B114,IF(DBSet13="--",0,VALUE(IF(NumDBPerVol=1,RIGHT(DBSet13,2),IF(LEN(DBSet13)&lt;9,MID(DBSet13,IF(LEN(DBSet13)=7,LEN(DBSet13)-4,LEN(DBSet13)-5),1),MID(DBSet13,LEN(DBSet13)-6,2)))))=B114,IF(DBSet14="--",0,VALUE(IF(NumDBPerVol=1,RIGHT(DBSet14,2),IF(LEN(DBSet14)&lt;9,MID(DBSet14,IF(LEN(DBSet14)=7,LEN(DBSet14)-4,LEN(DBSet14)-5),1),MID(DBSet14,LEN(DBSet14)-6,2)))))=B114,IF(DBSet15="--",0,VALUE(IF(NumDBPerVol=1,RIGHT(DBSet15,2),IF(LEN(DBSet15)&lt;9,MID(DBSet15,IF(LEN(DBSet15)=7,LEN(DBSet15)-4,LEN(DBSet15)-5),1),MID(DBSet15,LEN(DBSet15)-6,2)))))=B114,IF(DBSet15="--",0,VALUE(IF(NumDBPerVol=1,RIGHT(DBSet15,2),IF(LEN(DBSet15)&lt;9,MID(DBSet15,IF(LEN(DBSet15)=7,LEN(DBSet15)-4,LEN(DBSet15)-5),1),MID(DBSet15,LEN(DBSet15)-6,2)))))=B114,IF(DBSet16="--",0,VALUE(IF(NumDBPerVol=1,RIGHT(DBSet16,2),IF(LEN(DBSet16)&lt;9,MID(DBSet16,IF(LEN(DBSet16)=7,LEN(DBSet16)-4,LEN(DBSet16)-5),1),MID(DBSet16,LEN(DBSet16)-6,2)))))=B114,IF(DBSet17="--",0,VALUE(IF(NumDBPerVol=1,RIGHT(DBSet17,2),IF(LEN(DBSet17)&lt;9,MID(DBSet17,IF(LEN(DBSet17)=7,LEN(DBSet17)-4,LEN(DBSet17)-5),1),MID(DBSet17,LEN(DBSet17)-6,2)))))=B114,IF(DBSet18="--",0,VALUE(IF(NumDBPerVol=1,RIGHT(DBSet18,2),IF(LEN(DBSet18)&lt;9,MID(DBSet18,IF(LEN(DBSet18)=7,LEN(DBSet18)-4,LEN(DBSet18)-5),1),MID(DBSet18,LEN(DBSet18)-6,2)))))=B114,IF(DBSet19="--",0,VALUE(IF(NumDBPerVol=1,RIGHT(DBSet19,2),IF(LEN(DBSet19)&lt;9,MID(DBSet19,IF(LEN(DBSet19)=7,LEN(DBSet19)-4,LEN(DBSet19)-5),1),MID(DBSet19,LEN(DBSet19)-6,2)))))=B114,IF(DBSet20="--",0,VALUE(IF(NumDBPerVol=1,RIGHT(DBSet20,2),IF(LEN(DBSet20)&lt;9,MID(DBSet20,IF(LEN(DBSet20)=7,LEN(DBSet20)-4,LEN(DBSet20)-5),1),MID(DBSet20,LEN(DBSet20)-6,2)))))=B114,IF(DBSet21="--",0,VALUE(IF(NumDBPerVol=1,RIGHT(DBSet21,2),IF(LEN(DBSet21)&lt;9,MID(DBSet21,IF(LEN(DBSet21)=7,LEN(DBSet21)-4,LEN(DBSet21)-5),1),MID(DBSet21,LEN(DBSet21)-6,2)))))=B114,IF(DBSet22="--",0,VALUE(IF(NumDBPerVol=1,RIGHT(DBSet22,2),IF(LEN(DBSet22)&lt;9,MID(DBSet22,IF(LEN(DBSet22)=7,LEN(DBSet22)-4,LEN(DBSet22)-5),1),MID(DBSet22,LEN(DBSet22)-6,2)))))=B114,IF(DBSet23="--",0,VALUE(IF(NumDBPerVol=1,RIGHT(DBSet23,2),IF(LEN(DBSet23)&lt;9,MID(DBSet23,IF(LEN(DBSet23)=7,LEN(DBSet23)-4,LEN(DBSet23)-5),1),MID(DBSet23,LEN(DBSet23)-6,2)))))=B114,IF(DBSet24="--",0,VALUE(IF(NumDBPerVol=1,RIGHT(DBSet24,2),IF(LEN(DBSet24)&lt;9,MID(DBSet24,IF(LEN(DBSet24)=7,LEN(DBSet24)-4,LEN(DBSet24)-5),1),MID(DBSet24,LEN(DBSet24)-6,2)))))=B114,IF(DBSet25="--",0,VALUE(IF(NumDBPerVol=1,RIGHT(DBSet25,2),IF(LEN(DBSet25)&lt;9,MID(DBSet25,IF(LEN(DBSet25)=7,LEN(DBSet25)-4,LEN(DBSet25)-5),1),MID(DBSet25,LEN(DBSet25)-6,2)))))=B114,IF(DBSet26="--",0,VALUE(IF(NumDBPerVol=1,RIGHT(DBSet26,2),IF(LEN(DBSet26)&lt;9,MID(DBSet26,IF(LEN(DBSet26)=7,LEN(DBSet26)-4,LEN(DBSet26)-5),1),MID(DBSet26,LEN(DBSet26)-6,2)))))=B114)=TRUE,"Full",IF(BackupFreq="Weekly Full / Daily Incremental","Incremental","Differential")))))</f>
        <v>--</v>
      </c>
      <c r="D114" s="265" t="str">
        <f>IF($B114="--","--",IF(BackupFreq="Daily Full","Full",IF(AND($C113="Full",ROW(D114)&lt;&gt;ROW($C113)),"Full",IF(BackupFreq="Weekly Full / Daily Incremental","Incremental","Differential"))))</f>
        <v>--</v>
      </c>
      <c r="E114" s="265" t="str">
        <f>IF($B114="--","--",IF(BackupFreq="Daily Full","Full",IF(AND(D114="Full",ROW(E114)=ROW(D114)),IF(BackupFreq="Weekly Full / Daily Incremental","Incremental","Differential"),IF(AND($D113="Full",ROW(E114)&lt;&gt;ROW($D113)),"Full",IF(BackupFreq="Weekly Full / Daily Incremental","Incremental","Differential")))))</f>
        <v>--</v>
      </c>
      <c r="F114" s="265" t="str">
        <f>IF($B114="--","--",IF(BackupFreq="Daily Full","Full",IF(ISNA(MATCH("Full",B114:E114,0))=FALSE,IF(BackupFreq="Weekly Full / Daily Incremental","Incremental","Differential"),IF(AND(E114="Full",ROW(F114)=ROW(E114)),IF(BackupFreq="Weekly Full / Daily Incremental","Incremental","Differential"),IF(AND($E113="Full",ROW(F114)&lt;&gt;ROW($E113)),"Full",IF(BackupFreq="Weekly Full / Daily Incremental","Incremental","Differential"))))))</f>
        <v>--</v>
      </c>
      <c r="G114" s="265" t="str">
        <f>IF($B114="--","--",IF(BackupFreq="Daily Full","Full",IF(ISNA(MATCH("Full",C114:F114,0))=FALSE,IF(BackupFreq="Weekly Full / Daily Incremental","Incremental","Differential"),IF(AND(F114="Full",ROW(G114)=ROW(F114)),IF(BackupFreq="Weekly Full / Daily Incremental","Incremental","Differential"),IF(AND($F113="Full",ROW(G114)&lt;&gt;ROW($F113)),"Full",IF(BackupFreq="Weekly Full / Daily Incremental","Incremental","Differential"))))))</f>
        <v>--</v>
      </c>
      <c r="H114" s="265" t="str">
        <f>IF($B114="--","--",IF(BackupFreq="Daily Full","Full",IF(ISNA(MATCH("Full",C114:G114,0))=FALSE,IF(BackupFreq="Weekly Full / Daily Incremental","Incremental","Differential"),IF(AND(G114="Full",ROW(H114)=ROW(G114)),IF(BackupFreq="Weekly Full / Daily Incremental","Incremental","Differential"),IF(AND($G113="Full",ROW(H114)&lt;&gt;ROW($G113)),"Full",IF(BackupFreq="Weekly Full / Daily Incremental","Incremental","Differential"))))))</f>
        <v>--</v>
      </c>
      <c r="I114" s="205" t="str">
        <f>IF($B114="--","--",IF(BackupFreq="Daily Full","Full",IF(ISNA(MATCH("Full",C114:H114,0))=FALSE,IF(BackupFreq="Weekly Full / Daily Incremental","Incremental","Differential"),IF(AND(H114="Full",ROW(I114)=ROW(H114)),IF(BackupFreq="Weekly Full / Daily Incremental","Incremental","Differential"),IF(AND($H113="Full",ROW(I114)&lt;&gt;ROW($H113)),"Full",IF(BackupFreq="Weekly Full / Daily Incremental","Incremental","Differential"))))))</f>
        <v>--</v>
      </c>
      <c r="J114" s="53"/>
      <c r="K114" s="42"/>
    </row>
    <row r="115" spans="1:11" ht="15.75" thickBot="1">
      <c r="A115" s="42"/>
      <c r="B115" s="325"/>
      <c r="C115" s="326"/>
      <c r="D115" s="326"/>
      <c r="E115" s="326"/>
      <c r="F115" s="326"/>
      <c r="G115" s="326"/>
      <c r="H115" s="326"/>
      <c r="I115" s="326"/>
      <c r="J115" s="53"/>
      <c r="K115" s="42"/>
    </row>
    <row r="116" spans="1:11">
      <c r="B116" s="264"/>
      <c r="C116" s="265"/>
      <c r="D116" s="265"/>
      <c r="E116" s="265"/>
      <c r="F116" s="265"/>
      <c r="G116" s="265"/>
      <c r="H116" s="265"/>
      <c r="I116" s="265"/>
      <c r="J116" s="456"/>
      <c r="K116" s="456"/>
    </row>
    <row r="117" spans="1:11">
      <c r="B117" s="264"/>
      <c r="C117" s="265"/>
      <c r="D117" s="265"/>
      <c r="E117" s="265"/>
      <c r="F117" s="265"/>
      <c r="G117" s="265"/>
      <c r="H117" s="265"/>
      <c r="I117" s="265"/>
      <c r="J117" s="53"/>
      <c r="K117" s="53"/>
    </row>
    <row r="118" spans="1:11">
      <c r="B118" s="264"/>
      <c r="C118" s="265"/>
      <c r="D118" s="265"/>
      <c r="E118" s="265"/>
      <c r="F118" s="265"/>
      <c r="G118" s="265"/>
      <c r="H118" s="265"/>
      <c r="I118" s="265"/>
      <c r="J118" s="53"/>
      <c r="K118" s="53"/>
    </row>
    <row r="119" spans="1:11">
      <c r="B119" s="264"/>
      <c r="C119" s="265"/>
      <c r="D119" s="265"/>
      <c r="E119" s="265"/>
      <c r="F119" s="265"/>
      <c r="G119" s="265"/>
      <c r="H119" s="265"/>
      <c r="I119" s="265"/>
      <c r="J119" s="53"/>
      <c r="K119" s="53"/>
    </row>
    <row r="120" spans="1:11">
      <c r="B120" s="264"/>
      <c r="C120" s="265"/>
      <c r="D120" s="265"/>
      <c r="E120" s="265"/>
      <c r="F120" s="265"/>
      <c r="G120" s="265"/>
      <c r="H120" s="265"/>
      <c r="I120" s="265"/>
      <c r="J120" s="53"/>
      <c r="K120" s="53"/>
    </row>
    <row r="121" spans="1:11">
      <c r="B121" s="264"/>
      <c r="C121" s="265"/>
      <c r="D121" s="265"/>
      <c r="E121" s="265"/>
      <c r="F121" s="265"/>
      <c r="G121" s="265"/>
      <c r="H121" s="265"/>
      <c r="I121" s="265"/>
      <c r="J121" s="53"/>
      <c r="K121" s="53"/>
    </row>
    <row r="122" spans="1:11">
      <c r="B122" s="264"/>
      <c r="C122" s="265"/>
      <c r="D122" s="265"/>
      <c r="E122" s="265"/>
      <c r="F122" s="265"/>
      <c r="G122" s="265"/>
      <c r="H122" s="265"/>
      <c r="I122" s="265"/>
      <c r="J122" s="53"/>
      <c r="K122" s="53"/>
    </row>
    <row r="123" spans="1:11">
      <c r="B123" s="264"/>
      <c r="C123" s="265"/>
      <c r="D123" s="265"/>
      <c r="E123" s="265"/>
      <c r="F123" s="265"/>
      <c r="G123" s="265"/>
      <c r="H123" s="265"/>
      <c r="I123" s="265"/>
      <c r="J123" s="53"/>
      <c r="K123" s="53"/>
    </row>
    <row r="124" spans="1:11">
      <c r="B124" s="264"/>
      <c r="C124" s="265"/>
      <c r="D124" s="265"/>
      <c r="E124" s="265"/>
      <c r="F124" s="265"/>
      <c r="G124" s="265"/>
      <c r="H124" s="265"/>
      <c r="I124" s="265"/>
      <c r="J124" s="53"/>
      <c r="K124" s="53"/>
    </row>
    <row r="125" spans="1:11">
      <c r="B125" s="264"/>
      <c r="C125" s="265"/>
      <c r="D125" s="265"/>
      <c r="E125" s="265"/>
      <c r="F125" s="265"/>
      <c r="G125" s="265"/>
      <c r="H125" s="265"/>
      <c r="I125" s="265"/>
      <c r="J125" s="53"/>
      <c r="K125" s="53"/>
    </row>
    <row r="126" spans="1:11">
      <c r="B126" s="264"/>
      <c r="C126" s="265"/>
      <c r="D126" s="265"/>
      <c r="E126" s="265"/>
      <c r="F126" s="265"/>
      <c r="G126" s="265"/>
      <c r="H126" s="265"/>
      <c r="I126" s="265"/>
      <c r="J126" s="53"/>
      <c r="K126" s="53"/>
    </row>
    <row r="127" spans="1:11">
      <c r="B127" s="264"/>
      <c r="C127" s="265"/>
      <c r="D127" s="265"/>
      <c r="E127" s="265"/>
      <c r="F127" s="265"/>
      <c r="G127" s="265"/>
      <c r="H127" s="265"/>
      <c r="I127" s="265"/>
      <c r="J127" s="53"/>
      <c r="K127" s="53"/>
    </row>
    <row r="128" spans="1:11">
      <c r="B128" s="264"/>
      <c r="C128" s="265"/>
      <c r="D128" s="265"/>
      <c r="E128" s="265"/>
      <c r="F128" s="265"/>
      <c r="G128" s="265"/>
      <c r="H128" s="265"/>
      <c r="I128" s="265"/>
      <c r="J128" s="53"/>
      <c r="K128" s="53"/>
    </row>
    <row r="129" spans="2:11">
      <c r="B129" s="264"/>
      <c r="C129" s="265"/>
      <c r="D129" s="265"/>
      <c r="E129" s="265"/>
      <c r="F129" s="265"/>
      <c r="G129" s="265"/>
      <c r="H129" s="265"/>
      <c r="I129" s="265"/>
      <c r="J129" s="53"/>
      <c r="K129" s="53"/>
    </row>
    <row r="130" spans="2:11">
      <c r="B130" s="264"/>
      <c r="C130" s="265"/>
      <c r="D130" s="265"/>
      <c r="E130" s="265"/>
      <c r="F130" s="265"/>
      <c r="G130" s="265"/>
      <c r="H130" s="265"/>
      <c r="I130" s="265"/>
      <c r="J130" s="53"/>
      <c r="K130" s="53"/>
    </row>
    <row r="131" spans="2:11">
      <c r="B131" s="264"/>
      <c r="C131" s="265"/>
      <c r="D131" s="265"/>
      <c r="E131" s="265"/>
      <c r="F131" s="265"/>
      <c r="G131" s="265"/>
      <c r="H131" s="265"/>
      <c r="I131" s="265"/>
      <c r="J131" s="53"/>
      <c r="K131" s="53"/>
    </row>
    <row r="132" spans="2:11">
      <c r="B132" s="264"/>
      <c r="C132" s="265"/>
      <c r="D132" s="265"/>
      <c r="E132" s="265"/>
      <c r="F132" s="265"/>
      <c r="G132" s="265"/>
      <c r="H132" s="265"/>
      <c r="I132" s="265"/>
      <c r="J132" s="53"/>
      <c r="K132" s="53"/>
    </row>
    <row r="133" spans="2:11">
      <c r="B133" s="207"/>
      <c r="C133" s="205"/>
      <c r="D133" s="205"/>
      <c r="E133" s="205"/>
      <c r="F133" s="205"/>
      <c r="G133" s="205"/>
      <c r="H133" s="205"/>
      <c r="I133" s="205"/>
      <c r="J133" s="53"/>
      <c r="K133" s="53"/>
    </row>
    <row r="134" spans="2:11">
      <c r="J134" s="53"/>
      <c r="K134" s="53"/>
    </row>
    <row r="135" spans="2:11">
      <c r="J135" s="53"/>
      <c r="K135" s="53"/>
    </row>
    <row r="136" spans="2:11">
      <c r="J136" s="53"/>
      <c r="K136" s="53"/>
    </row>
    <row r="137" spans="2:11">
      <c r="J137" s="53"/>
      <c r="K137" s="53"/>
    </row>
    <row r="138" spans="2:11">
      <c r="J138" s="53"/>
      <c r="K138" s="53"/>
    </row>
    <row r="139" spans="2:11">
      <c r="J139" s="53"/>
      <c r="K139" s="53"/>
    </row>
    <row r="140" spans="2:11">
      <c r="J140" s="53"/>
      <c r="K140" s="53"/>
    </row>
    <row r="141" spans="2:11">
      <c r="J141" s="53"/>
      <c r="K141" s="53"/>
    </row>
    <row r="142" spans="2:11">
      <c r="J142" s="53"/>
      <c r="K142" s="53"/>
    </row>
    <row r="143" spans="2:11">
      <c r="J143" s="53"/>
      <c r="K143" s="53"/>
    </row>
    <row r="144" spans="2:11">
      <c r="J144" s="53"/>
      <c r="K144" s="53"/>
    </row>
    <row r="145" spans="10:11">
      <c r="J145" s="53"/>
      <c r="K145" s="53"/>
    </row>
    <row r="146" spans="10:11">
      <c r="J146" s="53"/>
      <c r="K146" s="53"/>
    </row>
    <row r="147" spans="10:11">
      <c r="J147" s="53"/>
      <c r="K147" s="53"/>
    </row>
    <row r="148" spans="10:11">
      <c r="J148" s="53"/>
      <c r="K148" s="53"/>
    </row>
    <row r="149" spans="10:11">
      <c r="J149" s="53"/>
      <c r="K149" s="53"/>
    </row>
    <row r="150" spans="10:11">
      <c r="J150" s="53"/>
      <c r="K150" s="53"/>
    </row>
    <row r="151" spans="10:11">
      <c r="J151" s="53"/>
      <c r="K151" s="53"/>
    </row>
    <row r="152" spans="10:11">
      <c r="J152" s="53"/>
      <c r="K152" s="53"/>
    </row>
    <row r="153" spans="10:11">
      <c r="J153" s="53"/>
      <c r="K153" s="53"/>
    </row>
    <row r="154" spans="10:11">
      <c r="J154" s="53"/>
      <c r="K154" s="53"/>
    </row>
    <row r="155" spans="10:11">
      <c r="J155" s="53"/>
      <c r="K155" s="53"/>
    </row>
    <row r="156" spans="10:11">
      <c r="J156" s="53"/>
      <c r="K156" s="53"/>
    </row>
    <row r="157" spans="10:11">
      <c r="J157" s="53"/>
      <c r="K157" s="53"/>
    </row>
    <row r="158" spans="10:11">
      <c r="J158" s="53"/>
      <c r="K158" s="53"/>
    </row>
    <row r="159" spans="10:11">
      <c r="J159" s="53"/>
      <c r="K159" s="53"/>
    </row>
    <row r="160" spans="10:11">
      <c r="J160" s="53"/>
      <c r="K160" s="53"/>
    </row>
    <row r="161" spans="10:11">
      <c r="J161" s="53"/>
      <c r="K161" s="53"/>
    </row>
    <row r="162" spans="10:11">
      <c r="J162" s="53"/>
      <c r="K162" s="53"/>
    </row>
    <row r="163" spans="10:11">
      <c r="J163" s="53"/>
      <c r="K163" s="53"/>
    </row>
    <row r="164" spans="10:11">
      <c r="J164" s="53"/>
      <c r="K164" s="53"/>
    </row>
    <row r="165" spans="10:11">
      <c r="J165" s="53"/>
      <c r="K165" s="53"/>
    </row>
    <row r="166" spans="10:11">
      <c r="J166" s="53"/>
      <c r="K166" s="53"/>
    </row>
    <row r="167" spans="10:11">
      <c r="J167" s="53"/>
      <c r="K167" s="53"/>
    </row>
    <row r="168" spans="10:11">
      <c r="J168" s="53"/>
      <c r="K168" s="53"/>
    </row>
    <row r="169" spans="10:11">
      <c r="J169" s="53"/>
      <c r="K169" s="53"/>
    </row>
    <row r="170" spans="10:11">
      <c r="J170" s="53"/>
      <c r="K170" s="53"/>
    </row>
    <row r="171" spans="10:11">
      <c r="J171" s="53"/>
      <c r="K171" s="53"/>
    </row>
    <row r="172" spans="10:11">
      <c r="J172" s="53"/>
      <c r="K172" s="53"/>
    </row>
    <row r="173" spans="10:11">
      <c r="J173" s="53"/>
      <c r="K173" s="53"/>
    </row>
    <row r="174" spans="10:11">
      <c r="J174" s="53"/>
      <c r="K174" s="53"/>
    </row>
    <row r="175" spans="10:11">
      <c r="J175" s="53"/>
      <c r="K175" s="53"/>
    </row>
    <row r="176" spans="10:11">
      <c r="J176" s="53"/>
      <c r="K176" s="53"/>
    </row>
    <row r="177" spans="10:11">
      <c r="J177" s="53"/>
      <c r="K177" s="53"/>
    </row>
    <row r="178" spans="10:11">
      <c r="J178" s="53"/>
      <c r="K178" s="53"/>
    </row>
    <row r="179" spans="10:11">
      <c r="J179" s="53"/>
      <c r="K179" s="53"/>
    </row>
    <row r="180" spans="10:11">
      <c r="J180" s="53"/>
      <c r="K180" s="53"/>
    </row>
    <row r="181" spans="10:11">
      <c r="J181" s="53"/>
      <c r="K181" s="53"/>
    </row>
    <row r="182" spans="10:11">
      <c r="J182" s="53"/>
      <c r="K182" s="53"/>
    </row>
    <row r="183" spans="10:11">
      <c r="J183" s="53"/>
      <c r="K183" s="53"/>
    </row>
    <row r="184" spans="10:11">
      <c r="J184" s="53"/>
      <c r="K184" s="53"/>
    </row>
    <row r="185" spans="10:11">
      <c r="J185" s="53"/>
      <c r="K185" s="53"/>
    </row>
    <row r="186" spans="10:11">
      <c r="J186" s="53"/>
      <c r="K186" s="53"/>
    </row>
    <row r="187" spans="10:11">
      <c r="J187" s="53"/>
      <c r="K187" s="53"/>
    </row>
    <row r="188" spans="10:11">
      <c r="J188" s="53"/>
      <c r="K188" s="53"/>
    </row>
  </sheetData>
  <mergeCells count="9">
    <mergeCell ref="B1:K1"/>
    <mergeCell ref="B3:K3"/>
    <mergeCell ref="B6:K6"/>
    <mergeCell ref="F8:J11"/>
    <mergeCell ref="B13:I13"/>
    <mergeCell ref="C9:D9"/>
    <mergeCell ref="C10:D10"/>
    <mergeCell ref="C11:D11"/>
    <mergeCell ref="B8:D8"/>
  </mergeCells>
  <conditionalFormatting sqref="C15:I114">
    <cfRule type="expression" dxfId="514" priority="2" stopIfTrue="1">
      <formula>AND(IF(C15="Full",TRUE),IF(BackupFreq&lt;&gt;"Daily Full",TRUE))</formula>
    </cfRule>
  </conditionalFormatting>
  <conditionalFormatting sqref="F8:J11">
    <cfRule type="expression" dxfId="513" priority="1">
      <formula>IF(AND(HAOption="Yes",BackupMethod&lt;&gt;"Exchange Native Data Protection"),TRUE,FALSE)</formula>
    </cfRule>
  </conditionalFormatting>
  <pageMargins left="0.7" right="0.7" top="0.75" bottom="0.75" header="0.3" footer="0.3"/>
  <pageSetup scale="69" orientation="portrait" r:id="rId1"/>
  <ignoredErrors>
    <ignoredError sqref="D15:I15" calculatedColumn="1"/>
  </ignoredErrors>
  <legacyDrawing r:id="rId2"/>
  <tableParts count="1">
    <tablePart r:id="rId3"/>
  </tableParts>
</worksheet>
</file>

<file path=xl/worksheets/sheet8.xml><?xml version="1.0" encoding="utf-8"?>
<worksheet xmlns="http://schemas.openxmlformats.org/spreadsheetml/2006/main" xmlns:r="http://schemas.openxmlformats.org/officeDocument/2006/relationships">
  <sheetPr codeName="Sheet7"/>
  <dimension ref="A1:AF156"/>
  <sheetViews>
    <sheetView showGridLines="0" showRowColHeaders="0" topLeftCell="B1" zoomScale="69" zoomScaleNormal="85" workbookViewId="0">
      <selection activeCell="B1" sqref="B1:AB1"/>
    </sheetView>
  </sheetViews>
  <sheetFormatPr defaultColWidth="9.140625" defaultRowHeight="15" outlineLevelRow="2"/>
  <cols>
    <col min="1" max="1" width="3.42578125" style="66" customWidth="1"/>
    <col min="2" max="2" width="7.140625" style="66" bestFit="1" customWidth="1"/>
    <col min="3" max="3" width="23" style="66" customWidth="1"/>
    <col min="4" max="4" width="25.42578125" style="66" bestFit="1" customWidth="1"/>
    <col min="5" max="5" width="23.140625" style="66" customWidth="1"/>
    <col min="6" max="6" width="8.42578125" style="66" bestFit="1" customWidth="1"/>
    <col min="7" max="7" width="7.85546875" style="66" bestFit="1" customWidth="1"/>
    <col min="8" max="8" width="15.85546875" style="66" customWidth="1"/>
    <col min="9" max="9" width="7.140625" style="66" customWidth="1"/>
    <col min="10" max="10" width="9.5703125" style="66" bestFit="1" customWidth="1"/>
    <col min="11" max="11" width="8.85546875" style="66" bestFit="1" customWidth="1"/>
    <col min="12" max="14" width="11.140625" style="66" customWidth="1"/>
    <col min="15" max="21" width="7.85546875" style="66" bestFit="1" customWidth="1"/>
    <col min="22" max="28" width="6" style="66" bestFit="1" customWidth="1"/>
    <col min="29" max="16384" width="9.140625" style="66"/>
  </cols>
  <sheetData>
    <row r="1" spans="1:28" s="35" customFormat="1">
      <c r="B1" s="1188" t="s">
        <v>272</v>
      </c>
      <c r="C1" s="1189"/>
      <c r="D1" s="1189"/>
      <c r="E1" s="1189"/>
      <c r="F1" s="1189"/>
      <c r="G1" s="1189"/>
      <c r="H1" s="1189"/>
      <c r="I1" s="1189"/>
      <c r="J1" s="1189"/>
      <c r="K1" s="1189"/>
      <c r="L1" s="1189"/>
      <c r="M1" s="1189"/>
      <c r="N1" s="1189"/>
      <c r="O1" s="1189"/>
      <c r="P1" s="1189"/>
      <c r="Q1" s="1189"/>
      <c r="R1" s="1189"/>
      <c r="S1" s="1189"/>
      <c r="T1" s="1189"/>
      <c r="U1" s="1189"/>
      <c r="V1" s="1189"/>
      <c r="W1" s="1189"/>
      <c r="X1" s="1189"/>
      <c r="Y1" s="1189"/>
      <c r="Z1" s="1189"/>
      <c r="AA1" s="1189"/>
      <c r="AB1" s="1190"/>
    </row>
    <row r="2" spans="1:28" s="35" customFormat="1">
      <c r="A2" s="42"/>
      <c r="B2" s="1189" t="s">
        <v>273</v>
      </c>
      <c r="C2" s="1189"/>
      <c r="D2" s="1189"/>
      <c r="E2" s="1189"/>
      <c r="F2" s="1189"/>
      <c r="G2" s="1189"/>
      <c r="H2" s="1189"/>
      <c r="I2" s="1189"/>
      <c r="J2" s="64"/>
      <c r="K2" s="64"/>
      <c r="L2" s="64"/>
      <c r="M2" s="64"/>
      <c r="N2" s="64"/>
      <c r="O2" s="64"/>
      <c r="P2" s="64"/>
      <c r="Q2" s="64"/>
      <c r="R2" s="64"/>
      <c r="S2" s="64"/>
      <c r="T2" s="64"/>
      <c r="U2" s="64"/>
      <c r="V2" s="64"/>
      <c r="W2" s="64"/>
      <c r="X2" s="64"/>
      <c r="Y2" s="64"/>
      <c r="Z2" s="64"/>
      <c r="AA2" s="64"/>
      <c r="AB2" s="65"/>
    </row>
    <row r="3" spans="1:28" s="35" customFormat="1">
      <c r="A3" s="42"/>
      <c r="B3" s="1189" t="s">
        <v>1365</v>
      </c>
      <c r="C3" s="1189"/>
      <c r="D3" s="1189"/>
      <c r="E3" s="1189"/>
      <c r="F3" s="1189"/>
      <c r="G3" s="1189"/>
      <c r="H3" s="1189"/>
      <c r="I3" s="1189"/>
      <c r="J3" s="931"/>
      <c r="K3" s="931"/>
      <c r="L3" s="931"/>
      <c r="M3" s="931"/>
      <c r="N3" s="931"/>
      <c r="O3" s="931"/>
      <c r="P3" s="931"/>
      <c r="Q3" s="931"/>
      <c r="R3" s="931"/>
      <c r="S3" s="931"/>
      <c r="T3" s="931"/>
      <c r="U3" s="931"/>
      <c r="V3" s="931"/>
      <c r="W3" s="931"/>
      <c r="X3" s="931"/>
      <c r="Y3" s="931"/>
      <c r="Z3" s="931"/>
      <c r="AA3" s="931"/>
      <c r="AB3" s="932"/>
    </row>
    <row r="4" spans="1:28" s="35" customFormat="1">
      <c r="A4" s="42"/>
      <c r="B4" s="64"/>
      <c r="C4" s="64"/>
      <c r="D4" s="64"/>
      <c r="E4" s="64"/>
      <c r="F4" s="64"/>
      <c r="G4" s="64"/>
      <c r="H4" s="64"/>
      <c r="I4" s="64"/>
      <c r="J4" s="64"/>
      <c r="K4" s="64"/>
      <c r="L4" s="64"/>
      <c r="M4" s="64"/>
      <c r="N4" s="64"/>
      <c r="O4" s="64"/>
      <c r="P4" s="64"/>
      <c r="Q4" s="64"/>
      <c r="R4" s="64"/>
      <c r="S4" s="64"/>
      <c r="T4" s="64"/>
      <c r="U4" s="64"/>
      <c r="V4" s="64"/>
      <c r="W4" s="64"/>
      <c r="X4" s="64"/>
      <c r="Y4" s="64"/>
      <c r="Z4" s="64"/>
      <c r="AA4" s="64"/>
      <c r="AB4" s="65"/>
    </row>
    <row r="5" spans="1:28" s="35" customFormat="1">
      <c r="A5" s="42"/>
      <c r="B5" s="1191" t="s">
        <v>452</v>
      </c>
      <c r="C5" s="1191"/>
      <c r="D5" s="1191"/>
      <c r="E5" s="1191"/>
      <c r="F5" s="1191"/>
      <c r="G5" s="1191"/>
      <c r="H5" s="1191"/>
      <c r="I5" s="1191"/>
      <c r="J5" s="1191"/>
      <c r="K5" s="1191"/>
      <c r="L5" s="1191"/>
      <c r="M5" s="1191"/>
      <c r="N5" s="1191"/>
      <c r="O5" s="1191"/>
      <c r="P5" s="1191"/>
      <c r="Q5" s="1191"/>
      <c r="R5" s="1191"/>
      <c r="S5" s="1191"/>
      <c r="T5" s="1191"/>
      <c r="U5" s="1191"/>
      <c r="V5" s="1191"/>
      <c r="W5" s="1191"/>
      <c r="X5" s="1191"/>
      <c r="Y5" s="1191"/>
      <c r="Z5" s="1191"/>
      <c r="AA5" s="1191"/>
      <c r="AB5" s="1209"/>
    </row>
    <row r="6" spans="1:28" hidden="1" outlineLevel="1">
      <c r="A6" s="67"/>
      <c r="B6" s="58"/>
      <c r="AB6" s="67"/>
    </row>
    <row r="7" spans="1:28" ht="15.75" hidden="1" outlineLevel="1" thickBot="1">
      <c r="A7" s="67"/>
      <c r="B7" s="1249" t="s">
        <v>158</v>
      </c>
      <c r="C7" s="1249"/>
      <c r="D7" s="1249"/>
      <c r="E7" s="1249"/>
      <c r="F7" s="1249"/>
      <c r="G7" s="1249"/>
      <c r="L7" s="90"/>
      <c r="M7" s="90"/>
      <c r="N7" s="90"/>
      <c r="AB7" s="67"/>
    </row>
    <row r="8" spans="1:28" ht="15.75" hidden="1" outlineLevel="1" thickTop="1">
      <c r="A8" s="67"/>
      <c r="B8" s="1264" t="s">
        <v>175</v>
      </c>
      <c r="C8" s="1265"/>
      <c r="D8" s="1266"/>
      <c r="E8" s="1267" t="str">
        <f>IF(AND(HAOption="Yes",OR(calcNumPMBXServersDC2&lt;&gt;0,calcNumLagMBXServersSDC&lt;&gt;0)),VLOOKUP(NetLinkType,tblNetworkLink,2,FALSE)*(NetLinkLatency/1000),"--")</f>
        <v>--</v>
      </c>
      <c r="F8" s="1268"/>
      <c r="G8" s="1268"/>
      <c r="H8" s="58"/>
      <c r="I8" s="58"/>
      <c r="J8" s="58"/>
      <c r="L8" s="90"/>
      <c r="M8" s="90"/>
      <c r="N8" s="90"/>
      <c r="O8" s="58"/>
      <c r="P8" s="58"/>
      <c r="Q8" s="58"/>
      <c r="R8" s="58"/>
      <c r="S8" s="58"/>
      <c r="T8" s="58"/>
      <c r="U8" s="58"/>
      <c r="V8" s="58"/>
      <c r="W8" s="58"/>
      <c r="X8" s="58"/>
      <c r="Y8" s="58"/>
      <c r="Z8" s="58"/>
      <c r="AA8" s="58"/>
      <c r="AB8" s="67"/>
    </row>
    <row r="9" spans="1:28" hidden="1" outlineLevel="1">
      <c r="A9" s="67"/>
      <c r="B9" s="1229" t="s">
        <v>536</v>
      </c>
      <c r="C9" s="1230"/>
      <c r="D9" s="1231"/>
      <c r="E9" s="1280">
        <f>IF(RPO=0,1,RPO)</f>
        <v>24</v>
      </c>
      <c r="F9" s="1281"/>
      <c r="G9" s="1281"/>
      <c r="H9" s="58"/>
      <c r="I9" s="58"/>
      <c r="J9" s="58"/>
      <c r="K9" s="58"/>
      <c r="L9" s="90"/>
      <c r="M9" s="90"/>
      <c r="N9" s="90"/>
      <c r="O9" s="58"/>
      <c r="P9" s="58"/>
      <c r="Q9" s="58"/>
      <c r="R9" s="58"/>
      <c r="S9" s="58"/>
      <c r="T9" s="58"/>
      <c r="U9" s="58"/>
      <c r="V9" s="58"/>
      <c r="W9" s="58"/>
      <c r="X9" s="58"/>
      <c r="Y9" s="58"/>
      <c r="Z9" s="58"/>
      <c r="AA9" s="58"/>
      <c r="AB9" s="67"/>
    </row>
    <row r="10" spans="1:28" s="45" customFormat="1" hidden="1" outlineLevel="1">
      <c r="A10" s="48"/>
      <c r="B10" s="68"/>
      <c r="C10" s="68"/>
      <c r="D10" s="68"/>
      <c r="E10" s="68"/>
      <c r="F10" s="68"/>
      <c r="G10" s="68"/>
      <c r="H10" s="68"/>
      <c r="I10" s="68"/>
      <c r="J10" s="68"/>
      <c r="K10" s="68"/>
      <c r="L10" s="204"/>
      <c r="M10" s="204"/>
      <c r="N10" s="204"/>
      <c r="O10" s="68"/>
      <c r="P10" s="68"/>
      <c r="Q10" s="68"/>
      <c r="R10" s="68"/>
      <c r="S10" s="68"/>
      <c r="T10" s="68"/>
      <c r="U10" s="68"/>
      <c r="V10" s="68"/>
      <c r="W10" s="68"/>
      <c r="X10" s="68"/>
      <c r="Y10" s="68"/>
      <c r="Z10" s="68"/>
      <c r="AA10" s="68"/>
      <c r="AB10" s="69"/>
    </row>
    <row r="11" spans="1:28" s="45" customFormat="1" ht="15.75" hidden="1" outlineLevel="1" thickBot="1">
      <c r="A11" s="48"/>
      <c r="B11" s="1246" t="s">
        <v>419</v>
      </c>
      <c r="C11" s="1247"/>
      <c r="D11" s="1247"/>
      <c r="E11" s="1247"/>
      <c r="F11" s="1247"/>
      <c r="G11" s="1247"/>
      <c r="H11" s="70"/>
      <c r="I11" s="70"/>
      <c r="J11" s="70"/>
      <c r="K11" s="70"/>
      <c r="L11" s="204"/>
      <c r="M11" s="204"/>
      <c r="N11" s="204"/>
      <c r="O11" s="68"/>
      <c r="P11" s="68"/>
      <c r="Q11" s="68"/>
      <c r="R11" s="68"/>
      <c r="S11" s="68"/>
      <c r="T11" s="68"/>
      <c r="U11" s="68"/>
      <c r="V11" s="68"/>
      <c r="W11" s="68"/>
      <c r="X11" s="68"/>
      <c r="Y11" s="68"/>
      <c r="Z11" s="68"/>
      <c r="AA11" s="68"/>
      <c r="AB11" s="69"/>
    </row>
    <row r="12" spans="1:28" s="45" customFormat="1" ht="15.75" hidden="1" outlineLevel="1" thickTop="1">
      <c r="A12" s="48"/>
      <c r="B12" s="1248" t="s">
        <v>435</v>
      </c>
      <c r="C12" s="1248"/>
      <c r="D12" s="1248"/>
      <c r="E12" s="1250" t="str">
        <f>IF(AND(SiteResilienceEnabled="Yes",HAOption="Yes",ValidationCheck=FALSE,SUM(LogH1:LogH24)&lt;&gt;0),(LARGE(tblLogReplication,1)*(CalcNumDBUserTLogs+NumDBMoveMbxTLogs)*8)/3600*IF(NetworkCompression="Enabled",1-varLogCompressionFactor,1),"--")</f>
        <v>--</v>
      </c>
      <c r="F12" s="1251"/>
      <c r="G12" s="1251"/>
      <c r="H12" s="71"/>
      <c r="I12" s="33"/>
      <c r="J12" s="33"/>
      <c r="K12" s="33"/>
      <c r="L12" s="204"/>
      <c r="M12" s="204"/>
      <c r="N12" s="204"/>
      <c r="O12" s="68"/>
      <c r="P12" s="68"/>
      <c r="Q12" s="68"/>
      <c r="R12" s="68"/>
      <c r="S12" s="68"/>
      <c r="T12" s="68"/>
      <c r="U12" s="68"/>
      <c r="V12" s="68"/>
      <c r="W12" s="68"/>
      <c r="X12" s="68"/>
      <c r="Y12" s="68"/>
      <c r="Z12" s="68"/>
      <c r="AA12" s="68"/>
      <c r="AB12" s="69"/>
    </row>
    <row r="13" spans="1:28" s="45" customFormat="1" hidden="1" outlineLevel="1">
      <c r="A13" s="48"/>
      <c r="B13" s="1258" t="s">
        <v>433</v>
      </c>
      <c r="C13" s="1259"/>
      <c r="D13" s="1260"/>
      <c r="E13" s="1261" t="str">
        <f>IF(AND(SiteResilienceEnabled="Yes",HAOption="Yes",ValidationCheck=FALSE,SUM(LogH1:LogH24)&lt;&gt;0),(LARGE(tblLogReplication,1)*(CalcNumDBUserTLogs+NumDBMoveMbxTLogs)*8)/3600,"--")</f>
        <v>--</v>
      </c>
      <c r="F13" s="1262"/>
      <c r="G13" s="1263"/>
      <c r="H13" s="71"/>
      <c r="I13" s="33"/>
      <c r="J13" s="33"/>
      <c r="K13" s="33"/>
      <c r="L13" s="204"/>
      <c r="M13" s="204"/>
      <c r="N13" s="204"/>
      <c r="O13" s="68"/>
      <c r="P13" s="68"/>
      <c r="Q13" s="68"/>
      <c r="R13" s="68"/>
      <c r="S13" s="68"/>
      <c r="T13" s="68"/>
      <c r="U13" s="68"/>
      <c r="V13" s="68"/>
      <c r="W13" s="68"/>
      <c r="X13" s="68"/>
      <c r="Y13" s="68"/>
      <c r="Z13" s="68"/>
      <c r="AA13" s="68"/>
      <c r="AB13" s="69"/>
    </row>
    <row r="14" spans="1:28" s="45" customFormat="1" hidden="1" outlineLevel="1">
      <c r="A14" s="48"/>
      <c r="B14" s="1255" t="s">
        <v>434</v>
      </c>
      <c r="C14" s="1256"/>
      <c r="D14" s="1257"/>
      <c r="E14" s="1252" t="str">
        <f>IF(DBLogBandwidth&lt;&gt;"--",DBLogBandwidth*calcLogStreamsBtwnDCs,"--")</f>
        <v>--</v>
      </c>
      <c r="F14" s="1253"/>
      <c r="G14" s="1254"/>
      <c r="H14" s="71"/>
      <c r="I14" s="33"/>
      <c r="J14" s="33"/>
      <c r="K14" s="33"/>
      <c r="L14" s="204"/>
      <c r="M14" s="204"/>
      <c r="N14" s="204"/>
      <c r="O14" s="68"/>
      <c r="P14" s="68"/>
      <c r="Q14" s="68"/>
      <c r="R14" s="68"/>
      <c r="S14" s="68"/>
      <c r="T14" s="68"/>
      <c r="U14" s="68"/>
      <c r="V14" s="68"/>
      <c r="W14" s="68"/>
      <c r="X14" s="68"/>
      <c r="Y14" s="68"/>
      <c r="Z14" s="68"/>
      <c r="AA14" s="68"/>
      <c r="AB14" s="69"/>
    </row>
    <row r="15" spans="1:28" s="45" customFormat="1" hidden="1" outlineLevel="1">
      <c r="A15" s="48"/>
      <c r="B15" s="1258" t="s">
        <v>436</v>
      </c>
      <c r="C15" s="1259"/>
      <c r="D15" s="1260"/>
      <c r="E15" s="1277" t="str">
        <f>IF(DBLogBandwidth&lt;&gt;"--",PeakCIBandwidth*calcLogStreamsBtwnDCs,"--")</f>
        <v>--</v>
      </c>
      <c r="F15" s="1278"/>
      <c r="G15" s="1279"/>
      <c r="H15" s="71"/>
      <c r="I15" s="33"/>
      <c r="J15" s="33"/>
      <c r="K15" s="33"/>
      <c r="L15" s="204"/>
      <c r="M15" s="204"/>
      <c r="N15" s="204"/>
      <c r="O15" s="68"/>
      <c r="P15" s="68"/>
      <c r="Q15" s="68"/>
      <c r="R15" s="68"/>
      <c r="S15" s="68"/>
      <c r="T15" s="68"/>
      <c r="U15" s="68"/>
      <c r="V15" s="68"/>
      <c r="W15" s="68"/>
      <c r="X15" s="68"/>
      <c r="Y15" s="68"/>
      <c r="Z15" s="68"/>
      <c r="AA15" s="68"/>
      <c r="AB15" s="69"/>
    </row>
    <row r="16" spans="1:28" s="35" customFormat="1" hidden="1" outlineLevel="1">
      <c r="A16" s="42"/>
      <c r="B16" s="216"/>
      <c r="C16" s="34"/>
      <c r="D16" s="34"/>
      <c r="E16" s="34"/>
      <c r="F16" s="34"/>
      <c r="G16" s="34"/>
      <c r="H16" s="33"/>
      <c r="I16" s="33"/>
      <c r="J16" s="33"/>
      <c r="K16" s="33"/>
      <c r="L16" s="33"/>
      <c r="M16" s="33"/>
      <c r="N16" s="33"/>
      <c r="O16" s="33"/>
      <c r="P16" s="33"/>
      <c r="Q16" s="33"/>
      <c r="R16" s="33"/>
      <c r="S16" s="33"/>
      <c r="T16" s="33"/>
      <c r="U16" s="33"/>
      <c r="V16" s="33"/>
      <c r="W16" s="33"/>
      <c r="X16" s="33"/>
      <c r="Y16" s="33"/>
      <c r="Z16" s="33"/>
      <c r="AA16" s="33"/>
      <c r="AB16" s="40"/>
    </row>
    <row r="17" spans="1:28" s="35" customFormat="1" hidden="1" outlineLevel="1">
      <c r="A17" s="42"/>
      <c r="B17" s="1242" t="s">
        <v>91</v>
      </c>
      <c r="C17" s="1244" t="s">
        <v>97</v>
      </c>
      <c r="D17" s="1244" t="s">
        <v>398</v>
      </c>
      <c r="E17" s="1239" t="s">
        <v>96</v>
      </c>
      <c r="F17" s="1240"/>
      <c r="G17" s="1240"/>
      <c r="H17" s="1240"/>
      <c r="I17" s="1240"/>
      <c r="J17" s="1240"/>
      <c r="K17" s="1240"/>
      <c r="L17" s="1240"/>
      <c r="M17" s="1240"/>
      <c r="N17" s="1240"/>
      <c r="O17" s="1240"/>
      <c r="P17" s="1240"/>
      <c r="Q17" s="1240"/>
      <c r="R17" s="1240"/>
      <c r="S17" s="1240"/>
      <c r="T17" s="1240"/>
      <c r="U17" s="1240"/>
      <c r="V17" s="1240"/>
      <c r="W17" s="1240"/>
      <c r="X17" s="1240"/>
      <c r="Y17" s="1240"/>
      <c r="Z17" s="1240"/>
      <c r="AA17" s="1240"/>
      <c r="AB17" s="1241"/>
    </row>
    <row r="18" spans="1:28" s="35" customFormat="1" ht="15.75" hidden="1" outlineLevel="1" thickBot="1">
      <c r="A18" s="42"/>
      <c r="B18" s="1243"/>
      <c r="C18" s="1245"/>
      <c r="D18" s="1245"/>
      <c r="E18" s="405">
        <v>1</v>
      </c>
      <c r="F18" s="405">
        <v>2</v>
      </c>
      <c r="G18" s="405">
        <v>3</v>
      </c>
      <c r="H18" s="405">
        <v>4</v>
      </c>
      <c r="I18" s="405">
        <v>5</v>
      </c>
      <c r="J18" s="405">
        <v>6</v>
      </c>
      <c r="K18" s="405">
        <v>7</v>
      </c>
      <c r="L18" s="405">
        <v>8</v>
      </c>
      <c r="M18" s="405">
        <v>9</v>
      </c>
      <c r="N18" s="405">
        <v>10</v>
      </c>
      <c r="O18" s="405">
        <v>11</v>
      </c>
      <c r="P18" s="405">
        <v>12</v>
      </c>
      <c r="Q18" s="405">
        <v>13</v>
      </c>
      <c r="R18" s="405">
        <v>14</v>
      </c>
      <c r="S18" s="405">
        <v>15</v>
      </c>
      <c r="T18" s="405">
        <v>16</v>
      </c>
      <c r="U18" s="405">
        <v>17</v>
      </c>
      <c r="V18" s="405">
        <v>18</v>
      </c>
      <c r="W18" s="405">
        <v>19</v>
      </c>
      <c r="X18" s="405">
        <v>20</v>
      </c>
      <c r="Y18" s="405">
        <v>21</v>
      </c>
      <c r="Z18" s="405">
        <v>22</v>
      </c>
      <c r="AA18" s="405">
        <v>23</v>
      </c>
      <c r="AB18" s="406">
        <v>24</v>
      </c>
    </row>
    <row r="19" spans="1:28" s="35" customFormat="1" hidden="1" outlineLevel="2">
      <c r="A19" s="42"/>
      <c r="B19" s="233">
        <f t="shared" ref="B19:D42" si="0">B43</f>
        <v>1</v>
      </c>
      <c r="C19" s="230">
        <f t="shared" si="0"/>
        <v>0</v>
      </c>
      <c r="D19" s="231">
        <f t="shared" si="0"/>
        <v>0</v>
      </c>
      <c r="E19" s="232"/>
      <c r="F19" s="232"/>
      <c r="G19" s="232"/>
      <c r="H19" s="232"/>
      <c r="I19" s="232"/>
      <c r="J19" s="232"/>
      <c r="K19" s="232"/>
      <c r="L19" s="232"/>
      <c r="M19" s="232"/>
      <c r="N19" s="232"/>
      <c r="O19" s="232"/>
      <c r="P19" s="232"/>
      <c r="Q19" s="232"/>
      <c r="R19" s="232"/>
      <c r="S19" s="232"/>
      <c r="T19" s="232"/>
      <c r="U19" s="232"/>
      <c r="V19" s="232"/>
      <c r="W19" s="232"/>
      <c r="X19" s="232"/>
      <c r="Y19" s="232"/>
      <c r="Z19" s="232"/>
      <c r="AA19" s="232"/>
      <c r="AB19" s="238"/>
    </row>
    <row r="20" spans="1:28" s="35" customFormat="1" hidden="1" outlineLevel="2">
      <c r="A20" s="42"/>
      <c r="B20" s="226">
        <f t="shared" si="0"/>
        <v>2</v>
      </c>
      <c r="C20" s="227">
        <f t="shared" si="0"/>
        <v>0</v>
      </c>
      <c r="D20" s="228">
        <f t="shared" si="0"/>
        <v>0</v>
      </c>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39"/>
    </row>
    <row r="21" spans="1:28" s="35" customFormat="1" hidden="1" outlineLevel="2">
      <c r="A21" s="42"/>
      <c r="B21" s="233">
        <f t="shared" si="0"/>
        <v>3</v>
      </c>
      <c r="C21" s="234">
        <f t="shared" si="0"/>
        <v>0</v>
      </c>
      <c r="D21" s="235">
        <f t="shared" si="0"/>
        <v>0</v>
      </c>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40"/>
    </row>
    <row r="22" spans="1:28" s="35" customFormat="1" hidden="1" outlineLevel="2">
      <c r="A22" s="42"/>
      <c r="B22" s="226">
        <f t="shared" si="0"/>
        <v>4</v>
      </c>
      <c r="C22" s="227">
        <f t="shared" si="0"/>
        <v>0</v>
      </c>
      <c r="D22" s="228">
        <f t="shared" si="0"/>
        <v>0</v>
      </c>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39"/>
    </row>
    <row r="23" spans="1:28" s="35" customFormat="1" hidden="1" outlineLevel="2">
      <c r="A23" s="42"/>
      <c r="B23" s="233">
        <f t="shared" si="0"/>
        <v>5</v>
      </c>
      <c r="C23" s="234">
        <f t="shared" si="0"/>
        <v>0</v>
      </c>
      <c r="D23" s="235">
        <f t="shared" si="0"/>
        <v>0</v>
      </c>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40"/>
    </row>
    <row r="24" spans="1:28" s="35" customFormat="1" hidden="1" outlineLevel="2">
      <c r="A24" s="42"/>
      <c r="B24" s="226">
        <f t="shared" si="0"/>
        <v>6</v>
      </c>
      <c r="C24" s="227">
        <f t="shared" si="0"/>
        <v>0</v>
      </c>
      <c r="D24" s="228">
        <f t="shared" si="0"/>
        <v>0</v>
      </c>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39"/>
    </row>
    <row r="25" spans="1:28" s="35" customFormat="1" hidden="1" outlineLevel="2">
      <c r="A25" s="42"/>
      <c r="B25" s="233">
        <f t="shared" si="0"/>
        <v>7</v>
      </c>
      <c r="C25" s="234">
        <f t="shared" si="0"/>
        <v>0</v>
      </c>
      <c r="D25" s="235">
        <f t="shared" si="0"/>
        <v>0</v>
      </c>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40"/>
    </row>
    <row r="26" spans="1:28" s="35" customFormat="1" hidden="1" outlineLevel="2">
      <c r="A26" s="42"/>
      <c r="B26" s="226">
        <f t="shared" si="0"/>
        <v>8</v>
      </c>
      <c r="C26" s="227">
        <f t="shared" si="0"/>
        <v>0</v>
      </c>
      <c r="D26" s="228">
        <f t="shared" si="0"/>
        <v>0</v>
      </c>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39"/>
    </row>
    <row r="27" spans="1:28" s="35" customFormat="1" hidden="1" outlineLevel="2">
      <c r="A27" s="42"/>
      <c r="B27" s="233">
        <f t="shared" si="0"/>
        <v>9</v>
      </c>
      <c r="C27" s="234">
        <f t="shared" si="0"/>
        <v>0</v>
      </c>
      <c r="D27" s="235">
        <f t="shared" si="0"/>
        <v>0</v>
      </c>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40"/>
    </row>
    <row r="28" spans="1:28" s="35" customFormat="1" hidden="1" outlineLevel="2">
      <c r="A28" s="42"/>
      <c r="B28" s="226">
        <f t="shared" si="0"/>
        <v>10</v>
      </c>
      <c r="C28" s="227">
        <f t="shared" si="0"/>
        <v>0</v>
      </c>
      <c r="D28" s="228">
        <f t="shared" si="0"/>
        <v>0</v>
      </c>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39"/>
    </row>
    <row r="29" spans="1:28" s="35" customFormat="1" hidden="1" outlineLevel="2">
      <c r="A29" s="42"/>
      <c r="B29" s="233">
        <f t="shared" si="0"/>
        <v>11</v>
      </c>
      <c r="C29" s="234">
        <f t="shared" si="0"/>
        <v>0</v>
      </c>
      <c r="D29" s="235">
        <f t="shared" si="0"/>
        <v>0</v>
      </c>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40"/>
    </row>
    <row r="30" spans="1:28" s="35" customFormat="1" hidden="1" outlineLevel="2">
      <c r="A30" s="42"/>
      <c r="B30" s="226">
        <f t="shared" si="0"/>
        <v>12</v>
      </c>
      <c r="C30" s="227">
        <f t="shared" si="0"/>
        <v>0</v>
      </c>
      <c r="D30" s="228">
        <f t="shared" si="0"/>
        <v>0</v>
      </c>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39"/>
    </row>
    <row r="31" spans="1:28" s="35" customFormat="1" hidden="1" outlineLevel="2">
      <c r="A31" s="42"/>
      <c r="B31" s="233">
        <f t="shared" si="0"/>
        <v>13</v>
      </c>
      <c r="C31" s="234">
        <f t="shared" si="0"/>
        <v>0</v>
      </c>
      <c r="D31" s="235">
        <f t="shared" si="0"/>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40"/>
    </row>
    <row r="32" spans="1:28" s="35" customFormat="1" hidden="1" outlineLevel="2">
      <c r="A32" s="42"/>
      <c r="B32" s="226">
        <f t="shared" si="0"/>
        <v>14</v>
      </c>
      <c r="C32" s="227">
        <f t="shared" si="0"/>
        <v>0</v>
      </c>
      <c r="D32" s="228">
        <f t="shared" si="0"/>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39"/>
    </row>
    <row r="33" spans="1:28" s="35" customFormat="1" hidden="1" outlineLevel="2">
      <c r="A33" s="42"/>
      <c r="B33" s="233">
        <f t="shared" si="0"/>
        <v>15</v>
      </c>
      <c r="C33" s="234">
        <f t="shared" si="0"/>
        <v>0</v>
      </c>
      <c r="D33" s="235">
        <f t="shared" si="0"/>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40"/>
    </row>
    <row r="34" spans="1:28" s="35" customFormat="1" hidden="1" outlineLevel="2">
      <c r="A34" s="42"/>
      <c r="B34" s="226">
        <f t="shared" si="0"/>
        <v>16</v>
      </c>
      <c r="C34" s="227">
        <f t="shared" si="0"/>
        <v>0</v>
      </c>
      <c r="D34" s="228">
        <f t="shared" si="0"/>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39"/>
    </row>
    <row r="35" spans="1:28" s="35" customFormat="1" hidden="1" outlineLevel="2">
      <c r="A35" s="42"/>
      <c r="B35" s="233">
        <f t="shared" si="0"/>
        <v>17</v>
      </c>
      <c r="C35" s="234">
        <f t="shared" si="0"/>
        <v>0</v>
      </c>
      <c r="D35" s="235">
        <f t="shared" si="0"/>
        <v>0</v>
      </c>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40"/>
    </row>
    <row r="36" spans="1:28" s="35" customFormat="1" hidden="1" outlineLevel="2">
      <c r="A36" s="42"/>
      <c r="B36" s="226">
        <f t="shared" si="0"/>
        <v>18</v>
      </c>
      <c r="C36" s="227">
        <f t="shared" si="0"/>
        <v>0</v>
      </c>
      <c r="D36" s="228">
        <f t="shared" si="0"/>
        <v>0</v>
      </c>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39"/>
    </row>
    <row r="37" spans="1:28" s="35" customFormat="1" hidden="1" outlineLevel="2">
      <c r="A37" s="42"/>
      <c r="B37" s="233">
        <f t="shared" si="0"/>
        <v>19</v>
      </c>
      <c r="C37" s="234">
        <f t="shared" si="0"/>
        <v>0</v>
      </c>
      <c r="D37" s="235">
        <f t="shared" si="0"/>
        <v>0</v>
      </c>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40"/>
    </row>
    <row r="38" spans="1:28" s="35" customFormat="1" hidden="1" outlineLevel="2">
      <c r="A38" s="42"/>
      <c r="B38" s="226">
        <f t="shared" si="0"/>
        <v>20</v>
      </c>
      <c r="C38" s="227">
        <f t="shared" si="0"/>
        <v>0</v>
      </c>
      <c r="D38" s="228">
        <f t="shared" si="0"/>
        <v>0</v>
      </c>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39"/>
    </row>
    <row r="39" spans="1:28" s="35" customFormat="1" hidden="1" outlineLevel="2">
      <c r="A39" s="42"/>
      <c r="B39" s="233">
        <f t="shared" si="0"/>
        <v>21</v>
      </c>
      <c r="C39" s="234">
        <f t="shared" si="0"/>
        <v>0</v>
      </c>
      <c r="D39" s="235">
        <f t="shared" si="0"/>
        <v>0</v>
      </c>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40"/>
    </row>
    <row r="40" spans="1:28" s="35" customFormat="1" hidden="1" outlineLevel="2">
      <c r="A40" s="42"/>
      <c r="B40" s="226">
        <f t="shared" si="0"/>
        <v>22</v>
      </c>
      <c r="C40" s="227">
        <f t="shared" si="0"/>
        <v>0</v>
      </c>
      <c r="D40" s="228">
        <f t="shared" si="0"/>
        <v>0</v>
      </c>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39"/>
    </row>
    <row r="41" spans="1:28" s="35" customFormat="1" hidden="1" outlineLevel="2">
      <c r="A41" s="42"/>
      <c r="B41" s="233">
        <f t="shared" si="0"/>
        <v>23</v>
      </c>
      <c r="C41" s="234">
        <f t="shared" si="0"/>
        <v>0</v>
      </c>
      <c r="D41" s="235">
        <f t="shared" si="0"/>
        <v>0</v>
      </c>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40"/>
    </row>
    <row r="42" spans="1:28" s="35" customFormat="1" hidden="1" outlineLevel="2">
      <c r="A42" s="42"/>
      <c r="B42" s="403">
        <f t="shared" si="0"/>
        <v>24</v>
      </c>
      <c r="C42" s="227">
        <f t="shared" si="0"/>
        <v>0</v>
      </c>
      <c r="D42" s="228">
        <f t="shared" si="0"/>
        <v>0</v>
      </c>
      <c r="E42" s="229"/>
      <c r="F42" s="229"/>
      <c r="G42" s="229"/>
      <c r="H42" s="229"/>
      <c r="I42" s="229"/>
      <c r="J42" s="229"/>
      <c r="K42" s="229"/>
      <c r="L42" s="229"/>
      <c r="M42" s="229"/>
      <c r="N42" s="229"/>
      <c r="O42" s="229"/>
      <c r="P42" s="229"/>
      <c r="Q42" s="229"/>
      <c r="R42" s="229"/>
      <c r="S42" s="229"/>
      <c r="T42" s="229"/>
      <c r="U42" s="229"/>
      <c r="V42" s="229"/>
      <c r="W42" s="229"/>
      <c r="X42" s="229"/>
      <c r="Y42" s="229"/>
      <c r="Z42" s="229"/>
      <c r="AA42" s="229"/>
      <c r="AB42" s="239"/>
    </row>
    <row r="43" spans="1:28" s="35" customFormat="1" ht="15.75" hidden="1" outlineLevel="1" collapsed="1" thickTop="1">
      <c r="A43" s="42"/>
      <c r="B43" s="404">
        <v>1</v>
      </c>
      <c r="C43" s="234">
        <f>LogH1</f>
        <v>0</v>
      </c>
      <c r="D43" s="279">
        <f t="shared" ref="D43:D66" si="1">C43*(CalcNumDBUserTLogs+NumDBMoveMbxTLogs)</f>
        <v>0</v>
      </c>
      <c r="E43" s="368">
        <f t="shared" ref="E43:E66" si="2">((AVERAGE($D43))*8)/3600</f>
        <v>0</v>
      </c>
      <c r="F43" s="368">
        <f t="shared" ref="F43:F66" si="3">((AVERAGE($D42:$D43))*8)/3600</f>
        <v>0</v>
      </c>
      <c r="G43" s="368">
        <f t="shared" ref="G43:G66" si="4">((AVERAGE($D41:$D43))*8)/3600</f>
        <v>0</v>
      </c>
      <c r="H43" s="368">
        <f t="shared" ref="H43:I66" si="5">((AVERAGE($D39:$D43))*8)/3600</f>
        <v>0</v>
      </c>
      <c r="I43" s="368">
        <f t="shared" si="5"/>
        <v>0</v>
      </c>
      <c r="J43" s="368">
        <f t="shared" ref="J43:J66" si="6">((AVERAGE($D38:$D43))*8)/3600</f>
        <v>0</v>
      </c>
      <c r="K43" s="368">
        <f t="shared" ref="K43:K66" si="7">((AVERAGE($D37:$D43))*8)/3600</f>
        <v>0</v>
      </c>
      <c r="L43" s="368">
        <f t="shared" ref="L43:L66" si="8">((AVERAGE($D36:$D43))*8)/3600</f>
        <v>0</v>
      </c>
      <c r="M43" s="368">
        <f t="shared" ref="M43:M66" si="9">((AVERAGE($D35:$D43))*8)/3600</f>
        <v>0</v>
      </c>
      <c r="N43" s="368">
        <f t="shared" ref="N43:N66" si="10">((AVERAGE($D34:$D43))*8)/3600</f>
        <v>0</v>
      </c>
      <c r="O43" s="368">
        <f t="shared" ref="O43:O66" si="11">((AVERAGE($D33:$D43))*8)/3600</f>
        <v>0</v>
      </c>
      <c r="P43" s="368">
        <f t="shared" ref="P43:P66" si="12">((AVERAGE($D32:$D43))*8)/3600</f>
        <v>0</v>
      </c>
      <c r="Q43" s="368">
        <f t="shared" ref="Q43:Q66" si="13">((AVERAGE($D31:$D43))*8)/3600</f>
        <v>0</v>
      </c>
      <c r="R43" s="368">
        <f t="shared" ref="R43:R66" si="14">((AVERAGE($D30:$D43))*8)/3600</f>
        <v>0</v>
      </c>
      <c r="S43" s="368">
        <f t="shared" ref="S43:S66" si="15">((AVERAGE($D29:$D43))*8)/3600</f>
        <v>0</v>
      </c>
      <c r="T43" s="368">
        <f t="shared" ref="T43:T66" si="16">((AVERAGE($D28:$D43))*8)/3600</f>
        <v>0</v>
      </c>
      <c r="U43" s="368">
        <f t="shared" ref="U43:U66" si="17">((AVERAGE($D27:$D43))*8)/3600</f>
        <v>0</v>
      </c>
      <c r="V43" s="368">
        <f t="shared" ref="V43:V66" si="18">((AVERAGE($D26:$D43))*8)/3600</f>
        <v>0</v>
      </c>
      <c r="W43" s="368">
        <f t="shared" ref="W43:W66" si="19">((AVERAGE($D25:$D43))*8)/3600</f>
        <v>0</v>
      </c>
      <c r="X43" s="368">
        <f t="shared" ref="X43:X66" si="20">((AVERAGE($D24:$D43))*8)/3600</f>
        <v>0</v>
      </c>
      <c r="Y43" s="368">
        <f t="shared" ref="Y43:Y66" si="21">((AVERAGE($D23:$D43))*8)/3600</f>
        <v>0</v>
      </c>
      <c r="Z43" s="368">
        <f t="shared" ref="Z43:Z66" si="22">((AVERAGE($D22:$D43))*8)/3600</f>
        <v>0</v>
      </c>
      <c r="AA43" s="368">
        <f t="shared" ref="AA43:AA66" si="23">((AVERAGE($D21:$D43))*8)/3600</f>
        <v>0</v>
      </c>
      <c r="AB43" s="369">
        <f t="shared" ref="AB43:AB66" si="24">((AVERAGE($D20:$D43))*8)/3600</f>
        <v>0</v>
      </c>
    </row>
    <row r="44" spans="1:28" s="35" customFormat="1" hidden="1" outlineLevel="1">
      <c r="A44" s="42"/>
      <c r="B44" s="226">
        <v>2</v>
      </c>
      <c r="C44" s="227">
        <f>LogH2</f>
        <v>0</v>
      </c>
      <c r="D44" s="280">
        <f t="shared" si="1"/>
        <v>0</v>
      </c>
      <c r="E44" s="370">
        <f t="shared" si="2"/>
        <v>0</v>
      </c>
      <c r="F44" s="370">
        <f t="shared" si="3"/>
        <v>0</v>
      </c>
      <c r="G44" s="370">
        <f t="shared" si="4"/>
        <v>0</v>
      </c>
      <c r="H44" s="370">
        <f t="shared" si="5"/>
        <v>0</v>
      </c>
      <c r="I44" s="370">
        <f t="shared" si="5"/>
        <v>0</v>
      </c>
      <c r="J44" s="370">
        <f t="shared" si="6"/>
        <v>0</v>
      </c>
      <c r="K44" s="370">
        <f t="shared" si="7"/>
        <v>0</v>
      </c>
      <c r="L44" s="370">
        <f t="shared" si="8"/>
        <v>0</v>
      </c>
      <c r="M44" s="370">
        <f t="shared" si="9"/>
        <v>0</v>
      </c>
      <c r="N44" s="370">
        <f t="shared" si="10"/>
        <v>0</v>
      </c>
      <c r="O44" s="370">
        <f t="shared" si="11"/>
        <v>0</v>
      </c>
      <c r="P44" s="370">
        <f t="shared" si="12"/>
        <v>0</v>
      </c>
      <c r="Q44" s="370">
        <f t="shared" si="13"/>
        <v>0</v>
      </c>
      <c r="R44" s="370">
        <f t="shared" si="14"/>
        <v>0</v>
      </c>
      <c r="S44" s="370">
        <f t="shared" si="15"/>
        <v>0</v>
      </c>
      <c r="T44" s="370">
        <f t="shared" si="16"/>
        <v>0</v>
      </c>
      <c r="U44" s="370">
        <f t="shared" si="17"/>
        <v>0</v>
      </c>
      <c r="V44" s="370">
        <f t="shared" si="18"/>
        <v>0</v>
      </c>
      <c r="W44" s="370">
        <f t="shared" si="19"/>
        <v>0</v>
      </c>
      <c r="X44" s="370">
        <f t="shared" si="20"/>
        <v>0</v>
      </c>
      <c r="Y44" s="370">
        <f t="shared" si="21"/>
        <v>0</v>
      </c>
      <c r="Z44" s="370">
        <f t="shared" si="22"/>
        <v>0</v>
      </c>
      <c r="AA44" s="370">
        <f t="shared" si="23"/>
        <v>0</v>
      </c>
      <c r="AB44" s="371">
        <f t="shared" si="24"/>
        <v>0</v>
      </c>
    </row>
    <row r="45" spans="1:28" s="35" customFormat="1" hidden="1" outlineLevel="1">
      <c r="A45" s="42"/>
      <c r="B45" s="233">
        <v>3</v>
      </c>
      <c r="C45" s="234">
        <f>LogH3</f>
        <v>0</v>
      </c>
      <c r="D45" s="279">
        <f t="shared" si="1"/>
        <v>0</v>
      </c>
      <c r="E45" s="368">
        <f t="shared" si="2"/>
        <v>0</v>
      </c>
      <c r="F45" s="368">
        <f t="shared" si="3"/>
        <v>0</v>
      </c>
      <c r="G45" s="368">
        <f t="shared" si="4"/>
        <v>0</v>
      </c>
      <c r="H45" s="368">
        <f t="shared" si="5"/>
        <v>0</v>
      </c>
      <c r="I45" s="368">
        <f t="shared" si="5"/>
        <v>0</v>
      </c>
      <c r="J45" s="368">
        <f t="shared" si="6"/>
        <v>0</v>
      </c>
      <c r="K45" s="368">
        <f t="shared" si="7"/>
        <v>0</v>
      </c>
      <c r="L45" s="368">
        <f t="shared" si="8"/>
        <v>0</v>
      </c>
      <c r="M45" s="368">
        <f t="shared" si="9"/>
        <v>0</v>
      </c>
      <c r="N45" s="368">
        <f t="shared" si="10"/>
        <v>0</v>
      </c>
      <c r="O45" s="368">
        <f t="shared" si="11"/>
        <v>0</v>
      </c>
      <c r="P45" s="368">
        <f t="shared" si="12"/>
        <v>0</v>
      </c>
      <c r="Q45" s="368">
        <f t="shared" si="13"/>
        <v>0</v>
      </c>
      <c r="R45" s="368">
        <f t="shared" si="14"/>
        <v>0</v>
      </c>
      <c r="S45" s="368">
        <f t="shared" si="15"/>
        <v>0</v>
      </c>
      <c r="T45" s="368">
        <f t="shared" si="16"/>
        <v>0</v>
      </c>
      <c r="U45" s="368">
        <f t="shared" si="17"/>
        <v>0</v>
      </c>
      <c r="V45" s="368">
        <f t="shared" si="18"/>
        <v>0</v>
      </c>
      <c r="W45" s="368">
        <f t="shared" si="19"/>
        <v>0</v>
      </c>
      <c r="X45" s="368">
        <f t="shared" si="20"/>
        <v>0</v>
      </c>
      <c r="Y45" s="368">
        <f t="shared" si="21"/>
        <v>0</v>
      </c>
      <c r="Z45" s="368">
        <f t="shared" si="22"/>
        <v>0</v>
      </c>
      <c r="AA45" s="368">
        <f t="shared" si="23"/>
        <v>0</v>
      </c>
      <c r="AB45" s="369">
        <f t="shared" si="24"/>
        <v>0</v>
      </c>
    </row>
    <row r="46" spans="1:28" s="35" customFormat="1" hidden="1" outlineLevel="1">
      <c r="A46" s="42"/>
      <c r="B46" s="226">
        <v>4</v>
      </c>
      <c r="C46" s="227">
        <f>LogH4</f>
        <v>0</v>
      </c>
      <c r="D46" s="280">
        <f t="shared" si="1"/>
        <v>0</v>
      </c>
      <c r="E46" s="370">
        <f t="shared" si="2"/>
        <v>0</v>
      </c>
      <c r="F46" s="370">
        <f t="shared" si="3"/>
        <v>0</v>
      </c>
      <c r="G46" s="370">
        <f t="shared" si="4"/>
        <v>0</v>
      </c>
      <c r="H46" s="370">
        <f t="shared" si="5"/>
        <v>0</v>
      </c>
      <c r="I46" s="370">
        <f t="shared" si="5"/>
        <v>0</v>
      </c>
      <c r="J46" s="370">
        <f t="shared" si="6"/>
        <v>0</v>
      </c>
      <c r="K46" s="370">
        <f t="shared" si="7"/>
        <v>0</v>
      </c>
      <c r="L46" s="370">
        <f t="shared" si="8"/>
        <v>0</v>
      </c>
      <c r="M46" s="370">
        <f t="shared" si="9"/>
        <v>0</v>
      </c>
      <c r="N46" s="370">
        <f t="shared" si="10"/>
        <v>0</v>
      </c>
      <c r="O46" s="370">
        <f t="shared" si="11"/>
        <v>0</v>
      </c>
      <c r="P46" s="370">
        <f t="shared" si="12"/>
        <v>0</v>
      </c>
      <c r="Q46" s="370">
        <f t="shared" si="13"/>
        <v>0</v>
      </c>
      <c r="R46" s="370">
        <f t="shared" si="14"/>
        <v>0</v>
      </c>
      <c r="S46" s="370">
        <f t="shared" si="15"/>
        <v>0</v>
      </c>
      <c r="T46" s="370">
        <f t="shared" si="16"/>
        <v>0</v>
      </c>
      <c r="U46" s="370">
        <f t="shared" si="17"/>
        <v>0</v>
      </c>
      <c r="V46" s="370">
        <f t="shared" si="18"/>
        <v>0</v>
      </c>
      <c r="W46" s="370">
        <f t="shared" si="19"/>
        <v>0</v>
      </c>
      <c r="X46" s="370">
        <f t="shared" si="20"/>
        <v>0</v>
      </c>
      <c r="Y46" s="370">
        <f t="shared" si="21"/>
        <v>0</v>
      </c>
      <c r="Z46" s="370">
        <f t="shared" si="22"/>
        <v>0</v>
      </c>
      <c r="AA46" s="370">
        <f t="shared" si="23"/>
        <v>0</v>
      </c>
      <c r="AB46" s="371">
        <f t="shared" si="24"/>
        <v>0</v>
      </c>
    </row>
    <row r="47" spans="1:28" s="35" customFormat="1" hidden="1" outlineLevel="1">
      <c r="A47" s="42"/>
      <c r="B47" s="233">
        <v>5</v>
      </c>
      <c r="C47" s="234">
        <f>LogH5</f>
        <v>0</v>
      </c>
      <c r="D47" s="279">
        <f t="shared" si="1"/>
        <v>0</v>
      </c>
      <c r="E47" s="368">
        <f t="shared" si="2"/>
        <v>0</v>
      </c>
      <c r="F47" s="368">
        <f t="shared" si="3"/>
        <v>0</v>
      </c>
      <c r="G47" s="368">
        <f t="shared" si="4"/>
        <v>0</v>
      </c>
      <c r="H47" s="368">
        <f t="shared" si="5"/>
        <v>0</v>
      </c>
      <c r="I47" s="368">
        <f t="shared" si="5"/>
        <v>0</v>
      </c>
      <c r="J47" s="368">
        <f t="shared" si="6"/>
        <v>0</v>
      </c>
      <c r="K47" s="368">
        <f t="shared" si="7"/>
        <v>0</v>
      </c>
      <c r="L47" s="368">
        <f t="shared" si="8"/>
        <v>0</v>
      </c>
      <c r="M47" s="368">
        <f t="shared" si="9"/>
        <v>0</v>
      </c>
      <c r="N47" s="368">
        <f t="shared" si="10"/>
        <v>0</v>
      </c>
      <c r="O47" s="368">
        <f t="shared" si="11"/>
        <v>0</v>
      </c>
      <c r="P47" s="368">
        <f t="shared" si="12"/>
        <v>0</v>
      </c>
      <c r="Q47" s="368">
        <f t="shared" si="13"/>
        <v>0</v>
      </c>
      <c r="R47" s="368">
        <f t="shared" si="14"/>
        <v>0</v>
      </c>
      <c r="S47" s="368">
        <f t="shared" si="15"/>
        <v>0</v>
      </c>
      <c r="T47" s="368">
        <f t="shared" si="16"/>
        <v>0</v>
      </c>
      <c r="U47" s="368">
        <f t="shared" si="17"/>
        <v>0</v>
      </c>
      <c r="V47" s="368">
        <f t="shared" si="18"/>
        <v>0</v>
      </c>
      <c r="W47" s="368">
        <f t="shared" si="19"/>
        <v>0</v>
      </c>
      <c r="X47" s="368">
        <f t="shared" si="20"/>
        <v>0</v>
      </c>
      <c r="Y47" s="368">
        <f t="shared" si="21"/>
        <v>0</v>
      </c>
      <c r="Z47" s="368">
        <f t="shared" si="22"/>
        <v>0</v>
      </c>
      <c r="AA47" s="368">
        <f t="shared" si="23"/>
        <v>0</v>
      </c>
      <c r="AB47" s="369">
        <f t="shared" si="24"/>
        <v>0</v>
      </c>
    </row>
    <row r="48" spans="1:28" s="35" customFormat="1" hidden="1" outlineLevel="1">
      <c r="A48" s="42"/>
      <c r="B48" s="226">
        <v>6</v>
      </c>
      <c r="C48" s="227">
        <f>LogH6</f>
        <v>0</v>
      </c>
      <c r="D48" s="280">
        <f t="shared" si="1"/>
        <v>0</v>
      </c>
      <c r="E48" s="370">
        <f t="shared" si="2"/>
        <v>0</v>
      </c>
      <c r="F48" s="370">
        <f t="shared" si="3"/>
        <v>0</v>
      </c>
      <c r="G48" s="370">
        <f t="shared" si="4"/>
        <v>0</v>
      </c>
      <c r="H48" s="370">
        <f t="shared" si="5"/>
        <v>0</v>
      </c>
      <c r="I48" s="370">
        <f t="shared" si="5"/>
        <v>0</v>
      </c>
      <c r="J48" s="370">
        <f t="shared" si="6"/>
        <v>0</v>
      </c>
      <c r="K48" s="370">
        <f t="shared" si="7"/>
        <v>0</v>
      </c>
      <c r="L48" s="370">
        <f t="shared" si="8"/>
        <v>0</v>
      </c>
      <c r="M48" s="370">
        <f t="shared" si="9"/>
        <v>0</v>
      </c>
      <c r="N48" s="370">
        <f t="shared" si="10"/>
        <v>0</v>
      </c>
      <c r="O48" s="370">
        <f t="shared" si="11"/>
        <v>0</v>
      </c>
      <c r="P48" s="370">
        <f t="shared" si="12"/>
        <v>0</v>
      </c>
      <c r="Q48" s="370">
        <f t="shared" si="13"/>
        <v>0</v>
      </c>
      <c r="R48" s="370">
        <f t="shared" si="14"/>
        <v>0</v>
      </c>
      <c r="S48" s="370">
        <f t="shared" si="15"/>
        <v>0</v>
      </c>
      <c r="T48" s="370">
        <f t="shared" si="16"/>
        <v>0</v>
      </c>
      <c r="U48" s="370">
        <f t="shared" si="17"/>
        <v>0</v>
      </c>
      <c r="V48" s="370">
        <f t="shared" si="18"/>
        <v>0</v>
      </c>
      <c r="W48" s="370">
        <f t="shared" si="19"/>
        <v>0</v>
      </c>
      <c r="X48" s="370">
        <f t="shared" si="20"/>
        <v>0</v>
      </c>
      <c r="Y48" s="370">
        <f t="shared" si="21"/>
        <v>0</v>
      </c>
      <c r="Z48" s="370">
        <f t="shared" si="22"/>
        <v>0</v>
      </c>
      <c r="AA48" s="370">
        <f t="shared" si="23"/>
        <v>0</v>
      </c>
      <c r="AB48" s="371">
        <f t="shared" si="24"/>
        <v>0</v>
      </c>
    </row>
    <row r="49" spans="1:28" s="35" customFormat="1" hidden="1" outlineLevel="1">
      <c r="A49" s="42"/>
      <c r="B49" s="233">
        <v>7</v>
      </c>
      <c r="C49" s="234">
        <f>LogH7</f>
        <v>0</v>
      </c>
      <c r="D49" s="279">
        <f t="shared" si="1"/>
        <v>0</v>
      </c>
      <c r="E49" s="368">
        <f t="shared" si="2"/>
        <v>0</v>
      </c>
      <c r="F49" s="368">
        <f t="shared" si="3"/>
        <v>0</v>
      </c>
      <c r="G49" s="368">
        <f t="shared" si="4"/>
        <v>0</v>
      </c>
      <c r="H49" s="368">
        <f t="shared" si="5"/>
        <v>0</v>
      </c>
      <c r="I49" s="368">
        <f t="shared" si="5"/>
        <v>0</v>
      </c>
      <c r="J49" s="368">
        <f t="shared" si="6"/>
        <v>0</v>
      </c>
      <c r="K49" s="368">
        <f t="shared" si="7"/>
        <v>0</v>
      </c>
      <c r="L49" s="368">
        <f t="shared" si="8"/>
        <v>0</v>
      </c>
      <c r="M49" s="368">
        <f t="shared" si="9"/>
        <v>0</v>
      </c>
      <c r="N49" s="368">
        <f t="shared" si="10"/>
        <v>0</v>
      </c>
      <c r="O49" s="368">
        <f t="shared" si="11"/>
        <v>0</v>
      </c>
      <c r="P49" s="368">
        <f t="shared" si="12"/>
        <v>0</v>
      </c>
      <c r="Q49" s="368">
        <f t="shared" si="13"/>
        <v>0</v>
      </c>
      <c r="R49" s="368">
        <f t="shared" si="14"/>
        <v>0</v>
      </c>
      <c r="S49" s="368">
        <f t="shared" si="15"/>
        <v>0</v>
      </c>
      <c r="T49" s="368">
        <f t="shared" si="16"/>
        <v>0</v>
      </c>
      <c r="U49" s="368">
        <f t="shared" si="17"/>
        <v>0</v>
      </c>
      <c r="V49" s="368">
        <f t="shared" si="18"/>
        <v>0</v>
      </c>
      <c r="W49" s="368">
        <f t="shared" si="19"/>
        <v>0</v>
      </c>
      <c r="X49" s="368">
        <f t="shared" si="20"/>
        <v>0</v>
      </c>
      <c r="Y49" s="368">
        <f t="shared" si="21"/>
        <v>0</v>
      </c>
      <c r="Z49" s="368">
        <f t="shared" si="22"/>
        <v>0</v>
      </c>
      <c r="AA49" s="368">
        <f t="shared" si="23"/>
        <v>0</v>
      </c>
      <c r="AB49" s="369">
        <f t="shared" si="24"/>
        <v>0</v>
      </c>
    </row>
    <row r="50" spans="1:28" s="35" customFormat="1" hidden="1" outlineLevel="1">
      <c r="A50" s="42"/>
      <c r="B50" s="226">
        <v>8</v>
      </c>
      <c r="C50" s="227">
        <f>LogH8</f>
        <v>0</v>
      </c>
      <c r="D50" s="280">
        <f t="shared" si="1"/>
        <v>0</v>
      </c>
      <c r="E50" s="370">
        <f t="shared" si="2"/>
        <v>0</v>
      </c>
      <c r="F50" s="370">
        <f t="shared" si="3"/>
        <v>0</v>
      </c>
      <c r="G50" s="370">
        <f t="shared" si="4"/>
        <v>0</v>
      </c>
      <c r="H50" s="370">
        <f t="shared" si="5"/>
        <v>0</v>
      </c>
      <c r="I50" s="370">
        <f t="shared" si="5"/>
        <v>0</v>
      </c>
      <c r="J50" s="370">
        <f t="shared" si="6"/>
        <v>0</v>
      </c>
      <c r="K50" s="370">
        <f t="shared" si="7"/>
        <v>0</v>
      </c>
      <c r="L50" s="370">
        <f t="shared" si="8"/>
        <v>0</v>
      </c>
      <c r="M50" s="370">
        <f t="shared" si="9"/>
        <v>0</v>
      </c>
      <c r="N50" s="370">
        <f t="shared" si="10"/>
        <v>0</v>
      </c>
      <c r="O50" s="370">
        <f t="shared" si="11"/>
        <v>0</v>
      </c>
      <c r="P50" s="370">
        <f t="shared" si="12"/>
        <v>0</v>
      </c>
      <c r="Q50" s="370">
        <f t="shared" si="13"/>
        <v>0</v>
      </c>
      <c r="R50" s="370">
        <f t="shared" si="14"/>
        <v>0</v>
      </c>
      <c r="S50" s="370">
        <f t="shared" si="15"/>
        <v>0</v>
      </c>
      <c r="T50" s="370">
        <f t="shared" si="16"/>
        <v>0</v>
      </c>
      <c r="U50" s="370">
        <f t="shared" si="17"/>
        <v>0</v>
      </c>
      <c r="V50" s="370">
        <f t="shared" si="18"/>
        <v>0</v>
      </c>
      <c r="W50" s="370">
        <f t="shared" si="19"/>
        <v>0</v>
      </c>
      <c r="X50" s="370">
        <f t="shared" si="20"/>
        <v>0</v>
      </c>
      <c r="Y50" s="370">
        <f t="shared" si="21"/>
        <v>0</v>
      </c>
      <c r="Z50" s="370">
        <f t="shared" si="22"/>
        <v>0</v>
      </c>
      <c r="AA50" s="370">
        <f t="shared" si="23"/>
        <v>0</v>
      </c>
      <c r="AB50" s="371">
        <f t="shared" si="24"/>
        <v>0</v>
      </c>
    </row>
    <row r="51" spans="1:28" s="35" customFormat="1" hidden="1" outlineLevel="1">
      <c r="A51" s="42"/>
      <c r="B51" s="233">
        <v>9</v>
      </c>
      <c r="C51" s="234">
        <f>LogH9</f>
        <v>0</v>
      </c>
      <c r="D51" s="279">
        <f t="shared" si="1"/>
        <v>0</v>
      </c>
      <c r="E51" s="368">
        <f t="shared" si="2"/>
        <v>0</v>
      </c>
      <c r="F51" s="368">
        <f t="shared" si="3"/>
        <v>0</v>
      </c>
      <c r="G51" s="368">
        <f t="shared" si="4"/>
        <v>0</v>
      </c>
      <c r="H51" s="368">
        <f t="shared" si="5"/>
        <v>0</v>
      </c>
      <c r="I51" s="368">
        <f t="shared" si="5"/>
        <v>0</v>
      </c>
      <c r="J51" s="368">
        <f t="shared" si="6"/>
        <v>0</v>
      </c>
      <c r="K51" s="368">
        <f t="shared" si="7"/>
        <v>0</v>
      </c>
      <c r="L51" s="368">
        <f t="shared" si="8"/>
        <v>0</v>
      </c>
      <c r="M51" s="368">
        <f t="shared" si="9"/>
        <v>0</v>
      </c>
      <c r="N51" s="368">
        <f t="shared" si="10"/>
        <v>0</v>
      </c>
      <c r="O51" s="368">
        <f t="shared" si="11"/>
        <v>0</v>
      </c>
      <c r="P51" s="368">
        <f t="shared" si="12"/>
        <v>0</v>
      </c>
      <c r="Q51" s="368">
        <f t="shared" si="13"/>
        <v>0</v>
      </c>
      <c r="R51" s="368">
        <f t="shared" si="14"/>
        <v>0</v>
      </c>
      <c r="S51" s="368">
        <f t="shared" si="15"/>
        <v>0</v>
      </c>
      <c r="T51" s="368">
        <f t="shared" si="16"/>
        <v>0</v>
      </c>
      <c r="U51" s="368">
        <f t="shared" si="17"/>
        <v>0</v>
      </c>
      <c r="V51" s="368">
        <f t="shared" si="18"/>
        <v>0</v>
      </c>
      <c r="W51" s="368">
        <f t="shared" si="19"/>
        <v>0</v>
      </c>
      <c r="X51" s="368">
        <f t="shared" si="20"/>
        <v>0</v>
      </c>
      <c r="Y51" s="368">
        <f t="shared" si="21"/>
        <v>0</v>
      </c>
      <c r="Z51" s="368">
        <f t="shared" si="22"/>
        <v>0</v>
      </c>
      <c r="AA51" s="368">
        <f t="shared" si="23"/>
        <v>0</v>
      </c>
      <c r="AB51" s="369">
        <f t="shared" si="24"/>
        <v>0</v>
      </c>
    </row>
    <row r="52" spans="1:28" s="35" customFormat="1" hidden="1" outlineLevel="1">
      <c r="A52" s="42"/>
      <c r="B52" s="226">
        <v>10</v>
      </c>
      <c r="C52" s="227">
        <f>LogH10</f>
        <v>0</v>
      </c>
      <c r="D52" s="280">
        <f t="shared" si="1"/>
        <v>0</v>
      </c>
      <c r="E52" s="370">
        <f t="shared" si="2"/>
        <v>0</v>
      </c>
      <c r="F52" s="370">
        <f t="shared" si="3"/>
        <v>0</v>
      </c>
      <c r="G52" s="370">
        <f t="shared" si="4"/>
        <v>0</v>
      </c>
      <c r="H52" s="370">
        <f t="shared" si="5"/>
        <v>0</v>
      </c>
      <c r="I52" s="370">
        <f t="shared" si="5"/>
        <v>0</v>
      </c>
      <c r="J52" s="370">
        <f t="shared" si="6"/>
        <v>0</v>
      </c>
      <c r="K52" s="370">
        <f t="shared" si="7"/>
        <v>0</v>
      </c>
      <c r="L52" s="370">
        <f t="shared" si="8"/>
        <v>0</v>
      </c>
      <c r="M52" s="370">
        <f t="shared" si="9"/>
        <v>0</v>
      </c>
      <c r="N52" s="370">
        <f t="shared" si="10"/>
        <v>0</v>
      </c>
      <c r="O52" s="370">
        <f t="shared" si="11"/>
        <v>0</v>
      </c>
      <c r="P52" s="370">
        <f t="shared" si="12"/>
        <v>0</v>
      </c>
      <c r="Q52" s="370">
        <f t="shared" si="13"/>
        <v>0</v>
      </c>
      <c r="R52" s="370">
        <f t="shared" si="14"/>
        <v>0</v>
      </c>
      <c r="S52" s="370">
        <f t="shared" si="15"/>
        <v>0</v>
      </c>
      <c r="T52" s="370">
        <f t="shared" si="16"/>
        <v>0</v>
      </c>
      <c r="U52" s="370">
        <f t="shared" si="17"/>
        <v>0</v>
      </c>
      <c r="V52" s="370">
        <f t="shared" si="18"/>
        <v>0</v>
      </c>
      <c r="W52" s="370">
        <f t="shared" si="19"/>
        <v>0</v>
      </c>
      <c r="X52" s="370">
        <f t="shared" si="20"/>
        <v>0</v>
      </c>
      <c r="Y52" s="370">
        <f t="shared" si="21"/>
        <v>0</v>
      </c>
      <c r="Z52" s="370">
        <f t="shared" si="22"/>
        <v>0</v>
      </c>
      <c r="AA52" s="370">
        <f t="shared" si="23"/>
        <v>0</v>
      </c>
      <c r="AB52" s="371">
        <f t="shared" si="24"/>
        <v>0</v>
      </c>
    </row>
    <row r="53" spans="1:28" s="35" customFormat="1" hidden="1" outlineLevel="1">
      <c r="A53" s="42"/>
      <c r="B53" s="233">
        <v>11</v>
      </c>
      <c r="C53" s="234">
        <f>LogH11</f>
        <v>0</v>
      </c>
      <c r="D53" s="279">
        <f t="shared" si="1"/>
        <v>0</v>
      </c>
      <c r="E53" s="368">
        <f t="shared" si="2"/>
        <v>0</v>
      </c>
      <c r="F53" s="368">
        <f t="shared" si="3"/>
        <v>0</v>
      </c>
      <c r="G53" s="368">
        <f t="shared" si="4"/>
        <v>0</v>
      </c>
      <c r="H53" s="368">
        <f t="shared" si="5"/>
        <v>0</v>
      </c>
      <c r="I53" s="368">
        <f t="shared" si="5"/>
        <v>0</v>
      </c>
      <c r="J53" s="368">
        <f t="shared" si="6"/>
        <v>0</v>
      </c>
      <c r="K53" s="368">
        <f t="shared" si="7"/>
        <v>0</v>
      </c>
      <c r="L53" s="368">
        <f t="shared" si="8"/>
        <v>0</v>
      </c>
      <c r="M53" s="368">
        <f t="shared" si="9"/>
        <v>0</v>
      </c>
      <c r="N53" s="368">
        <f t="shared" si="10"/>
        <v>0</v>
      </c>
      <c r="O53" s="368">
        <f t="shared" si="11"/>
        <v>0</v>
      </c>
      <c r="P53" s="368">
        <f t="shared" si="12"/>
        <v>0</v>
      </c>
      <c r="Q53" s="368">
        <f t="shared" si="13"/>
        <v>0</v>
      </c>
      <c r="R53" s="368">
        <f t="shared" si="14"/>
        <v>0</v>
      </c>
      <c r="S53" s="368">
        <f t="shared" si="15"/>
        <v>0</v>
      </c>
      <c r="T53" s="368">
        <f t="shared" si="16"/>
        <v>0</v>
      </c>
      <c r="U53" s="368">
        <f t="shared" si="17"/>
        <v>0</v>
      </c>
      <c r="V53" s="368">
        <f t="shared" si="18"/>
        <v>0</v>
      </c>
      <c r="W53" s="368">
        <f t="shared" si="19"/>
        <v>0</v>
      </c>
      <c r="X53" s="368">
        <f t="shared" si="20"/>
        <v>0</v>
      </c>
      <c r="Y53" s="368">
        <f t="shared" si="21"/>
        <v>0</v>
      </c>
      <c r="Z53" s="368">
        <f t="shared" si="22"/>
        <v>0</v>
      </c>
      <c r="AA53" s="368">
        <f t="shared" si="23"/>
        <v>0</v>
      </c>
      <c r="AB53" s="369">
        <f t="shared" si="24"/>
        <v>0</v>
      </c>
    </row>
    <row r="54" spans="1:28" s="35" customFormat="1" hidden="1" outlineLevel="1">
      <c r="A54" s="42"/>
      <c r="B54" s="226">
        <v>12</v>
      </c>
      <c r="C54" s="227">
        <f>LogH12</f>
        <v>0</v>
      </c>
      <c r="D54" s="280">
        <f t="shared" si="1"/>
        <v>0</v>
      </c>
      <c r="E54" s="370">
        <f t="shared" si="2"/>
        <v>0</v>
      </c>
      <c r="F54" s="370">
        <f t="shared" si="3"/>
        <v>0</v>
      </c>
      <c r="G54" s="370">
        <f t="shared" si="4"/>
        <v>0</v>
      </c>
      <c r="H54" s="370">
        <f t="shared" si="5"/>
        <v>0</v>
      </c>
      <c r="I54" s="370">
        <f t="shared" si="5"/>
        <v>0</v>
      </c>
      <c r="J54" s="370">
        <f t="shared" si="6"/>
        <v>0</v>
      </c>
      <c r="K54" s="370">
        <f t="shared" si="7"/>
        <v>0</v>
      </c>
      <c r="L54" s="370">
        <f t="shared" si="8"/>
        <v>0</v>
      </c>
      <c r="M54" s="370">
        <f t="shared" si="9"/>
        <v>0</v>
      </c>
      <c r="N54" s="370">
        <f t="shared" si="10"/>
        <v>0</v>
      </c>
      <c r="O54" s="370">
        <f t="shared" si="11"/>
        <v>0</v>
      </c>
      <c r="P54" s="370">
        <f t="shared" si="12"/>
        <v>0</v>
      </c>
      <c r="Q54" s="370">
        <f t="shared" si="13"/>
        <v>0</v>
      </c>
      <c r="R54" s="370">
        <f t="shared" si="14"/>
        <v>0</v>
      </c>
      <c r="S54" s="370">
        <f t="shared" si="15"/>
        <v>0</v>
      </c>
      <c r="T54" s="370">
        <f t="shared" si="16"/>
        <v>0</v>
      </c>
      <c r="U54" s="370">
        <f t="shared" si="17"/>
        <v>0</v>
      </c>
      <c r="V54" s="370">
        <f t="shared" si="18"/>
        <v>0</v>
      </c>
      <c r="W54" s="370">
        <f t="shared" si="19"/>
        <v>0</v>
      </c>
      <c r="X54" s="370">
        <f t="shared" si="20"/>
        <v>0</v>
      </c>
      <c r="Y54" s="370">
        <f t="shared" si="21"/>
        <v>0</v>
      </c>
      <c r="Z54" s="370">
        <f t="shared" si="22"/>
        <v>0</v>
      </c>
      <c r="AA54" s="370">
        <f t="shared" si="23"/>
        <v>0</v>
      </c>
      <c r="AB54" s="371">
        <f t="shared" si="24"/>
        <v>0</v>
      </c>
    </row>
    <row r="55" spans="1:28" s="35" customFormat="1" hidden="1" outlineLevel="1">
      <c r="A55" s="42"/>
      <c r="B55" s="233">
        <v>13</v>
      </c>
      <c r="C55" s="234">
        <f>LogH13</f>
        <v>0</v>
      </c>
      <c r="D55" s="279">
        <f t="shared" si="1"/>
        <v>0</v>
      </c>
      <c r="E55" s="368">
        <f t="shared" si="2"/>
        <v>0</v>
      </c>
      <c r="F55" s="368">
        <f t="shared" si="3"/>
        <v>0</v>
      </c>
      <c r="G55" s="368">
        <f t="shared" si="4"/>
        <v>0</v>
      </c>
      <c r="H55" s="368">
        <f t="shared" si="5"/>
        <v>0</v>
      </c>
      <c r="I55" s="368">
        <f t="shared" si="5"/>
        <v>0</v>
      </c>
      <c r="J55" s="368">
        <f t="shared" si="6"/>
        <v>0</v>
      </c>
      <c r="K55" s="368">
        <f t="shared" si="7"/>
        <v>0</v>
      </c>
      <c r="L55" s="368">
        <f t="shared" si="8"/>
        <v>0</v>
      </c>
      <c r="M55" s="368">
        <f t="shared" si="9"/>
        <v>0</v>
      </c>
      <c r="N55" s="368">
        <f t="shared" si="10"/>
        <v>0</v>
      </c>
      <c r="O55" s="368">
        <f t="shared" si="11"/>
        <v>0</v>
      </c>
      <c r="P55" s="368">
        <f t="shared" si="12"/>
        <v>0</v>
      </c>
      <c r="Q55" s="368">
        <f t="shared" si="13"/>
        <v>0</v>
      </c>
      <c r="R55" s="368">
        <f t="shared" si="14"/>
        <v>0</v>
      </c>
      <c r="S55" s="368">
        <f t="shared" si="15"/>
        <v>0</v>
      </c>
      <c r="T55" s="368">
        <f t="shared" si="16"/>
        <v>0</v>
      </c>
      <c r="U55" s="368">
        <f t="shared" si="17"/>
        <v>0</v>
      </c>
      <c r="V55" s="368">
        <f t="shared" si="18"/>
        <v>0</v>
      </c>
      <c r="W55" s="368">
        <f t="shared" si="19"/>
        <v>0</v>
      </c>
      <c r="X55" s="368">
        <f t="shared" si="20"/>
        <v>0</v>
      </c>
      <c r="Y55" s="368">
        <f t="shared" si="21"/>
        <v>0</v>
      </c>
      <c r="Z55" s="368">
        <f t="shared" si="22"/>
        <v>0</v>
      </c>
      <c r="AA55" s="368">
        <f t="shared" si="23"/>
        <v>0</v>
      </c>
      <c r="AB55" s="369">
        <f t="shared" si="24"/>
        <v>0</v>
      </c>
    </row>
    <row r="56" spans="1:28" hidden="1" outlineLevel="1">
      <c r="A56" s="67"/>
      <c r="B56" s="226">
        <v>14</v>
      </c>
      <c r="C56" s="227">
        <f>LogH14</f>
        <v>0</v>
      </c>
      <c r="D56" s="280">
        <f t="shared" si="1"/>
        <v>0</v>
      </c>
      <c r="E56" s="370">
        <f t="shared" si="2"/>
        <v>0</v>
      </c>
      <c r="F56" s="370">
        <f t="shared" si="3"/>
        <v>0</v>
      </c>
      <c r="G56" s="370">
        <f t="shared" si="4"/>
        <v>0</v>
      </c>
      <c r="H56" s="370">
        <f t="shared" si="5"/>
        <v>0</v>
      </c>
      <c r="I56" s="370">
        <f t="shared" si="5"/>
        <v>0</v>
      </c>
      <c r="J56" s="370">
        <f t="shared" si="6"/>
        <v>0</v>
      </c>
      <c r="K56" s="370">
        <f t="shared" si="7"/>
        <v>0</v>
      </c>
      <c r="L56" s="370">
        <f t="shared" si="8"/>
        <v>0</v>
      </c>
      <c r="M56" s="370">
        <f t="shared" si="9"/>
        <v>0</v>
      </c>
      <c r="N56" s="370">
        <f t="shared" si="10"/>
        <v>0</v>
      </c>
      <c r="O56" s="370">
        <f t="shared" si="11"/>
        <v>0</v>
      </c>
      <c r="P56" s="370">
        <f t="shared" si="12"/>
        <v>0</v>
      </c>
      <c r="Q56" s="370">
        <f t="shared" si="13"/>
        <v>0</v>
      </c>
      <c r="R56" s="370">
        <f t="shared" si="14"/>
        <v>0</v>
      </c>
      <c r="S56" s="370">
        <f t="shared" si="15"/>
        <v>0</v>
      </c>
      <c r="T56" s="370">
        <f t="shared" si="16"/>
        <v>0</v>
      </c>
      <c r="U56" s="370">
        <f t="shared" si="17"/>
        <v>0</v>
      </c>
      <c r="V56" s="370">
        <f t="shared" si="18"/>
        <v>0</v>
      </c>
      <c r="W56" s="370">
        <f t="shared" si="19"/>
        <v>0</v>
      </c>
      <c r="X56" s="370">
        <f t="shared" si="20"/>
        <v>0</v>
      </c>
      <c r="Y56" s="370">
        <f t="shared" si="21"/>
        <v>0</v>
      </c>
      <c r="Z56" s="370">
        <f t="shared" si="22"/>
        <v>0</v>
      </c>
      <c r="AA56" s="370">
        <f t="shared" si="23"/>
        <v>0</v>
      </c>
      <c r="AB56" s="371">
        <f t="shared" si="24"/>
        <v>0</v>
      </c>
    </row>
    <row r="57" spans="1:28" hidden="1" outlineLevel="1">
      <c r="A57" s="67"/>
      <c r="B57" s="233">
        <v>15</v>
      </c>
      <c r="C57" s="234">
        <f>LogH15</f>
        <v>0</v>
      </c>
      <c r="D57" s="279">
        <f t="shared" si="1"/>
        <v>0</v>
      </c>
      <c r="E57" s="368">
        <f t="shared" si="2"/>
        <v>0</v>
      </c>
      <c r="F57" s="368">
        <f t="shared" si="3"/>
        <v>0</v>
      </c>
      <c r="G57" s="368">
        <f t="shared" si="4"/>
        <v>0</v>
      </c>
      <c r="H57" s="368">
        <f t="shared" si="5"/>
        <v>0</v>
      </c>
      <c r="I57" s="368">
        <f t="shared" si="5"/>
        <v>0</v>
      </c>
      <c r="J57" s="368">
        <f t="shared" si="6"/>
        <v>0</v>
      </c>
      <c r="K57" s="368">
        <f t="shared" si="7"/>
        <v>0</v>
      </c>
      <c r="L57" s="368">
        <f t="shared" si="8"/>
        <v>0</v>
      </c>
      <c r="M57" s="368">
        <f t="shared" si="9"/>
        <v>0</v>
      </c>
      <c r="N57" s="368">
        <f t="shared" si="10"/>
        <v>0</v>
      </c>
      <c r="O57" s="368">
        <f t="shared" si="11"/>
        <v>0</v>
      </c>
      <c r="P57" s="368">
        <f t="shared" si="12"/>
        <v>0</v>
      </c>
      <c r="Q57" s="368">
        <f t="shared" si="13"/>
        <v>0</v>
      </c>
      <c r="R57" s="368">
        <f t="shared" si="14"/>
        <v>0</v>
      </c>
      <c r="S57" s="368">
        <f t="shared" si="15"/>
        <v>0</v>
      </c>
      <c r="T57" s="368">
        <f t="shared" si="16"/>
        <v>0</v>
      </c>
      <c r="U57" s="368">
        <f t="shared" si="17"/>
        <v>0</v>
      </c>
      <c r="V57" s="368">
        <f t="shared" si="18"/>
        <v>0</v>
      </c>
      <c r="W57" s="368">
        <f t="shared" si="19"/>
        <v>0</v>
      </c>
      <c r="X57" s="368">
        <f t="shared" si="20"/>
        <v>0</v>
      </c>
      <c r="Y57" s="368">
        <f t="shared" si="21"/>
        <v>0</v>
      </c>
      <c r="Z57" s="368">
        <f t="shared" si="22"/>
        <v>0</v>
      </c>
      <c r="AA57" s="368">
        <f t="shared" si="23"/>
        <v>0</v>
      </c>
      <c r="AB57" s="369">
        <f t="shared" si="24"/>
        <v>0</v>
      </c>
    </row>
    <row r="58" spans="1:28" hidden="1" outlineLevel="1">
      <c r="A58" s="67"/>
      <c r="B58" s="226">
        <v>16</v>
      </c>
      <c r="C58" s="227">
        <f>LogH16</f>
        <v>0</v>
      </c>
      <c r="D58" s="280">
        <f t="shared" si="1"/>
        <v>0</v>
      </c>
      <c r="E58" s="370">
        <f t="shared" si="2"/>
        <v>0</v>
      </c>
      <c r="F58" s="370">
        <f t="shared" si="3"/>
        <v>0</v>
      </c>
      <c r="G58" s="370">
        <f t="shared" si="4"/>
        <v>0</v>
      </c>
      <c r="H58" s="370">
        <f t="shared" si="5"/>
        <v>0</v>
      </c>
      <c r="I58" s="370">
        <f t="shared" si="5"/>
        <v>0</v>
      </c>
      <c r="J58" s="370">
        <f t="shared" si="6"/>
        <v>0</v>
      </c>
      <c r="K58" s="370">
        <f t="shared" si="7"/>
        <v>0</v>
      </c>
      <c r="L58" s="370">
        <f t="shared" si="8"/>
        <v>0</v>
      </c>
      <c r="M58" s="370">
        <f t="shared" si="9"/>
        <v>0</v>
      </c>
      <c r="N58" s="370">
        <f t="shared" si="10"/>
        <v>0</v>
      </c>
      <c r="O58" s="370">
        <f t="shared" si="11"/>
        <v>0</v>
      </c>
      <c r="P58" s="370">
        <f t="shared" si="12"/>
        <v>0</v>
      </c>
      <c r="Q58" s="370">
        <f t="shared" si="13"/>
        <v>0</v>
      </c>
      <c r="R58" s="370">
        <f t="shared" si="14"/>
        <v>0</v>
      </c>
      <c r="S58" s="370">
        <f t="shared" si="15"/>
        <v>0</v>
      </c>
      <c r="T58" s="370">
        <f t="shared" si="16"/>
        <v>0</v>
      </c>
      <c r="U58" s="370">
        <f t="shared" si="17"/>
        <v>0</v>
      </c>
      <c r="V58" s="370">
        <f t="shared" si="18"/>
        <v>0</v>
      </c>
      <c r="W58" s="370">
        <f t="shared" si="19"/>
        <v>0</v>
      </c>
      <c r="X58" s="370">
        <f t="shared" si="20"/>
        <v>0</v>
      </c>
      <c r="Y58" s="370">
        <f t="shared" si="21"/>
        <v>0</v>
      </c>
      <c r="Z58" s="370">
        <f t="shared" si="22"/>
        <v>0</v>
      </c>
      <c r="AA58" s="370">
        <f t="shared" si="23"/>
        <v>0</v>
      </c>
      <c r="AB58" s="371">
        <f t="shared" si="24"/>
        <v>0</v>
      </c>
    </row>
    <row r="59" spans="1:28" hidden="1" outlineLevel="1">
      <c r="A59" s="67"/>
      <c r="B59" s="233">
        <v>17</v>
      </c>
      <c r="C59" s="234">
        <f>LogH17</f>
        <v>0</v>
      </c>
      <c r="D59" s="279">
        <f t="shared" si="1"/>
        <v>0</v>
      </c>
      <c r="E59" s="368">
        <f t="shared" si="2"/>
        <v>0</v>
      </c>
      <c r="F59" s="368">
        <f t="shared" si="3"/>
        <v>0</v>
      </c>
      <c r="G59" s="368">
        <f t="shared" si="4"/>
        <v>0</v>
      </c>
      <c r="H59" s="368">
        <f t="shared" si="5"/>
        <v>0</v>
      </c>
      <c r="I59" s="368">
        <f t="shared" si="5"/>
        <v>0</v>
      </c>
      <c r="J59" s="368">
        <f t="shared" si="6"/>
        <v>0</v>
      </c>
      <c r="K59" s="368">
        <f t="shared" si="7"/>
        <v>0</v>
      </c>
      <c r="L59" s="368">
        <f t="shared" si="8"/>
        <v>0</v>
      </c>
      <c r="M59" s="368">
        <f t="shared" si="9"/>
        <v>0</v>
      </c>
      <c r="N59" s="368">
        <f t="shared" si="10"/>
        <v>0</v>
      </c>
      <c r="O59" s="368">
        <f t="shared" si="11"/>
        <v>0</v>
      </c>
      <c r="P59" s="368">
        <f t="shared" si="12"/>
        <v>0</v>
      </c>
      <c r="Q59" s="368">
        <f t="shared" si="13"/>
        <v>0</v>
      </c>
      <c r="R59" s="368">
        <f t="shared" si="14"/>
        <v>0</v>
      </c>
      <c r="S59" s="368">
        <f t="shared" si="15"/>
        <v>0</v>
      </c>
      <c r="T59" s="368">
        <f t="shared" si="16"/>
        <v>0</v>
      </c>
      <c r="U59" s="368">
        <f t="shared" si="17"/>
        <v>0</v>
      </c>
      <c r="V59" s="368">
        <f t="shared" si="18"/>
        <v>0</v>
      </c>
      <c r="W59" s="368">
        <f t="shared" si="19"/>
        <v>0</v>
      </c>
      <c r="X59" s="368">
        <f t="shared" si="20"/>
        <v>0</v>
      </c>
      <c r="Y59" s="368">
        <f t="shared" si="21"/>
        <v>0</v>
      </c>
      <c r="Z59" s="368">
        <f t="shared" si="22"/>
        <v>0</v>
      </c>
      <c r="AA59" s="368">
        <f t="shared" si="23"/>
        <v>0</v>
      </c>
      <c r="AB59" s="369">
        <f t="shared" si="24"/>
        <v>0</v>
      </c>
    </row>
    <row r="60" spans="1:28" hidden="1" outlineLevel="1">
      <c r="A60" s="67"/>
      <c r="B60" s="226">
        <v>18</v>
      </c>
      <c r="C60" s="227">
        <f>LogH18</f>
        <v>0</v>
      </c>
      <c r="D60" s="280">
        <f t="shared" si="1"/>
        <v>0</v>
      </c>
      <c r="E60" s="370">
        <f t="shared" si="2"/>
        <v>0</v>
      </c>
      <c r="F60" s="370">
        <f t="shared" si="3"/>
        <v>0</v>
      </c>
      <c r="G60" s="370">
        <f t="shared" si="4"/>
        <v>0</v>
      </c>
      <c r="H60" s="370">
        <f t="shared" si="5"/>
        <v>0</v>
      </c>
      <c r="I60" s="370">
        <f t="shared" si="5"/>
        <v>0</v>
      </c>
      <c r="J60" s="370">
        <f t="shared" si="6"/>
        <v>0</v>
      </c>
      <c r="K60" s="370">
        <f t="shared" si="7"/>
        <v>0</v>
      </c>
      <c r="L60" s="370">
        <f t="shared" si="8"/>
        <v>0</v>
      </c>
      <c r="M60" s="370">
        <f t="shared" si="9"/>
        <v>0</v>
      </c>
      <c r="N60" s="370">
        <f t="shared" si="10"/>
        <v>0</v>
      </c>
      <c r="O60" s="370">
        <f t="shared" si="11"/>
        <v>0</v>
      </c>
      <c r="P60" s="370">
        <f t="shared" si="12"/>
        <v>0</v>
      </c>
      <c r="Q60" s="370">
        <f t="shared" si="13"/>
        <v>0</v>
      </c>
      <c r="R60" s="370">
        <f t="shared" si="14"/>
        <v>0</v>
      </c>
      <c r="S60" s="370">
        <f t="shared" si="15"/>
        <v>0</v>
      </c>
      <c r="T60" s="370">
        <f t="shared" si="16"/>
        <v>0</v>
      </c>
      <c r="U60" s="370">
        <f t="shared" si="17"/>
        <v>0</v>
      </c>
      <c r="V60" s="370">
        <f t="shared" si="18"/>
        <v>0</v>
      </c>
      <c r="W60" s="370">
        <f t="shared" si="19"/>
        <v>0</v>
      </c>
      <c r="X60" s="370">
        <f t="shared" si="20"/>
        <v>0</v>
      </c>
      <c r="Y60" s="370">
        <f t="shared" si="21"/>
        <v>0</v>
      </c>
      <c r="Z60" s="370">
        <f t="shared" si="22"/>
        <v>0</v>
      </c>
      <c r="AA60" s="370">
        <f t="shared" si="23"/>
        <v>0</v>
      </c>
      <c r="AB60" s="371">
        <f t="shared" si="24"/>
        <v>0</v>
      </c>
    </row>
    <row r="61" spans="1:28" hidden="1" outlineLevel="1">
      <c r="A61" s="67"/>
      <c r="B61" s="233">
        <v>19</v>
      </c>
      <c r="C61" s="234">
        <f>LogH19</f>
        <v>0</v>
      </c>
      <c r="D61" s="279">
        <f t="shared" si="1"/>
        <v>0</v>
      </c>
      <c r="E61" s="368">
        <f t="shared" si="2"/>
        <v>0</v>
      </c>
      <c r="F61" s="368">
        <f t="shared" si="3"/>
        <v>0</v>
      </c>
      <c r="G61" s="368">
        <f t="shared" si="4"/>
        <v>0</v>
      </c>
      <c r="H61" s="368">
        <f t="shared" si="5"/>
        <v>0</v>
      </c>
      <c r="I61" s="368">
        <f t="shared" si="5"/>
        <v>0</v>
      </c>
      <c r="J61" s="368">
        <f t="shared" si="6"/>
        <v>0</v>
      </c>
      <c r="K61" s="368">
        <f t="shared" si="7"/>
        <v>0</v>
      </c>
      <c r="L61" s="368">
        <f t="shared" si="8"/>
        <v>0</v>
      </c>
      <c r="M61" s="368">
        <f t="shared" si="9"/>
        <v>0</v>
      </c>
      <c r="N61" s="368">
        <f t="shared" si="10"/>
        <v>0</v>
      </c>
      <c r="O61" s="368">
        <f t="shared" si="11"/>
        <v>0</v>
      </c>
      <c r="P61" s="368">
        <f t="shared" si="12"/>
        <v>0</v>
      </c>
      <c r="Q61" s="368">
        <f t="shared" si="13"/>
        <v>0</v>
      </c>
      <c r="R61" s="368">
        <f t="shared" si="14"/>
        <v>0</v>
      </c>
      <c r="S61" s="368">
        <f t="shared" si="15"/>
        <v>0</v>
      </c>
      <c r="T61" s="368">
        <f t="shared" si="16"/>
        <v>0</v>
      </c>
      <c r="U61" s="368">
        <f t="shared" si="17"/>
        <v>0</v>
      </c>
      <c r="V61" s="368">
        <f t="shared" si="18"/>
        <v>0</v>
      </c>
      <c r="W61" s="368">
        <f t="shared" si="19"/>
        <v>0</v>
      </c>
      <c r="X61" s="368">
        <f t="shared" si="20"/>
        <v>0</v>
      </c>
      <c r="Y61" s="368">
        <f t="shared" si="21"/>
        <v>0</v>
      </c>
      <c r="Z61" s="368">
        <f t="shared" si="22"/>
        <v>0</v>
      </c>
      <c r="AA61" s="368">
        <f t="shared" si="23"/>
        <v>0</v>
      </c>
      <c r="AB61" s="369">
        <f t="shared" si="24"/>
        <v>0</v>
      </c>
    </row>
    <row r="62" spans="1:28" hidden="1" outlineLevel="1">
      <c r="A62" s="67"/>
      <c r="B62" s="226">
        <v>20</v>
      </c>
      <c r="C62" s="227">
        <f>LogH20</f>
        <v>0</v>
      </c>
      <c r="D62" s="280">
        <f t="shared" si="1"/>
        <v>0</v>
      </c>
      <c r="E62" s="370">
        <f t="shared" si="2"/>
        <v>0</v>
      </c>
      <c r="F62" s="370">
        <f t="shared" si="3"/>
        <v>0</v>
      </c>
      <c r="G62" s="370">
        <f t="shared" si="4"/>
        <v>0</v>
      </c>
      <c r="H62" s="370">
        <f t="shared" si="5"/>
        <v>0</v>
      </c>
      <c r="I62" s="370">
        <f t="shared" si="5"/>
        <v>0</v>
      </c>
      <c r="J62" s="370">
        <f t="shared" si="6"/>
        <v>0</v>
      </c>
      <c r="K62" s="370">
        <f t="shared" si="7"/>
        <v>0</v>
      </c>
      <c r="L62" s="370">
        <f t="shared" si="8"/>
        <v>0</v>
      </c>
      <c r="M62" s="370">
        <f t="shared" si="9"/>
        <v>0</v>
      </c>
      <c r="N62" s="370">
        <f t="shared" si="10"/>
        <v>0</v>
      </c>
      <c r="O62" s="370">
        <f t="shared" si="11"/>
        <v>0</v>
      </c>
      <c r="P62" s="370">
        <f t="shared" si="12"/>
        <v>0</v>
      </c>
      <c r="Q62" s="370">
        <f t="shared" si="13"/>
        <v>0</v>
      </c>
      <c r="R62" s="370">
        <f t="shared" si="14"/>
        <v>0</v>
      </c>
      <c r="S62" s="370">
        <f t="shared" si="15"/>
        <v>0</v>
      </c>
      <c r="T62" s="370">
        <f t="shared" si="16"/>
        <v>0</v>
      </c>
      <c r="U62" s="370">
        <f t="shared" si="17"/>
        <v>0</v>
      </c>
      <c r="V62" s="370">
        <f t="shared" si="18"/>
        <v>0</v>
      </c>
      <c r="W62" s="370">
        <f t="shared" si="19"/>
        <v>0</v>
      </c>
      <c r="X62" s="370">
        <f t="shared" si="20"/>
        <v>0</v>
      </c>
      <c r="Y62" s="370">
        <f t="shared" si="21"/>
        <v>0</v>
      </c>
      <c r="Z62" s="370">
        <f t="shared" si="22"/>
        <v>0</v>
      </c>
      <c r="AA62" s="370">
        <f t="shared" si="23"/>
        <v>0</v>
      </c>
      <c r="AB62" s="371">
        <f t="shared" si="24"/>
        <v>0</v>
      </c>
    </row>
    <row r="63" spans="1:28" hidden="1" outlineLevel="1">
      <c r="A63" s="67"/>
      <c r="B63" s="233">
        <v>21</v>
      </c>
      <c r="C63" s="234">
        <f>LogH21</f>
        <v>0</v>
      </c>
      <c r="D63" s="279">
        <f t="shared" si="1"/>
        <v>0</v>
      </c>
      <c r="E63" s="368">
        <f t="shared" si="2"/>
        <v>0</v>
      </c>
      <c r="F63" s="368">
        <f t="shared" si="3"/>
        <v>0</v>
      </c>
      <c r="G63" s="368">
        <f t="shared" si="4"/>
        <v>0</v>
      </c>
      <c r="H63" s="368">
        <f t="shared" si="5"/>
        <v>0</v>
      </c>
      <c r="I63" s="368">
        <f t="shared" si="5"/>
        <v>0</v>
      </c>
      <c r="J63" s="368">
        <f t="shared" si="6"/>
        <v>0</v>
      </c>
      <c r="K63" s="368">
        <f t="shared" si="7"/>
        <v>0</v>
      </c>
      <c r="L63" s="368">
        <f t="shared" si="8"/>
        <v>0</v>
      </c>
      <c r="M63" s="368">
        <f t="shared" si="9"/>
        <v>0</v>
      </c>
      <c r="N63" s="368">
        <f t="shared" si="10"/>
        <v>0</v>
      </c>
      <c r="O63" s="368">
        <f t="shared" si="11"/>
        <v>0</v>
      </c>
      <c r="P63" s="368">
        <f t="shared" si="12"/>
        <v>0</v>
      </c>
      <c r="Q63" s="368">
        <f t="shared" si="13"/>
        <v>0</v>
      </c>
      <c r="R63" s="368">
        <f t="shared" si="14"/>
        <v>0</v>
      </c>
      <c r="S63" s="368">
        <f t="shared" si="15"/>
        <v>0</v>
      </c>
      <c r="T63" s="368">
        <f t="shared" si="16"/>
        <v>0</v>
      </c>
      <c r="U63" s="368">
        <f t="shared" si="17"/>
        <v>0</v>
      </c>
      <c r="V63" s="368">
        <f t="shared" si="18"/>
        <v>0</v>
      </c>
      <c r="W63" s="368">
        <f t="shared" si="19"/>
        <v>0</v>
      </c>
      <c r="X63" s="368">
        <f t="shared" si="20"/>
        <v>0</v>
      </c>
      <c r="Y63" s="368">
        <f t="shared" si="21"/>
        <v>0</v>
      </c>
      <c r="Z63" s="368">
        <f t="shared" si="22"/>
        <v>0</v>
      </c>
      <c r="AA63" s="368">
        <f t="shared" si="23"/>
        <v>0</v>
      </c>
      <c r="AB63" s="369">
        <f t="shared" si="24"/>
        <v>0</v>
      </c>
    </row>
    <row r="64" spans="1:28" hidden="1" outlineLevel="1">
      <c r="A64" s="67"/>
      <c r="B64" s="226">
        <v>22</v>
      </c>
      <c r="C64" s="227">
        <f>LogH22</f>
        <v>0</v>
      </c>
      <c r="D64" s="280">
        <f t="shared" si="1"/>
        <v>0</v>
      </c>
      <c r="E64" s="370">
        <f t="shared" si="2"/>
        <v>0</v>
      </c>
      <c r="F64" s="370">
        <f t="shared" si="3"/>
        <v>0</v>
      </c>
      <c r="G64" s="370">
        <f t="shared" si="4"/>
        <v>0</v>
      </c>
      <c r="H64" s="370">
        <f t="shared" si="5"/>
        <v>0</v>
      </c>
      <c r="I64" s="370">
        <f t="shared" si="5"/>
        <v>0</v>
      </c>
      <c r="J64" s="370">
        <f t="shared" si="6"/>
        <v>0</v>
      </c>
      <c r="K64" s="370">
        <f t="shared" si="7"/>
        <v>0</v>
      </c>
      <c r="L64" s="370">
        <f t="shared" si="8"/>
        <v>0</v>
      </c>
      <c r="M64" s="370">
        <f t="shared" si="9"/>
        <v>0</v>
      </c>
      <c r="N64" s="370">
        <f t="shared" si="10"/>
        <v>0</v>
      </c>
      <c r="O64" s="370">
        <f t="shared" si="11"/>
        <v>0</v>
      </c>
      <c r="P64" s="370">
        <f t="shared" si="12"/>
        <v>0</v>
      </c>
      <c r="Q64" s="370">
        <f t="shared" si="13"/>
        <v>0</v>
      </c>
      <c r="R64" s="370">
        <f t="shared" si="14"/>
        <v>0</v>
      </c>
      <c r="S64" s="370">
        <f t="shared" si="15"/>
        <v>0</v>
      </c>
      <c r="T64" s="370">
        <f t="shared" si="16"/>
        <v>0</v>
      </c>
      <c r="U64" s="370">
        <f t="shared" si="17"/>
        <v>0</v>
      </c>
      <c r="V64" s="370">
        <f t="shared" si="18"/>
        <v>0</v>
      </c>
      <c r="W64" s="370">
        <f t="shared" si="19"/>
        <v>0</v>
      </c>
      <c r="X64" s="370">
        <f t="shared" si="20"/>
        <v>0</v>
      </c>
      <c r="Y64" s="370">
        <f t="shared" si="21"/>
        <v>0</v>
      </c>
      <c r="Z64" s="370">
        <f t="shared" si="22"/>
        <v>0</v>
      </c>
      <c r="AA64" s="370">
        <f t="shared" si="23"/>
        <v>0</v>
      </c>
      <c r="AB64" s="371">
        <f t="shared" si="24"/>
        <v>0</v>
      </c>
    </row>
    <row r="65" spans="1:32" hidden="1" outlineLevel="1">
      <c r="A65" s="67"/>
      <c r="B65" s="233">
        <v>23</v>
      </c>
      <c r="C65" s="234">
        <f>LogH23</f>
        <v>0</v>
      </c>
      <c r="D65" s="279">
        <f t="shared" si="1"/>
        <v>0</v>
      </c>
      <c r="E65" s="368">
        <f t="shared" si="2"/>
        <v>0</v>
      </c>
      <c r="F65" s="368">
        <f t="shared" si="3"/>
        <v>0</v>
      </c>
      <c r="G65" s="368">
        <f t="shared" si="4"/>
        <v>0</v>
      </c>
      <c r="H65" s="368">
        <f t="shared" si="5"/>
        <v>0</v>
      </c>
      <c r="I65" s="368">
        <f t="shared" si="5"/>
        <v>0</v>
      </c>
      <c r="J65" s="368">
        <f t="shared" si="6"/>
        <v>0</v>
      </c>
      <c r="K65" s="368">
        <f t="shared" si="7"/>
        <v>0</v>
      </c>
      <c r="L65" s="368">
        <f t="shared" si="8"/>
        <v>0</v>
      </c>
      <c r="M65" s="368">
        <f t="shared" si="9"/>
        <v>0</v>
      </c>
      <c r="N65" s="368">
        <f t="shared" si="10"/>
        <v>0</v>
      </c>
      <c r="O65" s="368">
        <f t="shared" si="11"/>
        <v>0</v>
      </c>
      <c r="P65" s="368">
        <f t="shared" si="12"/>
        <v>0</v>
      </c>
      <c r="Q65" s="368">
        <f t="shared" si="13"/>
        <v>0</v>
      </c>
      <c r="R65" s="368">
        <f t="shared" si="14"/>
        <v>0</v>
      </c>
      <c r="S65" s="368">
        <f t="shared" si="15"/>
        <v>0</v>
      </c>
      <c r="T65" s="368">
        <f t="shared" si="16"/>
        <v>0</v>
      </c>
      <c r="U65" s="368">
        <f t="shared" si="17"/>
        <v>0</v>
      </c>
      <c r="V65" s="368">
        <f t="shared" si="18"/>
        <v>0</v>
      </c>
      <c r="W65" s="368">
        <f t="shared" si="19"/>
        <v>0</v>
      </c>
      <c r="X65" s="368">
        <f t="shared" si="20"/>
        <v>0</v>
      </c>
      <c r="Y65" s="368">
        <f t="shared" si="21"/>
        <v>0</v>
      </c>
      <c r="Z65" s="368">
        <f t="shared" si="22"/>
        <v>0</v>
      </c>
      <c r="AA65" s="368">
        <f t="shared" si="23"/>
        <v>0</v>
      </c>
      <c r="AB65" s="369">
        <f t="shared" si="24"/>
        <v>0</v>
      </c>
    </row>
    <row r="66" spans="1:32" hidden="1" outlineLevel="1">
      <c r="A66" s="67"/>
      <c r="B66" s="220">
        <v>24</v>
      </c>
      <c r="C66" s="219">
        <f>LogH24</f>
        <v>0</v>
      </c>
      <c r="D66" s="281">
        <f t="shared" si="1"/>
        <v>0</v>
      </c>
      <c r="E66" s="372">
        <f t="shared" si="2"/>
        <v>0</v>
      </c>
      <c r="F66" s="372">
        <f t="shared" si="3"/>
        <v>0</v>
      </c>
      <c r="G66" s="372">
        <f t="shared" si="4"/>
        <v>0</v>
      </c>
      <c r="H66" s="372">
        <f t="shared" si="5"/>
        <v>0</v>
      </c>
      <c r="I66" s="372">
        <f t="shared" si="5"/>
        <v>0</v>
      </c>
      <c r="J66" s="372">
        <f t="shared" si="6"/>
        <v>0</v>
      </c>
      <c r="K66" s="372">
        <f t="shared" si="7"/>
        <v>0</v>
      </c>
      <c r="L66" s="372">
        <f t="shared" si="8"/>
        <v>0</v>
      </c>
      <c r="M66" s="372">
        <f t="shared" si="9"/>
        <v>0</v>
      </c>
      <c r="N66" s="372">
        <f t="shared" si="10"/>
        <v>0</v>
      </c>
      <c r="O66" s="372">
        <f t="shared" si="11"/>
        <v>0</v>
      </c>
      <c r="P66" s="372">
        <f t="shared" si="12"/>
        <v>0</v>
      </c>
      <c r="Q66" s="372">
        <f t="shared" si="13"/>
        <v>0</v>
      </c>
      <c r="R66" s="372">
        <f t="shared" si="14"/>
        <v>0</v>
      </c>
      <c r="S66" s="372">
        <f t="shared" si="15"/>
        <v>0</v>
      </c>
      <c r="T66" s="372">
        <f t="shared" si="16"/>
        <v>0</v>
      </c>
      <c r="U66" s="372">
        <f t="shared" si="17"/>
        <v>0</v>
      </c>
      <c r="V66" s="372">
        <f t="shared" si="18"/>
        <v>0</v>
      </c>
      <c r="W66" s="372">
        <f t="shared" si="19"/>
        <v>0</v>
      </c>
      <c r="X66" s="372">
        <f t="shared" si="20"/>
        <v>0</v>
      </c>
      <c r="Y66" s="372">
        <f t="shared" si="21"/>
        <v>0</v>
      </c>
      <c r="Z66" s="372">
        <f t="shared" si="22"/>
        <v>0</v>
      </c>
      <c r="AA66" s="372">
        <f t="shared" si="23"/>
        <v>0</v>
      </c>
      <c r="AB66" s="373">
        <f t="shared" si="24"/>
        <v>0</v>
      </c>
    </row>
    <row r="67" spans="1:32" s="79" customFormat="1" hidden="1" outlineLevel="1">
      <c r="A67" s="121"/>
      <c r="B67" s="59"/>
      <c r="C67" s="282"/>
      <c r="D67" s="283"/>
      <c r="E67" s="73"/>
      <c r="F67" s="73"/>
      <c r="G67" s="73"/>
      <c r="H67" s="73"/>
      <c r="I67" s="73"/>
      <c r="J67" s="73"/>
      <c r="K67" s="73"/>
      <c r="L67" s="73"/>
      <c r="M67" s="73"/>
      <c r="N67" s="73"/>
      <c r="O67" s="73"/>
      <c r="P67" s="73"/>
      <c r="Q67" s="73"/>
      <c r="R67" s="73"/>
      <c r="S67" s="73"/>
      <c r="T67" s="73"/>
      <c r="U67" s="73"/>
      <c r="V67" s="73"/>
      <c r="W67" s="73"/>
      <c r="X67" s="73"/>
      <c r="Y67" s="73"/>
      <c r="Z67" s="73"/>
      <c r="AA67" s="73"/>
      <c r="AB67" s="72"/>
    </row>
    <row r="68" spans="1:32" hidden="1" outlineLevel="1">
      <c r="A68" s="67"/>
      <c r="B68" s="221"/>
      <c r="C68" s="221"/>
      <c r="D68" s="222"/>
      <c r="E68" s="1239" t="s">
        <v>420</v>
      </c>
      <c r="F68" s="1240"/>
      <c r="G68" s="1240"/>
      <c r="H68" s="1240"/>
      <c r="I68" s="1240"/>
      <c r="J68" s="1240"/>
      <c r="K68" s="1240"/>
      <c r="L68" s="1240"/>
      <c r="M68" s="1240"/>
      <c r="N68" s="1240"/>
      <c r="O68" s="1240"/>
      <c r="P68" s="1240"/>
      <c r="Q68" s="1240"/>
      <c r="R68" s="1240"/>
      <c r="S68" s="1240"/>
      <c r="T68" s="1240"/>
      <c r="U68" s="1240"/>
      <c r="V68" s="1240"/>
      <c r="W68" s="1240"/>
      <c r="X68" s="1240"/>
      <c r="Y68" s="1240"/>
      <c r="Z68" s="1240"/>
      <c r="AA68" s="1240"/>
      <c r="AB68" s="1241"/>
    </row>
    <row r="69" spans="1:32" hidden="1" outlineLevel="1">
      <c r="A69" s="67"/>
      <c r="B69" s="221"/>
      <c r="C69" s="221"/>
      <c r="D69" s="221"/>
      <c r="E69" s="1239" t="s">
        <v>92</v>
      </c>
      <c r="F69" s="1240"/>
      <c r="G69" s="1240"/>
      <c r="H69" s="1240"/>
      <c r="I69" s="1240"/>
      <c r="J69" s="1240"/>
      <c r="K69" s="1240"/>
      <c r="L69" s="1240"/>
      <c r="M69" s="1240"/>
      <c r="N69" s="1240"/>
      <c r="O69" s="1240"/>
      <c r="P69" s="1240"/>
      <c r="Q69" s="1240"/>
      <c r="R69" s="1240"/>
      <c r="S69" s="1240"/>
      <c r="T69" s="1240"/>
      <c r="U69" s="1240"/>
      <c r="V69" s="1240"/>
      <c r="W69" s="1240"/>
      <c r="X69" s="1240"/>
      <c r="Y69" s="1240"/>
      <c r="Z69" s="1240"/>
      <c r="AA69" s="1240"/>
      <c r="AB69" s="1241"/>
    </row>
    <row r="70" spans="1:32" ht="15.75" hidden="1" outlineLevel="1" thickBot="1">
      <c r="A70" s="67"/>
      <c r="B70" s="223"/>
      <c r="C70" s="223"/>
      <c r="D70" s="224"/>
      <c r="E70" s="405">
        <f t="shared" ref="E70:AB70" si="25">E18</f>
        <v>1</v>
      </c>
      <c r="F70" s="405">
        <f t="shared" si="25"/>
        <v>2</v>
      </c>
      <c r="G70" s="405">
        <f t="shared" si="25"/>
        <v>3</v>
      </c>
      <c r="H70" s="405">
        <f t="shared" si="25"/>
        <v>4</v>
      </c>
      <c r="I70" s="405">
        <f t="shared" si="25"/>
        <v>5</v>
      </c>
      <c r="J70" s="405">
        <f t="shared" si="25"/>
        <v>6</v>
      </c>
      <c r="K70" s="405">
        <f t="shared" si="25"/>
        <v>7</v>
      </c>
      <c r="L70" s="405">
        <f t="shared" si="25"/>
        <v>8</v>
      </c>
      <c r="M70" s="405">
        <f t="shared" si="25"/>
        <v>9</v>
      </c>
      <c r="N70" s="405">
        <f t="shared" si="25"/>
        <v>10</v>
      </c>
      <c r="O70" s="405">
        <f t="shared" si="25"/>
        <v>11</v>
      </c>
      <c r="P70" s="405">
        <f t="shared" si="25"/>
        <v>12</v>
      </c>
      <c r="Q70" s="405">
        <f t="shared" si="25"/>
        <v>13</v>
      </c>
      <c r="R70" s="405">
        <f t="shared" si="25"/>
        <v>14</v>
      </c>
      <c r="S70" s="405">
        <f t="shared" si="25"/>
        <v>15</v>
      </c>
      <c r="T70" s="405">
        <f t="shared" si="25"/>
        <v>16</v>
      </c>
      <c r="U70" s="405">
        <f t="shared" si="25"/>
        <v>17</v>
      </c>
      <c r="V70" s="405">
        <f t="shared" si="25"/>
        <v>18</v>
      </c>
      <c r="W70" s="405">
        <f t="shared" si="25"/>
        <v>19</v>
      </c>
      <c r="X70" s="405">
        <f t="shared" si="25"/>
        <v>20</v>
      </c>
      <c r="Y70" s="405">
        <f t="shared" si="25"/>
        <v>21</v>
      </c>
      <c r="Z70" s="405">
        <f t="shared" si="25"/>
        <v>22</v>
      </c>
      <c r="AA70" s="405">
        <f t="shared" si="25"/>
        <v>23</v>
      </c>
      <c r="AB70" s="406">
        <f t="shared" si="25"/>
        <v>24</v>
      </c>
    </row>
    <row r="71" spans="1:32" ht="15.75" hidden="1" outlineLevel="1" thickTop="1">
      <c r="A71" s="67"/>
      <c r="B71" s="1191" t="s">
        <v>421</v>
      </c>
      <c r="C71" s="1191"/>
      <c r="D71" s="1191"/>
      <c r="E71" s="374">
        <f t="shared" ref="E71:AB71" si="26">MAX(E$43:E$66)</f>
        <v>0</v>
      </c>
      <c r="F71" s="375">
        <f t="shared" si="26"/>
        <v>0</v>
      </c>
      <c r="G71" s="376">
        <f t="shared" si="26"/>
        <v>0</v>
      </c>
      <c r="H71" s="376">
        <f t="shared" si="26"/>
        <v>0</v>
      </c>
      <c r="I71" s="374">
        <f t="shared" si="26"/>
        <v>0</v>
      </c>
      <c r="J71" s="376">
        <f t="shared" si="26"/>
        <v>0</v>
      </c>
      <c r="K71" s="374">
        <f t="shared" si="26"/>
        <v>0</v>
      </c>
      <c r="L71" s="375">
        <f t="shared" si="26"/>
        <v>0</v>
      </c>
      <c r="M71" s="376">
        <f t="shared" si="26"/>
        <v>0</v>
      </c>
      <c r="N71" s="376">
        <f t="shared" si="26"/>
        <v>0</v>
      </c>
      <c r="O71" s="374">
        <f t="shared" si="26"/>
        <v>0</v>
      </c>
      <c r="P71" s="376">
        <f t="shared" si="26"/>
        <v>0</v>
      </c>
      <c r="Q71" s="374">
        <f t="shared" si="26"/>
        <v>0</v>
      </c>
      <c r="R71" s="375">
        <f t="shared" si="26"/>
        <v>0</v>
      </c>
      <c r="S71" s="375">
        <f t="shared" si="26"/>
        <v>0</v>
      </c>
      <c r="T71" s="375">
        <f t="shared" si="26"/>
        <v>0</v>
      </c>
      <c r="U71" s="375">
        <f t="shared" si="26"/>
        <v>0</v>
      </c>
      <c r="V71" s="375">
        <f t="shared" si="26"/>
        <v>0</v>
      </c>
      <c r="W71" s="375">
        <f t="shared" si="26"/>
        <v>0</v>
      </c>
      <c r="X71" s="375">
        <f t="shared" si="26"/>
        <v>0</v>
      </c>
      <c r="Y71" s="375">
        <f t="shared" si="26"/>
        <v>0</v>
      </c>
      <c r="Z71" s="375">
        <f t="shared" si="26"/>
        <v>0</v>
      </c>
      <c r="AA71" s="375">
        <f t="shared" si="26"/>
        <v>0</v>
      </c>
      <c r="AB71" s="377">
        <f t="shared" si="26"/>
        <v>0</v>
      </c>
    </row>
    <row r="72" spans="1:32" hidden="1" outlineLevel="1">
      <c r="A72" s="67"/>
      <c r="B72" s="55"/>
      <c r="C72" s="55"/>
      <c r="D72" s="55"/>
      <c r="E72" s="74"/>
      <c r="F72" s="74"/>
      <c r="G72" s="74"/>
      <c r="H72" s="74"/>
      <c r="I72" s="74"/>
      <c r="J72" s="74"/>
      <c r="K72" s="74"/>
      <c r="L72" s="74"/>
      <c r="M72" s="74"/>
      <c r="N72" s="74"/>
      <c r="O72" s="74"/>
      <c r="P72" s="74"/>
      <c r="Q72" s="74"/>
      <c r="R72" s="74"/>
      <c r="S72" s="74"/>
      <c r="T72" s="74"/>
      <c r="U72" s="74"/>
      <c r="V72" s="74"/>
      <c r="W72" s="74"/>
      <c r="X72" s="74"/>
      <c r="Y72" s="74"/>
      <c r="Z72" s="74"/>
      <c r="AA72" s="74"/>
      <c r="AB72" s="75"/>
    </row>
    <row r="73" spans="1:32" ht="15.75" hidden="1" outlineLevel="1" thickBot="1">
      <c r="A73" s="67"/>
      <c r="B73" s="1247" t="s">
        <v>179</v>
      </c>
      <c r="C73" s="1247"/>
      <c r="D73" s="407" t="s">
        <v>178</v>
      </c>
      <c r="E73" s="1331" t="s">
        <v>177</v>
      </c>
      <c r="F73" s="1332"/>
      <c r="G73" s="1332"/>
      <c r="H73" s="1338" t="s">
        <v>157</v>
      </c>
      <c r="I73" s="1247"/>
      <c r="J73" s="1247"/>
      <c r="K73" s="1247"/>
      <c r="L73" s="1247"/>
      <c r="M73" s="1338" t="s">
        <v>156</v>
      </c>
      <c r="N73" s="1247"/>
      <c r="O73" s="1247"/>
      <c r="P73" s="1247"/>
      <c r="Q73" s="74"/>
      <c r="R73" s="74"/>
      <c r="S73" s="74"/>
      <c r="T73" s="74"/>
      <c r="U73" s="74"/>
      <c r="V73" s="74"/>
      <c r="W73" s="74"/>
      <c r="X73" s="74"/>
      <c r="Y73" s="74"/>
      <c r="Z73" s="74"/>
      <c r="AA73" s="74"/>
      <c r="AB73" s="75"/>
    </row>
    <row r="74" spans="1:32" ht="15.75" hidden="1" outlineLevel="1" thickTop="1">
      <c r="A74" s="67"/>
      <c r="B74" s="1271">
        <f t="shared" ref="B74:B101" si="27">MIN(IF(D74="Default Value",H74,D74/(NetLinkLatency/1000)*8),H74)/1000000</f>
        <v>9.9999999999999995E-7</v>
      </c>
      <c r="C74" s="1272"/>
      <c r="D74" s="225" t="str">
        <f t="shared" ref="D74:D101" si="28">VLOOKUP(E74,tblTCPWindowSize,2,TRUE)</f>
        <v>Default Value</v>
      </c>
      <c r="E74" s="1333">
        <f t="shared" ref="E74:E101" si="29">H74*(NetLinkLatency/1000)</f>
        <v>0.05</v>
      </c>
      <c r="F74" s="1334"/>
      <c r="G74" s="1335"/>
      <c r="H74" s="1336">
        <v>1</v>
      </c>
      <c r="I74" s="1336">
        <v>1</v>
      </c>
      <c r="J74" s="1336">
        <v>1</v>
      </c>
      <c r="K74" s="1336">
        <v>1</v>
      </c>
      <c r="L74" s="1337">
        <v>1</v>
      </c>
      <c r="M74" s="1339" t="s">
        <v>147</v>
      </c>
      <c r="N74" s="1339" t="s">
        <v>147</v>
      </c>
      <c r="O74" s="1339" t="s">
        <v>147</v>
      </c>
      <c r="P74" s="1339" t="s">
        <v>147</v>
      </c>
      <c r="Q74" s="74"/>
      <c r="R74" s="74"/>
      <c r="S74" s="74"/>
      <c r="T74" s="74"/>
      <c r="U74" s="74"/>
      <c r="V74" s="74"/>
      <c r="W74" s="74"/>
      <c r="X74" s="74"/>
      <c r="Y74" s="74"/>
      <c r="Z74" s="74"/>
      <c r="AA74" s="74"/>
      <c r="AB74" s="75"/>
    </row>
    <row r="75" spans="1:32" hidden="1" outlineLevel="1">
      <c r="A75" s="67"/>
      <c r="B75" s="1262">
        <f t="shared" si="27"/>
        <v>6.4000000000000001E-2</v>
      </c>
      <c r="C75" s="1263"/>
      <c r="D75" s="237" t="str">
        <f t="shared" si="28"/>
        <v>Default Value</v>
      </c>
      <c r="E75" s="1297">
        <f t="shared" si="29"/>
        <v>3200</v>
      </c>
      <c r="F75" s="1298"/>
      <c r="G75" s="1299"/>
      <c r="H75" s="1282">
        <v>64000</v>
      </c>
      <c r="I75" s="1282">
        <v>64000</v>
      </c>
      <c r="J75" s="1282">
        <v>64000</v>
      </c>
      <c r="K75" s="1282">
        <v>64000</v>
      </c>
      <c r="L75" s="1282">
        <v>64000</v>
      </c>
      <c r="M75" s="1304" t="s">
        <v>147</v>
      </c>
      <c r="N75" s="1305" t="s">
        <v>147</v>
      </c>
      <c r="O75" s="1305" t="s">
        <v>147</v>
      </c>
      <c r="P75" s="1306" t="s">
        <v>147</v>
      </c>
      <c r="Q75" s="74"/>
      <c r="R75" s="74"/>
      <c r="S75" s="74"/>
      <c r="T75" s="74"/>
      <c r="U75" s="74"/>
      <c r="V75" s="74"/>
      <c r="W75" s="74"/>
      <c r="X75" s="74"/>
      <c r="Y75" s="74"/>
      <c r="Z75" s="74"/>
      <c r="AA75" s="74"/>
      <c r="AB75" s="75"/>
    </row>
    <row r="76" spans="1:32" hidden="1" outlineLevel="1">
      <c r="A76" s="67"/>
      <c r="B76" s="1276">
        <f t="shared" si="27"/>
        <v>6.4001000000000002E-2</v>
      </c>
      <c r="C76" s="1274"/>
      <c r="D76" s="225" t="str">
        <f t="shared" si="28"/>
        <v>Default Value</v>
      </c>
      <c r="E76" s="1328">
        <f t="shared" si="29"/>
        <v>3200.05</v>
      </c>
      <c r="F76" s="1329"/>
      <c r="G76" s="1330"/>
      <c r="H76" s="1301">
        <v>64001</v>
      </c>
      <c r="I76" s="1302"/>
      <c r="J76" s="1302"/>
      <c r="K76" s="1302"/>
      <c r="L76" s="1303"/>
      <c r="M76" s="1301" t="s">
        <v>148</v>
      </c>
      <c r="N76" s="1302"/>
      <c r="O76" s="1302"/>
      <c r="P76" s="1302"/>
      <c r="Q76" s="74"/>
      <c r="R76" s="74"/>
      <c r="S76" s="74"/>
      <c r="T76" s="74"/>
      <c r="U76" s="74"/>
      <c r="V76" s="74"/>
      <c r="W76" s="74"/>
      <c r="X76" s="74"/>
      <c r="Y76" s="74"/>
      <c r="Z76" s="74"/>
      <c r="AA76" s="74"/>
      <c r="AB76" s="75"/>
    </row>
    <row r="77" spans="1:32" hidden="1" outlineLevel="1">
      <c r="A77" s="67"/>
      <c r="B77" s="1262">
        <f t="shared" si="27"/>
        <v>0.128</v>
      </c>
      <c r="C77" s="1263"/>
      <c r="D77" s="237" t="str">
        <f t="shared" si="28"/>
        <v>Default Value</v>
      </c>
      <c r="E77" s="1297">
        <f t="shared" si="29"/>
        <v>6400</v>
      </c>
      <c r="F77" s="1298"/>
      <c r="G77" s="1299"/>
      <c r="H77" s="1282">
        <v>128000</v>
      </c>
      <c r="I77" s="1282"/>
      <c r="J77" s="1282"/>
      <c r="K77" s="1282"/>
      <c r="L77" s="1282"/>
      <c r="M77" s="1304" t="s">
        <v>148</v>
      </c>
      <c r="N77" s="1305"/>
      <c r="O77" s="1305"/>
      <c r="P77" s="1306"/>
      <c r="Q77" s="74"/>
      <c r="R77" s="74"/>
      <c r="S77" s="74"/>
      <c r="T77" s="74"/>
      <c r="U77" s="74"/>
      <c r="V77" s="74"/>
      <c r="W77" s="74"/>
      <c r="X77" s="74"/>
      <c r="Y77" s="74"/>
      <c r="Z77" s="74"/>
      <c r="AA77" s="74"/>
      <c r="AB77" s="75"/>
    </row>
    <row r="78" spans="1:32" hidden="1" outlineLevel="1">
      <c r="A78" s="67"/>
      <c r="B78" s="1276">
        <f t="shared" si="27"/>
        <v>0.128001</v>
      </c>
      <c r="C78" s="1274"/>
      <c r="D78" s="225" t="str">
        <f t="shared" si="28"/>
        <v>Default Value</v>
      </c>
      <c r="E78" s="1328">
        <f t="shared" si="29"/>
        <v>6400.05</v>
      </c>
      <c r="F78" s="1329"/>
      <c r="G78" s="1330"/>
      <c r="H78" s="1301">
        <v>128001</v>
      </c>
      <c r="I78" s="1302">
        <v>128001</v>
      </c>
      <c r="J78" s="1302">
        <v>128001</v>
      </c>
      <c r="K78" s="1302">
        <v>128001</v>
      </c>
      <c r="L78" s="1303">
        <v>128001</v>
      </c>
      <c r="M78" s="1301" t="s">
        <v>149</v>
      </c>
      <c r="N78" s="1302" t="s">
        <v>149</v>
      </c>
      <c r="O78" s="1302" t="s">
        <v>149</v>
      </c>
      <c r="P78" s="1302" t="s">
        <v>149</v>
      </c>
      <c r="Q78" s="74"/>
      <c r="R78" s="74"/>
      <c r="S78" s="74"/>
      <c r="T78" s="74"/>
      <c r="U78" s="74"/>
      <c r="V78" s="74"/>
      <c r="W78" s="74"/>
      <c r="X78" s="74"/>
      <c r="Y78" s="74"/>
      <c r="Z78" s="74"/>
      <c r="AA78" s="74"/>
      <c r="AB78" s="75"/>
    </row>
    <row r="79" spans="1:32" hidden="1" outlineLevel="1">
      <c r="A79" s="67"/>
      <c r="B79" s="1262">
        <f t="shared" si="27"/>
        <v>0.192</v>
      </c>
      <c r="C79" s="1263"/>
      <c r="D79" s="237" t="str">
        <f t="shared" si="28"/>
        <v>Default Value</v>
      </c>
      <c r="E79" s="1297">
        <f t="shared" si="29"/>
        <v>9600</v>
      </c>
      <c r="F79" s="1298"/>
      <c r="G79" s="1299"/>
      <c r="H79" s="1282">
        <v>192000</v>
      </c>
      <c r="I79" s="1282">
        <v>192000</v>
      </c>
      <c r="J79" s="1282">
        <v>192000</v>
      </c>
      <c r="K79" s="1282">
        <v>192000</v>
      </c>
      <c r="L79" s="1282">
        <v>192000</v>
      </c>
      <c r="M79" s="1304" t="s">
        <v>149</v>
      </c>
      <c r="N79" s="1305" t="s">
        <v>149</v>
      </c>
      <c r="O79" s="1305" t="s">
        <v>149</v>
      </c>
      <c r="P79" s="1306" t="s">
        <v>149</v>
      </c>
      <c r="Q79" s="74"/>
      <c r="R79" s="74"/>
      <c r="S79" s="74"/>
      <c r="T79" s="74"/>
      <c r="U79" s="74"/>
      <c r="V79" s="74"/>
      <c r="W79" s="74"/>
      <c r="X79" s="74"/>
      <c r="Y79" s="74"/>
      <c r="Z79" s="74"/>
      <c r="AA79" s="74"/>
      <c r="AB79" s="75"/>
      <c r="AF79" s="390"/>
    </row>
    <row r="80" spans="1:32" hidden="1" outlineLevel="1">
      <c r="A80" s="67"/>
      <c r="B80" s="1276">
        <f t="shared" si="27"/>
        <v>0.192001</v>
      </c>
      <c r="C80" s="1274"/>
      <c r="D80" s="225" t="str">
        <f t="shared" si="28"/>
        <v>Default Value</v>
      </c>
      <c r="E80" s="1328">
        <f t="shared" si="29"/>
        <v>9600.0500000000011</v>
      </c>
      <c r="F80" s="1329"/>
      <c r="G80" s="1330"/>
      <c r="H80" s="1301">
        <v>192001</v>
      </c>
      <c r="I80" s="1302">
        <v>192001</v>
      </c>
      <c r="J80" s="1302">
        <v>192001</v>
      </c>
      <c r="K80" s="1302">
        <v>192001</v>
      </c>
      <c r="L80" s="1303">
        <v>192001</v>
      </c>
      <c r="M80" s="1301" t="s">
        <v>150</v>
      </c>
      <c r="N80" s="1302" t="s">
        <v>150</v>
      </c>
      <c r="O80" s="1302" t="s">
        <v>150</v>
      </c>
      <c r="P80" s="1302" t="s">
        <v>150</v>
      </c>
      <c r="Q80" s="74"/>
      <c r="R80" s="74"/>
      <c r="S80" s="74"/>
      <c r="T80" s="53"/>
      <c r="U80" s="74"/>
      <c r="V80" s="74"/>
      <c r="W80" s="74"/>
      <c r="X80" s="74"/>
      <c r="Y80" s="74"/>
      <c r="Z80" s="74"/>
      <c r="AA80" s="74"/>
      <c r="AB80" s="75"/>
    </row>
    <row r="81" spans="1:32" hidden="1" outlineLevel="1">
      <c r="A81" s="67"/>
      <c r="B81" s="1262">
        <f t="shared" si="27"/>
        <v>0.25600000000000001</v>
      </c>
      <c r="C81" s="1263"/>
      <c r="D81" s="237" t="str">
        <f t="shared" si="28"/>
        <v>Default Value</v>
      </c>
      <c r="E81" s="1297">
        <f t="shared" si="29"/>
        <v>12800</v>
      </c>
      <c r="F81" s="1298"/>
      <c r="G81" s="1299"/>
      <c r="H81" s="1282">
        <v>256000</v>
      </c>
      <c r="I81" s="1282">
        <v>256000</v>
      </c>
      <c r="J81" s="1282">
        <v>256000</v>
      </c>
      <c r="K81" s="1282">
        <v>256000</v>
      </c>
      <c r="L81" s="1282">
        <v>256000</v>
      </c>
      <c r="M81" s="1304" t="s">
        <v>150</v>
      </c>
      <c r="N81" s="1305" t="s">
        <v>150</v>
      </c>
      <c r="O81" s="1305" t="s">
        <v>150</v>
      </c>
      <c r="P81" s="1306" t="s">
        <v>150</v>
      </c>
      <c r="Q81" s="74"/>
      <c r="R81" s="74"/>
      <c r="S81" s="74"/>
      <c r="T81" s="53"/>
      <c r="U81" s="74"/>
      <c r="V81" s="74"/>
      <c r="W81" s="74"/>
      <c r="X81" s="74"/>
      <c r="Y81" s="74"/>
      <c r="Z81" s="74"/>
      <c r="AA81" s="74"/>
      <c r="AB81" s="75"/>
      <c r="AF81" s="390"/>
    </row>
    <row r="82" spans="1:32" hidden="1" outlineLevel="1">
      <c r="A82" s="67"/>
      <c r="B82" s="1276">
        <f t="shared" si="27"/>
        <v>0.25600099999999998</v>
      </c>
      <c r="C82" s="1274"/>
      <c r="D82" s="225" t="str">
        <f t="shared" si="28"/>
        <v>Default Value</v>
      </c>
      <c r="E82" s="1328">
        <f t="shared" si="29"/>
        <v>12800.050000000001</v>
      </c>
      <c r="F82" s="1329"/>
      <c r="G82" s="1330"/>
      <c r="H82" s="1301">
        <v>256001</v>
      </c>
      <c r="I82" s="1302">
        <v>256001</v>
      </c>
      <c r="J82" s="1302">
        <v>256001</v>
      </c>
      <c r="K82" s="1302">
        <v>256001</v>
      </c>
      <c r="L82" s="1303">
        <v>256001</v>
      </c>
      <c r="M82" s="1301" t="s">
        <v>151</v>
      </c>
      <c r="N82" s="1302" t="s">
        <v>151</v>
      </c>
      <c r="O82" s="1302" t="s">
        <v>151</v>
      </c>
      <c r="P82" s="1302" t="s">
        <v>151</v>
      </c>
      <c r="Q82" s="74"/>
      <c r="R82" s="74"/>
      <c r="S82" s="74"/>
      <c r="T82" s="53"/>
      <c r="U82" s="74"/>
      <c r="V82" s="74"/>
      <c r="W82" s="74"/>
      <c r="X82" s="74"/>
      <c r="Y82" s="74"/>
      <c r="Z82" s="74"/>
      <c r="AA82" s="74"/>
      <c r="AB82" s="75"/>
    </row>
    <row r="83" spans="1:32" hidden="1" outlineLevel="1">
      <c r="A83" s="67"/>
      <c r="B83" s="1262">
        <f t="shared" si="27"/>
        <v>0.38400000000000001</v>
      </c>
      <c r="C83" s="1263"/>
      <c r="D83" s="237" t="str">
        <f t="shared" si="28"/>
        <v>Default Value</v>
      </c>
      <c r="E83" s="1297">
        <f t="shared" si="29"/>
        <v>19200</v>
      </c>
      <c r="F83" s="1298"/>
      <c r="G83" s="1299"/>
      <c r="H83" s="1282">
        <v>384000</v>
      </c>
      <c r="I83" s="1282">
        <v>384000</v>
      </c>
      <c r="J83" s="1282">
        <v>384000</v>
      </c>
      <c r="K83" s="1282">
        <v>384000</v>
      </c>
      <c r="L83" s="1282">
        <v>384000</v>
      </c>
      <c r="M83" s="1304" t="s">
        <v>151</v>
      </c>
      <c r="N83" s="1305" t="s">
        <v>151</v>
      </c>
      <c r="O83" s="1305" t="s">
        <v>151</v>
      </c>
      <c r="P83" s="1306" t="s">
        <v>151</v>
      </c>
      <c r="Q83" s="74"/>
      <c r="R83" s="74"/>
      <c r="S83" s="74"/>
      <c r="T83" s="53"/>
      <c r="U83" s="74"/>
      <c r="V83" s="74"/>
      <c r="W83" s="74"/>
      <c r="X83" s="74"/>
      <c r="Y83" s="74"/>
      <c r="Z83" s="74"/>
      <c r="AA83" s="74"/>
      <c r="AB83" s="75"/>
    </row>
    <row r="84" spans="1:32" hidden="1" outlineLevel="1">
      <c r="A84" s="67"/>
      <c r="B84" s="1276">
        <f t="shared" si="27"/>
        <v>0.38400099999999998</v>
      </c>
      <c r="C84" s="1274"/>
      <c r="D84" s="225" t="str">
        <f t="shared" si="28"/>
        <v>Default Value</v>
      </c>
      <c r="E84" s="1328">
        <f t="shared" si="29"/>
        <v>19200.05</v>
      </c>
      <c r="F84" s="1329"/>
      <c r="G84" s="1330"/>
      <c r="H84" s="1301">
        <v>384001</v>
      </c>
      <c r="I84" s="1302">
        <v>384001</v>
      </c>
      <c r="J84" s="1302">
        <v>384001</v>
      </c>
      <c r="K84" s="1302">
        <v>384001</v>
      </c>
      <c r="L84" s="1303">
        <v>384001</v>
      </c>
      <c r="M84" s="1301" t="s">
        <v>174</v>
      </c>
      <c r="N84" s="1302" t="s">
        <v>174</v>
      </c>
      <c r="O84" s="1302" t="s">
        <v>174</v>
      </c>
      <c r="P84" s="1302" t="s">
        <v>174</v>
      </c>
      <c r="Q84" s="74"/>
      <c r="R84" s="74"/>
      <c r="S84" s="74"/>
      <c r="T84" s="53"/>
      <c r="U84" s="74"/>
      <c r="V84" s="74"/>
      <c r="W84" s="74"/>
      <c r="X84" s="74"/>
      <c r="Y84" s="74"/>
      <c r="Z84" s="74"/>
      <c r="AA84" s="74"/>
      <c r="AB84" s="75"/>
    </row>
    <row r="85" spans="1:32" hidden="1" outlineLevel="1">
      <c r="A85" s="67"/>
      <c r="B85" s="1262">
        <f t="shared" si="27"/>
        <v>0.76800000000000002</v>
      </c>
      <c r="C85" s="1263"/>
      <c r="D85" s="237" t="str">
        <f t="shared" si="28"/>
        <v>Default Value</v>
      </c>
      <c r="E85" s="1297">
        <f t="shared" si="29"/>
        <v>38400</v>
      </c>
      <c r="F85" s="1298"/>
      <c r="G85" s="1299"/>
      <c r="H85" s="1282">
        <v>768000</v>
      </c>
      <c r="I85" s="1282">
        <v>768000</v>
      </c>
      <c r="J85" s="1282">
        <v>768000</v>
      </c>
      <c r="K85" s="1282">
        <v>768000</v>
      </c>
      <c r="L85" s="1282">
        <v>768000</v>
      </c>
      <c r="M85" s="1304" t="s">
        <v>174</v>
      </c>
      <c r="N85" s="1305" t="s">
        <v>174</v>
      </c>
      <c r="O85" s="1305" t="s">
        <v>174</v>
      </c>
      <c r="P85" s="1306" t="s">
        <v>174</v>
      </c>
      <c r="Q85" s="74"/>
      <c r="R85" s="74"/>
      <c r="S85" s="74"/>
      <c r="T85" s="53"/>
      <c r="U85" s="74"/>
      <c r="V85" s="74"/>
      <c r="W85" s="74"/>
      <c r="X85" s="74"/>
      <c r="Y85" s="74"/>
      <c r="Z85" s="74"/>
      <c r="AA85" s="74"/>
      <c r="AB85" s="75"/>
    </row>
    <row r="86" spans="1:32" hidden="1" outlineLevel="1">
      <c r="A86" s="67"/>
      <c r="B86" s="1276">
        <f t="shared" si="27"/>
        <v>0.76800100000000004</v>
      </c>
      <c r="C86" s="1274"/>
      <c r="D86" s="225" t="str">
        <f t="shared" si="28"/>
        <v>Default Value</v>
      </c>
      <c r="E86" s="1328">
        <f t="shared" si="29"/>
        <v>38400.050000000003</v>
      </c>
      <c r="F86" s="1329"/>
      <c r="G86" s="1330"/>
      <c r="H86" s="1301">
        <v>768001</v>
      </c>
      <c r="I86" s="1302">
        <v>768001</v>
      </c>
      <c r="J86" s="1302">
        <v>768001</v>
      </c>
      <c r="K86" s="1302">
        <v>768001</v>
      </c>
      <c r="L86" s="1303">
        <v>768001</v>
      </c>
      <c r="M86" s="1301" t="s">
        <v>182</v>
      </c>
      <c r="N86" s="1302"/>
      <c r="O86" s="1302"/>
      <c r="P86" s="1302"/>
      <c r="Q86" s="74"/>
      <c r="R86" s="74"/>
      <c r="S86" s="74"/>
      <c r="T86" s="53"/>
      <c r="U86" s="74"/>
      <c r="V86" s="74"/>
      <c r="W86" s="74"/>
      <c r="X86" s="74"/>
      <c r="Y86" s="74"/>
      <c r="Z86" s="74"/>
      <c r="AA86" s="74"/>
      <c r="AB86" s="75"/>
    </row>
    <row r="87" spans="1:32" hidden="1" outlineLevel="1">
      <c r="A87" s="67"/>
      <c r="B87" s="1262">
        <f t="shared" si="27"/>
        <v>1.544</v>
      </c>
      <c r="C87" s="1263"/>
      <c r="D87" s="237">
        <f t="shared" si="28"/>
        <v>131070</v>
      </c>
      <c r="E87" s="1297">
        <f t="shared" si="29"/>
        <v>77200</v>
      </c>
      <c r="F87" s="1298"/>
      <c r="G87" s="1299"/>
      <c r="H87" s="1282">
        <v>1544000</v>
      </c>
      <c r="I87" s="1282">
        <v>1544000</v>
      </c>
      <c r="J87" s="1282">
        <v>1544000</v>
      </c>
      <c r="K87" s="1282">
        <v>1544000</v>
      </c>
      <c r="L87" s="1282">
        <v>1544000</v>
      </c>
      <c r="M87" s="1304" t="s">
        <v>182</v>
      </c>
      <c r="N87" s="1305"/>
      <c r="O87" s="1305"/>
      <c r="P87" s="1306"/>
      <c r="Q87" s="74"/>
      <c r="R87" s="74"/>
      <c r="S87" s="74"/>
      <c r="T87" s="53"/>
      <c r="U87" s="74"/>
      <c r="V87" s="74"/>
      <c r="W87" s="74"/>
      <c r="X87" s="74"/>
      <c r="Y87" s="74"/>
      <c r="Z87" s="74"/>
      <c r="AA87" s="74"/>
      <c r="AB87" s="75"/>
    </row>
    <row r="88" spans="1:32" hidden="1" outlineLevel="1">
      <c r="A88" s="67"/>
      <c r="B88" s="1276">
        <f t="shared" si="27"/>
        <v>1.544001</v>
      </c>
      <c r="C88" s="1274"/>
      <c r="D88" s="225">
        <f t="shared" si="28"/>
        <v>131070</v>
      </c>
      <c r="E88" s="1328">
        <f t="shared" si="29"/>
        <v>77200.05</v>
      </c>
      <c r="F88" s="1329"/>
      <c r="G88" s="1330"/>
      <c r="H88" s="1301">
        <v>1544001</v>
      </c>
      <c r="I88" s="1302">
        <v>1544001</v>
      </c>
      <c r="J88" s="1302">
        <v>1544001</v>
      </c>
      <c r="K88" s="1302">
        <v>1544001</v>
      </c>
      <c r="L88" s="1303">
        <v>1544001</v>
      </c>
      <c r="M88" s="1301" t="s">
        <v>194</v>
      </c>
      <c r="N88" s="1302" t="s">
        <v>171</v>
      </c>
      <c r="O88" s="1302" t="s">
        <v>171</v>
      </c>
      <c r="P88" s="1302" t="s">
        <v>171</v>
      </c>
      <c r="Q88" s="74"/>
      <c r="R88" s="74"/>
      <c r="S88" s="74"/>
      <c r="T88" s="53"/>
      <c r="U88" s="74"/>
      <c r="V88" s="74"/>
      <c r="W88" s="74"/>
      <c r="X88" s="74"/>
      <c r="Y88" s="74"/>
      <c r="Z88" s="74"/>
      <c r="AA88" s="74"/>
      <c r="AB88" s="75"/>
    </row>
    <row r="89" spans="1:32" hidden="1" outlineLevel="1">
      <c r="A89" s="67"/>
      <c r="B89" s="1262">
        <f t="shared" si="27"/>
        <v>2.048</v>
      </c>
      <c r="C89" s="1263"/>
      <c r="D89" s="237">
        <f t="shared" si="28"/>
        <v>131070</v>
      </c>
      <c r="E89" s="1297">
        <f t="shared" si="29"/>
        <v>102400</v>
      </c>
      <c r="F89" s="1298"/>
      <c r="G89" s="1299"/>
      <c r="H89" s="1282">
        <v>2048000</v>
      </c>
      <c r="I89" s="1282">
        <v>2048000</v>
      </c>
      <c r="J89" s="1282">
        <v>2048000</v>
      </c>
      <c r="K89" s="1282">
        <v>2048000</v>
      </c>
      <c r="L89" s="1282">
        <v>2048000</v>
      </c>
      <c r="M89" s="1304" t="s">
        <v>194</v>
      </c>
      <c r="N89" s="1305" t="s">
        <v>171</v>
      </c>
      <c r="O89" s="1305" t="s">
        <v>171</v>
      </c>
      <c r="P89" s="1306" t="s">
        <v>171</v>
      </c>
      <c r="Q89" s="74"/>
      <c r="R89" s="74"/>
      <c r="S89" s="74"/>
      <c r="T89" s="53"/>
      <c r="U89" s="74"/>
      <c r="V89" s="74"/>
      <c r="W89" s="74"/>
      <c r="X89" s="74"/>
      <c r="Y89" s="74"/>
      <c r="Z89" s="74"/>
      <c r="AA89" s="74"/>
      <c r="AB89" s="75"/>
    </row>
    <row r="90" spans="1:32" hidden="1" outlineLevel="1">
      <c r="A90" s="67"/>
      <c r="B90" s="1276">
        <f t="shared" si="27"/>
        <v>2.0480010000000002</v>
      </c>
      <c r="C90" s="1274"/>
      <c r="D90" s="225">
        <f t="shared" si="28"/>
        <v>131070</v>
      </c>
      <c r="E90" s="1328">
        <f t="shared" si="29"/>
        <v>102400.05</v>
      </c>
      <c r="F90" s="1329"/>
      <c r="G90" s="1330"/>
      <c r="H90" s="1301">
        <v>2048001</v>
      </c>
      <c r="I90" s="1302">
        <v>2048001</v>
      </c>
      <c r="J90" s="1302">
        <v>2048001</v>
      </c>
      <c r="K90" s="1302">
        <v>2048001</v>
      </c>
      <c r="L90" s="1303">
        <v>2048001</v>
      </c>
      <c r="M90" s="1301" t="s">
        <v>184</v>
      </c>
      <c r="N90" s="1302" t="s">
        <v>173</v>
      </c>
      <c r="O90" s="1302" t="s">
        <v>173</v>
      </c>
      <c r="P90" s="1302" t="s">
        <v>173</v>
      </c>
      <c r="Q90" s="74"/>
      <c r="R90" s="74"/>
      <c r="S90" s="74"/>
      <c r="T90" s="53"/>
      <c r="U90" s="74"/>
      <c r="V90" s="74"/>
      <c r="W90" s="74"/>
      <c r="X90" s="74"/>
      <c r="Y90" s="74"/>
      <c r="Z90" s="74"/>
      <c r="AA90" s="74"/>
      <c r="AB90" s="75"/>
    </row>
    <row r="91" spans="1:32" hidden="1" outlineLevel="1">
      <c r="A91" s="67"/>
      <c r="B91" s="1262">
        <f t="shared" si="27"/>
        <v>6.3120000000000003</v>
      </c>
      <c r="C91" s="1263"/>
      <c r="D91" s="237">
        <f t="shared" si="28"/>
        <v>524280</v>
      </c>
      <c r="E91" s="1297">
        <f t="shared" si="29"/>
        <v>315600</v>
      </c>
      <c r="F91" s="1298"/>
      <c r="G91" s="1299"/>
      <c r="H91" s="1282">
        <v>6312000</v>
      </c>
      <c r="I91" s="1282">
        <v>6312000</v>
      </c>
      <c r="J91" s="1282">
        <v>6312000</v>
      </c>
      <c r="K91" s="1282">
        <v>6312000</v>
      </c>
      <c r="L91" s="1282">
        <v>6312000</v>
      </c>
      <c r="M91" s="1304" t="s">
        <v>184</v>
      </c>
      <c r="N91" s="1305" t="s">
        <v>173</v>
      </c>
      <c r="O91" s="1305" t="s">
        <v>173</v>
      </c>
      <c r="P91" s="1306" t="s">
        <v>173</v>
      </c>
      <c r="Q91" s="74"/>
      <c r="R91" s="74"/>
      <c r="S91" s="74"/>
      <c r="T91" s="53"/>
      <c r="U91" s="74"/>
      <c r="V91" s="74"/>
      <c r="W91" s="74"/>
      <c r="X91" s="74"/>
      <c r="Y91" s="74"/>
      <c r="Z91" s="74"/>
      <c r="AA91" s="74"/>
      <c r="AB91" s="75"/>
    </row>
    <row r="92" spans="1:32" hidden="1" outlineLevel="1">
      <c r="A92" s="67"/>
      <c r="B92" s="1276">
        <f t="shared" si="27"/>
        <v>6.3120010000000004</v>
      </c>
      <c r="C92" s="1274"/>
      <c r="D92" s="225">
        <f t="shared" si="28"/>
        <v>524280</v>
      </c>
      <c r="E92" s="1328">
        <f t="shared" si="29"/>
        <v>315600.05000000005</v>
      </c>
      <c r="F92" s="1329"/>
      <c r="G92" s="1330"/>
      <c r="H92" s="1301">
        <v>6312001</v>
      </c>
      <c r="I92" s="1302">
        <v>6312001</v>
      </c>
      <c r="J92" s="1302">
        <v>6312001</v>
      </c>
      <c r="K92" s="1302">
        <v>6312001</v>
      </c>
      <c r="L92" s="1303">
        <v>6312001</v>
      </c>
      <c r="M92" s="1301" t="s">
        <v>185</v>
      </c>
      <c r="N92" s="1302" t="s">
        <v>172</v>
      </c>
      <c r="O92" s="1302" t="s">
        <v>172</v>
      </c>
      <c r="P92" s="1302" t="s">
        <v>172</v>
      </c>
      <c r="Q92" s="74"/>
      <c r="R92" s="74"/>
      <c r="S92" s="74"/>
      <c r="T92" s="53"/>
      <c r="U92" s="74"/>
      <c r="V92" s="74"/>
      <c r="W92" s="74"/>
      <c r="X92" s="74"/>
      <c r="Y92" s="74"/>
      <c r="Z92" s="74"/>
      <c r="AA92" s="74"/>
      <c r="AB92" s="75"/>
    </row>
    <row r="93" spans="1:32" hidden="1" outlineLevel="1">
      <c r="A93" s="67"/>
      <c r="B93" s="1262">
        <f t="shared" si="27"/>
        <v>8.4480000000000004</v>
      </c>
      <c r="C93" s="1263"/>
      <c r="D93" s="237">
        <f t="shared" si="28"/>
        <v>524280</v>
      </c>
      <c r="E93" s="1297">
        <f t="shared" si="29"/>
        <v>422400</v>
      </c>
      <c r="F93" s="1298"/>
      <c r="G93" s="1299"/>
      <c r="H93" s="1282">
        <v>8448000</v>
      </c>
      <c r="I93" s="1282">
        <v>8448000</v>
      </c>
      <c r="J93" s="1282">
        <v>8448000</v>
      </c>
      <c r="K93" s="1282">
        <v>8448000</v>
      </c>
      <c r="L93" s="1282">
        <v>8448000</v>
      </c>
      <c r="M93" s="1304" t="s">
        <v>185</v>
      </c>
      <c r="N93" s="1305" t="s">
        <v>172</v>
      </c>
      <c r="O93" s="1305" t="s">
        <v>172</v>
      </c>
      <c r="P93" s="1306" t="s">
        <v>172</v>
      </c>
      <c r="Q93" s="74"/>
      <c r="R93" s="74"/>
      <c r="S93" s="74"/>
      <c r="T93" s="53"/>
      <c r="U93" s="74"/>
      <c r="V93" s="74"/>
      <c r="W93" s="74"/>
      <c r="X93" s="74"/>
      <c r="Y93" s="74"/>
      <c r="Z93" s="74"/>
      <c r="AA93" s="74"/>
      <c r="AB93" s="75"/>
    </row>
    <row r="94" spans="1:32" hidden="1" outlineLevel="1">
      <c r="A94" s="67"/>
      <c r="B94" s="1276">
        <f t="shared" si="27"/>
        <v>8.4480009999999996</v>
      </c>
      <c r="C94" s="1274"/>
      <c r="D94" s="225">
        <f t="shared" si="28"/>
        <v>524280</v>
      </c>
      <c r="E94" s="1328">
        <f t="shared" si="29"/>
        <v>422400.05000000005</v>
      </c>
      <c r="F94" s="1329"/>
      <c r="G94" s="1330"/>
      <c r="H94" s="1301">
        <v>8448001</v>
      </c>
      <c r="I94" s="1302">
        <v>8448001</v>
      </c>
      <c r="J94" s="1302">
        <v>8448001</v>
      </c>
      <c r="K94" s="1302">
        <v>8448001</v>
      </c>
      <c r="L94" s="1303">
        <v>8448001</v>
      </c>
      <c r="M94" s="1301" t="s">
        <v>152</v>
      </c>
      <c r="N94" s="1302" t="s">
        <v>152</v>
      </c>
      <c r="O94" s="1302" t="s">
        <v>152</v>
      </c>
      <c r="P94" s="1302" t="s">
        <v>152</v>
      </c>
      <c r="Q94" s="74"/>
      <c r="R94" s="74"/>
      <c r="S94" s="74"/>
      <c r="T94" s="59"/>
      <c r="U94" s="74"/>
      <c r="V94" s="74"/>
      <c r="W94" s="74"/>
      <c r="X94" s="74"/>
      <c r="Y94" s="74"/>
      <c r="Z94" s="74"/>
      <c r="AA94" s="74"/>
      <c r="AB94" s="75"/>
    </row>
    <row r="95" spans="1:32" hidden="1" outlineLevel="1">
      <c r="A95" s="67"/>
      <c r="B95" s="1262">
        <f t="shared" si="27"/>
        <v>10</v>
      </c>
      <c r="C95" s="1263"/>
      <c r="D95" s="237">
        <f t="shared" si="28"/>
        <v>524280</v>
      </c>
      <c r="E95" s="1297">
        <f t="shared" si="29"/>
        <v>500000</v>
      </c>
      <c r="F95" s="1298"/>
      <c r="G95" s="1299"/>
      <c r="H95" s="1282">
        <v>10000000</v>
      </c>
      <c r="I95" s="1282">
        <v>10000000</v>
      </c>
      <c r="J95" s="1282">
        <v>10000000</v>
      </c>
      <c r="K95" s="1282">
        <v>10000000</v>
      </c>
      <c r="L95" s="1282">
        <v>10000000</v>
      </c>
      <c r="M95" s="1304" t="s">
        <v>152</v>
      </c>
      <c r="N95" s="1305" t="s">
        <v>152</v>
      </c>
      <c r="O95" s="1305" t="s">
        <v>152</v>
      </c>
      <c r="P95" s="1306" t="s">
        <v>152</v>
      </c>
      <c r="Q95" s="74"/>
      <c r="R95" s="74"/>
      <c r="S95" s="74"/>
      <c r="T95" s="53"/>
      <c r="U95" s="74"/>
      <c r="V95" s="74"/>
      <c r="W95" s="74"/>
      <c r="X95" s="74"/>
      <c r="Y95" s="74"/>
      <c r="Z95" s="74"/>
      <c r="AA95" s="74"/>
      <c r="AB95" s="75"/>
    </row>
    <row r="96" spans="1:32" hidden="1" outlineLevel="1">
      <c r="A96" s="67"/>
      <c r="B96" s="1276">
        <f t="shared" si="27"/>
        <v>10.000000999999999</v>
      </c>
      <c r="C96" s="1274"/>
      <c r="D96" s="225">
        <f t="shared" si="28"/>
        <v>524280</v>
      </c>
      <c r="E96" s="1328">
        <f t="shared" si="29"/>
        <v>500000.05000000005</v>
      </c>
      <c r="F96" s="1329"/>
      <c r="G96" s="1330"/>
      <c r="H96" s="1301">
        <v>10000001</v>
      </c>
      <c r="I96" s="1302">
        <v>10000001</v>
      </c>
      <c r="J96" s="1302">
        <v>10000001</v>
      </c>
      <c r="K96" s="1302">
        <v>10000001</v>
      </c>
      <c r="L96" s="1303">
        <v>10000001</v>
      </c>
      <c r="M96" s="1301" t="s">
        <v>162</v>
      </c>
      <c r="N96" s="1302" t="s">
        <v>162</v>
      </c>
      <c r="O96" s="1302" t="s">
        <v>162</v>
      </c>
      <c r="P96" s="1302" t="s">
        <v>162</v>
      </c>
      <c r="Q96" s="74"/>
      <c r="R96" s="74"/>
      <c r="S96" s="74"/>
      <c r="T96" s="53"/>
      <c r="U96" s="74"/>
      <c r="V96" s="74"/>
      <c r="W96" s="74"/>
      <c r="X96" s="74"/>
      <c r="Y96" s="74"/>
      <c r="Z96" s="74"/>
      <c r="AA96" s="74"/>
      <c r="AB96" s="75"/>
    </row>
    <row r="97" spans="1:28" hidden="1" outlineLevel="1">
      <c r="A97" s="67"/>
      <c r="B97" s="1262">
        <f t="shared" si="27"/>
        <v>16</v>
      </c>
      <c r="C97" s="1263"/>
      <c r="D97" s="237">
        <f t="shared" si="28"/>
        <v>1048560</v>
      </c>
      <c r="E97" s="1297">
        <f t="shared" si="29"/>
        <v>800000</v>
      </c>
      <c r="F97" s="1298"/>
      <c r="G97" s="1299"/>
      <c r="H97" s="1282">
        <v>16000000</v>
      </c>
      <c r="I97" s="1282">
        <v>16000000</v>
      </c>
      <c r="J97" s="1282">
        <v>16000000</v>
      </c>
      <c r="K97" s="1282">
        <v>16000000</v>
      </c>
      <c r="L97" s="1282">
        <v>16000000</v>
      </c>
      <c r="M97" s="1304" t="s">
        <v>162</v>
      </c>
      <c r="N97" s="1305" t="s">
        <v>162</v>
      </c>
      <c r="O97" s="1305" t="s">
        <v>162</v>
      </c>
      <c r="P97" s="1306" t="s">
        <v>162</v>
      </c>
      <c r="Q97" s="74"/>
      <c r="R97" s="74"/>
      <c r="S97" s="74"/>
      <c r="T97" s="53"/>
      <c r="U97" s="74"/>
      <c r="V97" s="74"/>
      <c r="W97" s="74"/>
      <c r="X97" s="74"/>
      <c r="Y97" s="74"/>
      <c r="Z97" s="74"/>
      <c r="AA97" s="74"/>
      <c r="AB97" s="75"/>
    </row>
    <row r="98" spans="1:28" hidden="1" outlineLevel="1">
      <c r="A98" s="67"/>
      <c r="B98" s="1276">
        <f t="shared" si="27"/>
        <v>16.000001000000001</v>
      </c>
      <c r="C98" s="1274"/>
      <c r="D98" s="225">
        <f t="shared" si="28"/>
        <v>1048560</v>
      </c>
      <c r="E98" s="1328">
        <f t="shared" si="29"/>
        <v>800000.05</v>
      </c>
      <c r="F98" s="1329"/>
      <c r="G98" s="1330"/>
      <c r="H98" s="1301">
        <v>16000001</v>
      </c>
      <c r="I98" s="1302">
        <v>16000001</v>
      </c>
      <c r="J98" s="1302">
        <v>16000001</v>
      </c>
      <c r="K98" s="1302">
        <v>16000001</v>
      </c>
      <c r="L98" s="1303">
        <v>16000001</v>
      </c>
      <c r="M98" s="1301" t="s">
        <v>186</v>
      </c>
      <c r="N98" s="1302" t="s">
        <v>153</v>
      </c>
      <c r="O98" s="1302" t="s">
        <v>153</v>
      </c>
      <c r="P98" s="1302" t="s">
        <v>153</v>
      </c>
      <c r="Q98" s="74"/>
      <c r="R98" s="74"/>
      <c r="S98" s="74"/>
      <c r="T98" s="53"/>
      <c r="U98" s="74"/>
      <c r="V98" s="74"/>
      <c r="W98" s="74"/>
      <c r="X98" s="74"/>
      <c r="Y98" s="74"/>
      <c r="Z98" s="74"/>
      <c r="AA98" s="74"/>
      <c r="AB98" s="75"/>
    </row>
    <row r="99" spans="1:28" hidden="1" outlineLevel="1">
      <c r="A99" s="67"/>
      <c r="B99" s="1262">
        <f t="shared" si="27"/>
        <v>34.368000000000002</v>
      </c>
      <c r="C99" s="1263"/>
      <c r="D99" s="237">
        <f t="shared" si="28"/>
        <v>2097120</v>
      </c>
      <c r="E99" s="1297">
        <f t="shared" si="29"/>
        <v>1718400</v>
      </c>
      <c r="F99" s="1298"/>
      <c r="G99" s="1299"/>
      <c r="H99" s="1282">
        <v>34368000</v>
      </c>
      <c r="I99" s="1282">
        <v>34368000</v>
      </c>
      <c r="J99" s="1282">
        <v>34368000</v>
      </c>
      <c r="K99" s="1282">
        <v>34368000</v>
      </c>
      <c r="L99" s="1282">
        <v>34368000</v>
      </c>
      <c r="M99" s="1304" t="s">
        <v>186</v>
      </c>
      <c r="N99" s="1305" t="s">
        <v>153</v>
      </c>
      <c r="O99" s="1305" t="s">
        <v>153</v>
      </c>
      <c r="P99" s="1306" t="s">
        <v>153</v>
      </c>
      <c r="Q99" s="74"/>
      <c r="R99" s="74"/>
      <c r="S99" s="74"/>
      <c r="T99" s="53"/>
      <c r="U99" s="74"/>
      <c r="V99" s="74"/>
      <c r="W99" s="74"/>
      <c r="X99" s="74"/>
      <c r="Y99" s="74"/>
      <c r="Z99" s="74"/>
      <c r="AA99" s="74"/>
      <c r="AB99" s="75"/>
    </row>
    <row r="100" spans="1:28" hidden="1" outlineLevel="1">
      <c r="A100" s="67"/>
      <c r="B100" s="1276">
        <f t="shared" si="27"/>
        <v>34.368001</v>
      </c>
      <c r="C100" s="1274"/>
      <c r="D100" s="225">
        <f t="shared" si="28"/>
        <v>2097120</v>
      </c>
      <c r="E100" s="1328">
        <f t="shared" si="29"/>
        <v>1718400.05</v>
      </c>
      <c r="F100" s="1329"/>
      <c r="G100" s="1330"/>
      <c r="H100" s="1301">
        <v>34368001</v>
      </c>
      <c r="I100" s="1302">
        <v>34368001</v>
      </c>
      <c r="J100" s="1302">
        <v>34368001</v>
      </c>
      <c r="K100" s="1302">
        <v>34368001</v>
      </c>
      <c r="L100" s="1303">
        <v>34368001</v>
      </c>
      <c r="M100" s="1301" t="s">
        <v>187</v>
      </c>
      <c r="N100" s="1302" t="s">
        <v>170</v>
      </c>
      <c r="O100" s="1302" t="s">
        <v>170</v>
      </c>
      <c r="P100" s="1302" t="s">
        <v>170</v>
      </c>
      <c r="Q100" s="74"/>
      <c r="R100" s="74"/>
      <c r="S100" s="74"/>
      <c r="T100" s="59"/>
      <c r="U100" s="74"/>
      <c r="V100" s="74"/>
      <c r="W100" s="74"/>
      <c r="X100" s="74"/>
      <c r="Y100" s="74"/>
      <c r="Z100" s="74"/>
      <c r="AA100" s="74"/>
      <c r="AB100" s="75"/>
    </row>
    <row r="101" spans="1:28" hidden="1" outlineLevel="1">
      <c r="A101" s="67"/>
      <c r="B101" s="1262">
        <f t="shared" si="27"/>
        <v>44.735999999999997</v>
      </c>
      <c r="C101" s="1263"/>
      <c r="D101" s="237">
        <f t="shared" si="28"/>
        <v>4194240</v>
      </c>
      <c r="E101" s="1297">
        <f t="shared" si="29"/>
        <v>2236800</v>
      </c>
      <c r="F101" s="1298"/>
      <c r="G101" s="1299"/>
      <c r="H101" s="1282">
        <v>44736000</v>
      </c>
      <c r="I101" s="1282">
        <v>44736000</v>
      </c>
      <c r="J101" s="1282">
        <v>44736000</v>
      </c>
      <c r="K101" s="1282">
        <v>44736000</v>
      </c>
      <c r="L101" s="1282">
        <v>44736000</v>
      </c>
      <c r="M101" s="1304" t="s">
        <v>187</v>
      </c>
      <c r="N101" s="1305" t="s">
        <v>170</v>
      </c>
      <c r="O101" s="1305" t="s">
        <v>170</v>
      </c>
      <c r="P101" s="1306" t="s">
        <v>170</v>
      </c>
      <c r="Q101" s="74"/>
      <c r="R101" s="74"/>
      <c r="S101" s="74"/>
      <c r="T101" s="59"/>
      <c r="U101" s="74"/>
      <c r="V101" s="74"/>
      <c r="W101" s="74"/>
      <c r="X101" s="74"/>
      <c r="Y101" s="74"/>
      <c r="Z101" s="74"/>
      <c r="AA101" s="74"/>
      <c r="AB101" s="75"/>
    </row>
    <row r="102" spans="1:28" hidden="1" outlineLevel="1">
      <c r="A102" s="67"/>
      <c r="B102" s="1276">
        <f>MIN(IF(D102="Default Value",H102,D102/(NetLinkLatency/1000)*8),H102)/1000000</f>
        <v>44.736001000000002</v>
      </c>
      <c r="C102" s="1274"/>
      <c r="D102" s="225">
        <f>VLOOKUP(E102,tblTCPWindowSize,2,TRUE)</f>
        <v>4194240</v>
      </c>
      <c r="E102" s="1328">
        <f>H102*(NetLinkLatency/1000)</f>
        <v>2236800.0500000003</v>
      </c>
      <c r="F102" s="1329"/>
      <c r="G102" s="1330"/>
      <c r="H102" s="1301">
        <v>44736001</v>
      </c>
      <c r="I102" s="1302">
        <v>44736001</v>
      </c>
      <c r="J102" s="1302">
        <v>44736001</v>
      </c>
      <c r="K102" s="1302">
        <v>44736001</v>
      </c>
      <c r="L102" s="1303">
        <v>44736001</v>
      </c>
      <c r="M102" s="1301" t="s">
        <v>465</v>
      </c>
      <c r="N102" s="1302"/>
      <c r="O102" s="1302"/>
      <c r="P102" s="1302"/>
      <c r="Q102" s="74"/>
      <c r="R102" s="74"/>
      <c r="S102" s="74"/>
      <c r="T102" s="59"/>
      <c r="U102" s="74"/>
      <c r="V102" s="74"/>
      <c r="W102" s="74"/>
      <c r="X102" s="74"/>
      <c r="Y102" s="74"/>
      <c r="Z102" s="74"/>
      <c r="AA102" s="74"/>
      <c r="AB102" s="75"/>
    </row>
    <row r="103" spans="1:28" hidden="1" outlineLevel="1">
      <c r="A103" s="67"/>
      <c r="B103" s="1262">
        <f>MIN(IF(D103="Default Value",H103,D103/(NetLinkLatency/1000)*8),H103)/1000000</f>
        <v>50</v>
      </c>
      <c r="C103" s="1263"/>
      <c r="D103" s="237">
        <f>VLOOKUP(E103,tblTCPWindowSize,2,TRUE)</f>
        <v>4194240</v>
      </c>
      <c r="E103" s="1297">
        <f>H103*(NetLinkLatency/1000)</f>
        <v>2500000</v>
      </c>
      <c r="F103" s="1298"/>
      <c r="G103" s="1299"/>
      <c r="H103" s="1282">
        <v>50000000</v>
      </c>
      <c r="I103" s="1282"/>
      <c r="J103" s="1282"/>
      <c r="K103" s="1282"/>
      <c r="L103" s="1282"/>
      <c r="M103" s="1304" t="s">
        <v>465</v>
      </c>
      <c r="N103" s="1305"/>
      <c r="O103" s="1305"/>
      <c r="P103" s="1306"/>
      <c r="Q103" s="74"/>
      <c r="R103" s="74"/>
      <c r="S103" s="74"/>
      <c r="T103" s="59"/>
      <c r="U103" s="74"/>
      <c r="V103" s="74"/>
      <c r="W103" s="74"/>
      <c r="X103" s="74"/>
      <c r="Y103" s="74"/>
      <c r="Z103" s="74"/>
      <c r="AA103" s="74"/>
      <c r="AB103" s="75"/>
    </row>
    <row r="104" spans="1:28" hidden="1" outlineLevel="1">
      <c r="A104" s="67"/>
      <c r="B104" s="1273">
        <f t="shared" ref="B104:B129" si="30">MIN(IF(D104="Default Value",H104,D104/(NetLinkLatency/1000)*8),H104)/1000000</f>
        <v>50.000000999999997</v>
      </c>
      <c r="C104" s="1274"/>
      <c r="D104" s="225">
        <f t="shared" ref="D104:D129" si="31">VLOOKUP(E104,tblTCPWindowSize,2,TRUE)</f>
        <v>4194240</v>
      </c>
      <c r="E104" s="1328">
        <f t="shared" ref="E104:E129" si="32">H104*(NetLinkLatency/1000)</f>
        <v>2500000.0500000003</v>
      </c>
      <c r="F104" s="1329"/>
      <c r="G104" s="1330"/>
      <c r="H104" s="1301">
        <v>50000001</v>
      </c>
      <c r="I104" s="1302"/>
      <c r="J104" s="1302"/>
      <c r="K104" s="1302"/>
      <c r="L104" s="1303"/>
      <c r="M104" s="1301" t="s">
        <v>188</v>
      </c>
      <c r="N104" s="1302"/>
      <c r="O104" s="1302"/>
      <c r="P104" s="1302"/>
      <c r="Q104" s="74"/>
      <c r="R104" s="74"/>
      <c r="S104" s="74"/>
      <c r="T104" s="58"/>
      <c r="U104" s="74"/>
      <c r="V104" s="74"/>
      <c r="W104" s="74"/>
      <c r="X104" s="74"/>
      <c r="Y104" s="74"/>
      <c r="Z104" s="74"/>
      <c r="AA104" s="74"/>
      <c r="AB104" s="75"/>
    </row>
    <row r="105" spans="1:28" hidden="1" outlineLevel="1">
      <c r="A105" s="67"/>
      <c r="B105" s="1275">
        <f t="shared" si="30"/>
        <v>51.84</v>
      </c>
      <c r="C105" s="1263"/>
      <c r="D105" s="237">
        <f t="shared" si="31"/>
        <v>4194240</v>
      </c>
      <c r="E105" s="1297">
        <f t="shared" si="32"/>
        <v>2592000</v>
      </c>
      <c r="F105" s="1298"/>
      <c r="G105" s="1299"/>
      <c r="H105" s="1282">
        <v>51840000</v>
      </c>
      <c r="I105" s="1282">
        <v>51840000</v>
      </c>
      <c r="J105" s="1282">
        <v>51840000</v>
      </c>
      <c r="K105" s="1282">
        <v>51840000</v>
      </c>
      <c r="L105" s="1282">
        <v>51840000</v>
      </c>
      <c r="M105" s="1304" t="s">
        <v>188</v>
      </c>
      <c r="N105" s="1305" t="s">
        <v>163</v>
      </c>
      <c r="O105" s="1305" t="s">
        <v>163</v>
      </c>
      <c r="P105" s="1306" t="s">
        <v>163</v>
      </c>
      <c r="Q105" s="74"/>
      <c r="R105" s="74"/>
      <c r="S105" s="74"/>
      <c r="T105" s="74"/>
      <c r="U105" s="74"/>
      <c r="V105" s="74"/>
      <c r="W105" s="74"/>
      <c r="X105" s="74"/>
      <c r="Y105" s="74"/>
      <c r="Z105" s="74"/>
      <c r="AA105" s="74"/>
      <c r="AB105" s="75"/>
    </row>
    <row r="106" spans="1:28" hidden="1" outlineLevel="1">
      <c r="A106" s="67"/>
      <c r="B106" s="1273">
        <f t="shared" si="30"/>
        <v>51.840001000000001</v>
      </c>
      <c r="C106" s="1274"/>
      <c r="D106" s="225">
        <f t="shared" si="31"/>
        <v>4194240</v>
      </c>
      <c r="E106" s="1328">
        <f t="shared" si="32"/>
        <v>2592000.0500000003</v>
      </c>
      <c r="F106" s="1329"/>
      <c r="G106" s="1330"/>
      <c r="H106" s="1301">
        <v>51840001</v>
      </c>
      <c r="I106" s="1302">
        <v>51840001</v>
      </c>
      <c r="J106" s="1302">
        <v>51840001</v>
      </c>
      <c r="K106" s="1302">
        <v>51840001</v>
      </c>
      <c r="L106" s="1303">
        <v>51840001</v>
      </c>
      <c r="M106" s="1301" t="s">
        <v>154</v>
      </c>
      <c r="N106" s="1302" t="s">
        <v>154</v>
      </c>
      <c r="O106" s="1302" t="s">
        <v>154</v>
      </c>
      <c r="P106" s="1302" t="s">
        <v>154</v>
      </c>
      <c r="Q106" s="74"/>
      <c r="R106" s="74"/>
      <c r="S106" s="74"/>
      <c r="T106" s="74"/>
      <c r="U106" s="74"/>
      <c r="V106" s="74"/>
      <c r="W106" s="74"/>
      <c r="X106" s="74"/>
      <c r="Y106" s="74"/>
      <c r="Z106" s="74"/>
      <c r="AA106" s="74"/>
      <c r="AB106" s="75"/>
    </row>
    <row r="107" spans="1:28" hidden="1" outlineLevel="1">
      <c r="A107" s="67"/>
      <c r="B107" s="1275">
        <f t="shared" si="30"/>
        <v>100</v>
      </c>
      <c r="C107" s="1263"/>
      <c r="D107" s="237">
        <f t="shared" si="31"/>
        <v>8388480</v>
      </c>
      <c r="E107" s="1297">
        <f t="shared" si="32"/>
        <v>5000000</v>
      </c>
      <c r="F107" s="1298"/>
      <c r="G107" s="1299"/>
      <c r="H107" s="1282">
        <v>100000000</v>
      </c>
      <c r="I107" s="1282">
        <v>100000000</v>
      </c>
      <c r="J107" s="1282">
        <v>100000000</v>
      </c>
      <c r="K107" s="1282">
        <v>100000000</v>
      </c>
      <c r="L107" s="1282">
        <v>100000000</v>
      </c>
      <c r="M107" s="1304" t="s">
        <v>154</v>
      </c>
      <c r="N107" s="1305" t="s">
        <v>154</v>
      </c>
      <c r="O107" s="1305" t="s">
        <v>154</v>
      </c>
      <c r="P107" s="1306" t="s">
        <v>154</v>
      </c>
      <c r="Q107" s="74"/>
      <c r="R107" s="74"/>
      <c r="S107" s="74"/>
      <c r="T107" s="74"/>
      <c r="U107" s="74"/>
      <c r="V107" s="74"/>
      <c r="W107" s="74"/>
      <c r="X107" s="74"/>
      <c r="Y107" s="74"/>
      <c r="Z107" s="74"/>
      <c r="AA107" s="74"/>
      <c r="AB107" s="75"/>
    </row>
    <row r="108" spans="1:28" hidden="1" outlineLevel="1">
      <c r="A108" s="67"/>
      <c r="B108" s="1273">
        <f t="shared" si="30"/>
        <v>100.000001</v>
      </c>
      <c r="C108" s="1274"/>
      <c r="D108" s="225">
        <f t="shared" si="31"/>
        <v>8388480</v>
      </c>
      <c r="E108" s="1328">
        <f t="shared" si="32"/>
        <v>5000000.05</v>
      </c>
      <c r="F108" s="1329"/>
      <c r="G108" s="1330"/>
      <c r="H108" s="1301">
        <v>100000001</v>
      </c>
      <c r="I108" s="1302">
        <v>100000001</v>
      </c>
      <c r="J108" s="1302">
        <v>100000001</v>
      </c>
      <c r="K108" s="1302">
        <v>100000001</v>
      </c>
      <c r="L108" s="1303">
        <v>100000001</v>
      </c>
      <c r="M108" s="1301" t="s">
        <v>466</v>
      </c>
      <c r="N108" s="1302"/>
      <c r="O108" s="1302"/>
      <c r="P108" s="1302"/>
      <c r="Q108" s="74"/>
      <c r="R108" s="74"/>
      <c r="S108" s="74"/>
      <c r="T108" s="74"/>
      <c r="U108" s="74"/>
      <c r="V108" s="74"/>
      <c r="W108" s="74"/>
      <c r="X108" s="74"/>
      <c r="Y108" s="74"/>
      <c r="Z108" s="74"/>
      <c r="AA108" s="74"/>
      <c r="AB108" s="75"/>
    </row>
    <row r="109" spans="1:28" hidden="1" outlineLevel="1">
      <c r="A109" s="67"/>
      <c r="B109" s="1275">
        <f t="shared" si="30"/>
        <v>150</v>
      </c>
      <c r="C109" s="1263"/>
      <c r="D109" s="237">
        <f t="shared" si="31"/>
        <v>8388480</v>
      </c>
      <c r="E109" s="1297">
        <f t="shared" si="32"/>
        <v>7500000</v>
      </c>
      <c r="F109" s="1298"/>
      <c r="G109" s="1299"/>
      <c r="H109" s="1282">
        <v>150000000</v>
      </c>
      <c r="I109" s="1282">
        <v>100000000</v>
      </c>
      <c r="J109" s="1282">
        <v>100000000</v>
      </c>
      <c r="K109" s="1282">
        <v>100000000</v>
      </c>
      <c r="L109" s="1282">
        <v>100000000</v>
      </c>
      <c r="M109" s="1304" t="s">
        <v>466</v>
      </c>
      <c r="N109" s="1305"/>
      <c r="O109" s="1305"/>
      <c r="P109" s="1306"/>
      <c r="Q109" s="74"/>
      <c r="R109" s="74"/>
      <c r="S109" s="74"/>
      <c r="T109" s="74"/>
      <c r="U109" s="74"/>
      <c r="V109" s="74"/>
      <c r="W109" s="74"/>
      <c r="X109" s="74"/>
      <c r="Y109" s="74"/>
      <c r="Z109" s="74"/>
      <c r="AA109" s="74"/>
      <c r="AB109" s="75"/>
    </row>
    <row r="110" spans="1:28" hidden="1" outlineLevel="1">
      <c r="A110" s="67"/>
      <c r="B110" s="1273">
        <f t="shared" si="30"/>
        <v>150.000001</v>
      </c>
      <c r="C110" s="1274"/>
      <c r="D110" s="225">
        <f t="shared" si="31"/>
        <v>8388480</v>
      </c>
      <c r="E110" s="1328">
        <f t="shared" si="32"/>
        <v>7500000.0500000007</v>
      </c>
      <c r="F110" s="1329"/>
      <c r="G110" s="1330"/>
      <c r="H110" s="1301">
        <v>150000001</v>
      </c>
      <c r="I110" s="1302">
        <v>100000001</v>
      </c>
      <c r="J110" s="1302">
        <v>100000001</v>
      </c>
      <c r="K110" s="1302">
        <v>100000001</v>
      </c>
      <c r="L110" s="1303">
        <v>100000001</v>
      </c>
      <c r="M110" s="1301" t="s">
        <v>189</v>
      </c>
      <c r="N110" s="1302" t="s">
        <v>164</v>
      </c>
      <c r="O110" s="1302" t="s">
        <v>164</v>
      </c>
      <c r="P110" s="1302" t="s">
        <v>164</v>
      </c>
      <c r="Q110" s="74"/>
      <c r="R110" s="74"/>
      <c r="S110" s="74"/>
      <c r="T110" s="74"/>
      <c r="U110" s="74"/>
      <c r="V110" s="74"/>
      <c r="W110" s="74"/>
      <c r="X110" s="74"/>
      <c r="Y110" s="74"/>
      <c r="Z110" s="74"/>
      <c r="AA110" s="74"/>
      <c r="AB110" s="75"/>
    </row>
    <row r="111" spans="1:28" hidden="1" outlineLevel="1">
      <c r="A111" s="67"/>
      <c r="B111" s="1275">
        <f t="shared" si="30"/>
        <v>155.52000000000001</v>
      </c>
      <c r="C111" s="1263"/>
      <c r="D111" s="237">
        <f t="shared" si="31"/>
        <v>8388480</v>
      </c>
      <c r="E111" s="1297">
        <f t="shared" si="32"/>
        <v>7776000</v>
      </c>
      <c r="F111" s="1298"/>
      <c r="G111" s="1299"/>
      <c r="H111" s="1282">
        <v>155520000</v>
      </c>
      <c r="I111" s="1282">
        <v>155520000</v>
      </c>
      <c r="J111" s="1282">
        <v>155520000</v>
      </c>
      <c r="K111" s="1282">
        <v>155520000</v>
      </c>
      <c r="L111" s="1282">
        <v>155520000</v>
      </c>
      <c r="M111" s="1304" t="s">
        <v>189</v>
      </c>
      <c r="N111" s="1305" t="s">
        <v>164</v>
      </c>
      <c r="O111" s="1305" t="s">
        <v>164</v>
      </c>
      <c r="P111" s="1306" t="s">
        <v>164</v>
      </c>
      <c r="Q111" s="74"/>
      <c r="R111" s="74"/>
      <c r="S111" s="74"/>
      <c r="T111" s="74"/>
      <c r="U111" s="74"/>
      <c r="V111" s="74"/>
      <c r="W111" s="74"/>
      <c r="X111" s="74"/>
      <c r="Y111" s="74"/>
      <c r="Z111" s="74"/>
      <c r="AA111" s="74"/>
      <c r="AB111" s="75"/>
    </row>
    <row r="112" spans="1:28" hidden="1" outlineLevel="1">
      <c r="A112" s="67"/>
      <c r="B112" s="1273">
        <f t="shared" si="30"/>
        <v>155.52000100000001</v>
      </c>
      <c r="C112" s="1274"/>
      <c r="D112" s="225">
        <f t="shared" si="31"/>
        <v>8388480</v>
      </c>
      <c r="E112" s="1328">
        <f t="shared" si="32"/>
        <v>7776000.0500000007</v>
      </c>
      <c r="F112" s="1329"/>
      <c r="G112" s="1330"/>
      <c r="H112" s="1301">
        <v>155520001</v>
      </c>
      <c r="I112" s="1302">
        <v>155520001</v>
      </c>
      <c r="J112" s="1302">
        <v>155520001</v>
      </c>
      <c r="K112" s="1302">
        <v>155520001</v>
      </c>
      <c r="L112" s="1303">
        <v>155520001</v>
      </c>
      <c r="M112" s="1301" t="s">
        <v>467</v>
      </c>
      <c r="N112" s="1302"/>
      <c r="O112" s="1302"/>
      <c r="P112" s="1302"/>
      <c r="Q112" s="74"/>
      <c r="R112" s="74"/>
      <c r="S112" s="74"/>
      <c r="T112" s="74"/>
      <c r="U112" s="74"/>
      <c r="V112" s="74"/>
      <c r="W112" s="74"/>
      <c r="X112" s="74"/>
      <c r="Y112" s="74"/>
      <c r="Z112" s="74"/>
      <c r="AA112" s="74"/>
      <c r="AB112" s="75"/>
    </row>
    <row r="113" spans="1:28" hidden="1" outlineLevel="1">
      <c r="A113" s="67"/>
      <c r="B113" s="1275">
        <f t="shared" si="30"/>
        <v>300</v>
      </c>
      <c r="C113" s="1263"/>
      <c r="D113" s="237">
        <f t="shared" si="31"/>
        <v>16776960</v>
      </c>
      <c r="E113" s="1297">
        <f t="shared" si="32"/>
        <v>15000000</v>
      </c>
      <c r="F113" s="1298"/>
      <c r="G113" s="1299"/>
      <c r="H113" s="1282">
        <v>300000000</v>
      </c>
      <c r="I113" s="1282">
        <v>100000000</v>
      </c>
      <c r="J113" s="1282">
        <v>100000000</v>
      </c>
      <c r="K113" s="1282">
        <v>100000000</v>
      </c>
      <c r="L113" s="1282">
        <v>100000000</v>
      </c>
      <c r="M113" s="1304" t="s">
        <v>467</v>
      </c>
      <c r="N113" s="1305"/>
      <c r="O113" s="1305"/>
      <c r="P113" s="1306"/>
      <c r="Q113" s="74"/>
      <c r="R113" s="74"/>
      <c r="S113" s="74"/>
      <c r="T113" s="74"/>
      <c r="U113" s="74"/>
      <c r="V113" s="74"/>
      <c r="W113" s="74"/>
      <c r="X113" s="74"/>
      <c r="Y113" s="74"/>
      <c r="Z113" s="74"/>
      <c r="AA113" s="74"/>
      <c r="AB113" s="75"/>
    </row>
    <row r="114" spans="1:28" hidden="1" outlineLevel="1">
      <c r="A114" s="67"/>
      <c r="B114" s="1273">
        <f t="shared" si="30"/>
        <v>300.000001</v>
      </c>
      <c r="C114" s="1274"/>
      <c r="D114" s="225">
        <f t="shared" si="31"/>
        <v>16776960</v>
      </c>
      <c r="E114" s="1328">
        <f t="shared" si="32"/>
        <v>15000000.050000001</v>
      </c>
      <c r="F114" s="1329"/>
      <c r="G114" s="1330"/>
      <c r="H114" s="1301">
        <v>300000001</v>
      </c>
      <c r="I114" s="1302">
        <v>100000000</v>
      </c>
      <c r="J114" s="1302">
        <v>100000000</v>
      </c>
      <c r="K114" s="1302">
        <v>100000000</v>
      </c>
      <c r="L114" s="1303">
        <v>100000000</v>
      </c>
      <c r="M114" s="1301" t="s">
        <v>468</v>
      </c>
      <c r="N114" s="1302"/>
      <c r="O114" s="1302"/>
      <c r="P114" s="1302"/>
      <c r="Q114" s="74"/>
      <c r="R114" s="74"/>
      <c r="S114" s="74"/>
      <c r="T114" s="74"/>
      <c r="U114" s="74"/>
      <c r="V114" s="74"/>
      <c r="W114" s="74"/>
      <c r="X114" s="74"/>
      <c r="Y114" s="74"/>
      <c r="Z114" s="74"/>
      <c r="AA114" s="74"/>
      <c r="AB114" s="75"/>
    </row>
    <row r="115" spans="1:28" hidden="1" outlineLevel="1">
      <c r="A115" s="67"/>
      <c r="B115" s="1275">
        <f t="shared" si="30"/>
        <v>450</v>
      </c>
      <c r="C115" s="1263"/>
      <c r="D115" s="237">
        <f t="shared" si="31"/>
        <v>33553920</v>
      </c>
      <c r="E115" s="1297">
        <f t="shared" si="32"/>
        <v>22500000</v>
      </c>
      <c r="F115" s="1298"/>
      <c r="G115" s="1299"/>
      <c r="H115" s="1282">
        <v>450000000</v>
      </c>
      <c r="I115" s="1282">
        <v>100000000</v>
      </c>
      <c r="J115" s="1282">
        <v>100000000</v>
      </c>
      <c r="K115" s="1282">
        <v>100000000</v>
      </c>
      <c r="L115" s="1282">
        <v>100000000</v>
      </c>
      <c r="M115" s="1304" t="s">
        <v>468</v>
      </c>
      <c r="N115" s="1305"/>
      <c r="O115" s="1305"/>
      <c r="P115" s="1306"/>
      <c r="Q115" s="74"/>
      <c r="R115" s="74"/>
      <c r="S115" s="74"/>
      <c r="T115" s="74"/>
      <c r="U115" s="74"/>
      <c r="V115" s="74"/>
      <c r="W115" s="74"/>
      <c r="X115" s="74"/>
      <c r="Y115" s="74"/>
      <c r="Z115" s="74"/>
      <c r="AA115" s="74"/>
      <c r="AB115" s="75"/>
    </row>
    <row r="116" spans="1:28" hidden="1" outlineLevel="1">
      <c r="A116" s="67"/>
      <c r="B116" s="1273">
        <f t="shared" si="30"/>
        <v>450.000001</v>
      </c>
      <c r="C116" s="1274"/>
      <c r="D116" s="225">
        <f t="shared" si="31"/>
        <v>33553920</v>
      </c>
      <c r="E116" s="1328">
        <f t="shared" si="32"/>
        <v>22500000.050000001</v>
      </c>
      <c r="F116" s="1329"/>
      <c r="G116" s="1330"/>
      <c r="H116" s="1301">
        <v>450000001</v>
      </c>
      <c r="I116" s="1302">
        <v>100000000</v>
      </c>
      <c r="J116" s="1302">
        <v>100000000</v>
      </c>
      <c r="K116" s="1302">
        <v>100000000</v>
      </c>
      <c r="L116" s="1303">
        <v>100000000</v>
      </c>
      <c r="M116" s="1301" t="s">
        <v>469</v>
      </c>
      <c r="N116" s="1302"/>
      <c r="O116" s="1302"/>
      <c r="P116" s="1302"/>
      <c r="Q116" s="74"/>
      <c r="R116" s="74"/>
      <c r="S116" s="74"/>
      <c r="T116" s="74"/>
      <c r="U116" s="74"/>
      <c r="V116" s="74"/>
      <c r="W116" s="74"/>
      <c r="X116" s="74"/>
      <c r="Y116" s="74"/>
      <c r="Z116" s="74"/>
      <c r="AA116" s="74"/>
      <c r="AB116" s="75"/>
    </row>
    <row r="117" spans="1:28" hidden="1" outlineLevel="1">
      <c r="A117" s="67"/>
      <c r="B117" s="1275">
        <f t="shared" si="30"/>
        <v>600</v>
      </c>
      <c r="C117" s="1263"/>
      <c r="D117" s="237">
        <f t="shared" si="31"/>
        <v>33553920</v>
      </c>
      <c r="E117" s="1297">
        <f t="shared" si="32"/>
        <v>30000000</v>
      </c>
      <c r="F117" s="1298"/>
      <c r="G117" s="1299"/>
      <c r="H117" s="1282">
        <v>600000000</v>
      </c>
      <c r="I117" s="1282">
        <v>100000000</v>
      </c>
      <c r="J117" s="1282">
        <v>100000000</v>
      </c>
      <c r="K117" s="1282">
        <v>100000000</v>
      </c>
      <c r="L117" s="1282">
        <v>100000000</v>
      </c>
      <c r="M117" s="1304" t="s">
        <v>469</v>
      </c>
      <c r="N117" s="1305"/>
      <c r="O117" s="1305"/>
      <c r="P117" s="1306"/>
      <c r="Q117" s="74"/>
      <c r="R117" s="74"/>
      <c r="S117" s="74"/>
      <c r="T117" s="74"/>
      <c r="U117" s="74"/>
      <c r="V117" s="74"/>
      <c r="W117" s="74"/>
      <c r="X117" s="74"/>
      <c r="Y117" s="74"/>
      <c r="Z117" s="74"/>
      <c r="AA117" s="74"/>
      <c r="AB117" s="75"/>
    </row>
    <row r="118" spans="1:28" hidden="1" outlineLevel="1">
      <c r="A118" s="67"/>
      <c r="B118" s="1273">
        <f t="shared" si="30"/>
        <v>600.000001</v>
      </c>
      <c r="C118" s="1274"/>
      <c r="D118" s="225">
        <f t="shared" si="31"/>
        <v>33553920</v>
      </c>
      <c r="E118" s="1328">
        <f t="shared" si="32"/>
        <v>30000000.050000001</v>
      </c>
      <c r="F118" s="1329"/>
      <c r="G118" s="1330"/>
      <c r="H118" s="1301">
        <v>600000001</v>
      </c>
      <c r="I118" s="1302">
        <v>100000000</v>
      </c>
      <c r="J118" s="1302">
        <v>100000000</v>
      </c>
      <c r="K118" s="1302">
        <v>100000000</v>
      </c>
      <c r="L118" s="1303">
        <v>100000000</v>
      </c>
      <c r="M118" s="1301" t="s">
        <v>190</v>
      </c>
      <c r="N118" s="1302" t="s">
        <v>165</v>
      </c>
      <c r="O118" s="1302" t="s">
        <v>165</v>
      </c>
      <c r="P118" s="1302" t="s">
        <v>165</v>
      </c>
      <c r="Q118" s="74"/>
      <c r="R118" s="74"/>
      <c r="S118" s="74"/>
      <c r="T118" s="74"/>
      <c r="U118" s="74"/>
      <c r="V118" s="74"/>
      <c r="W118" s="74"/>
      <c r="X118" s="74"/>
      <c r="Y118" s="74"/>
      <c r="Z118" s="74"/>
      <c r="AA118" s="74"/>
      <c r="AB118" s="75"/>
    </row>
    <row r="119" spans="1:28" hidden="1" outlineLevel="1">
      <c r="A119" s="67"/>
      <c r="B119" s="1275">
        <f t="shared" si="30"/>
        <v>622.08000000000004</v>
      </c>
      <c r="C119" s="1263"/>
      <c r="D119" s="237">
        <f t="shared" si="31"/>
        <v>33553920</v>
      </c>
      <c r="E119" s="1297">
        <f t="shared" si="32"/>
        <v>31104000</v>
      </c>
      <c r="F119" s="1298"/>
      <c r="G119" s="1299"/>
      <c r="H119" s="1282">
        <v>622080000</v>
      </c>
      <c r="I119" s="1282">
        <v>622080000</v>
      </c>
      <c r="J119" s="1282">
        <v>622080000</v>
      </c>
      <c r="K119" s="1282">
        <v>622080000</v>
      </c>
      <c r="L119" s="1282">
        <v>622080000</v>
      </c>
      <c r="M119" s="1304" t="s">
        <v>190</v>
      </c>
      <c r="N119" s="1305" t="s">
        <v>165</v>
      </c>
      <c r="O119" s="1305" t="s">
        <v>165</v>
      </c>
      <c r="P119" s="1306" t="s">
        <v>165</v>
      </c>
      <c r="Q119" s="74"/>
      <c r="R119" s="74"/>
      <c r="S119" s="74"/>
      <c r="T119" s="74"/>
      <c r="U119" s="74"/>
      <c r="V119" s="74"/>
      <c r="W119" s="74"/>
      <c r="X119" s="74"/>
      <c r="Y119" s="74"/>
      <c r="Z119" s="74"/>
      <c r="AA119" s="74"/>
      <c r="AB119" s="75"/>
    </row>
    <row r="120" spans="1:28" hidden="1" outlineLevel="1">
      <c r="A120" s="67"/>
      <c r="B120" s="1273">
        <f t="shared" si="30"/>
        <v>622.08000100000004</v>
      </c>
      <c r="C120" s="1274"/>
      <c r="D120" s="225">
        <f t="shared" si="31"/>
        <v>33553920</v>
      </c>
      <c r="E120" s="1328">
        <f t="shared" si="32"/>
        <v>31104000.050000001</v>
      </c>
      <c r="F120" s="1329"/>
      <c r="G120" s="1330"/>
      <c r="H120" s="1301">
        <v>622080001</v>
      </c>
      <c r="I120" s="1302">
        <v>622080001</v>
      </c>
      <c r="J120" s="1302">
        <v>622080001</v>
      </c>
      <c r="K120" s="1302">
        <v>622080001</v>
      </c>
      <c r="L120" s="1303">
        <v>622080001</v>
      </c>
      <c r="M120" s="1301" t="s">
        <v>155</v>
      </c>
      <c r="N120" s="1302" t="s">
        <v>155</v>
      </c>
      <c r="O120" s="1302" t="s">
        <v>155</v>
      </c>
      <c r="P120" s="1302" t="s">
        <v>155</v>
      </c>
      <c r="Q120" s="74"/>
      <c r="R120" s="74"/>
      <c r="S120" s="74"/>
      <c r="T120" s="74"/>
      <c r="U120" s="74"/>
      <c r="V120" s="74"/>
      <c r="W120" s="74"/>
      <c r="X120" s="74"/>
      <c r="Y120" s="74"/>
      <c r="Z120" s="74"/>
      <c r="AA120" s="74"/>
      <c r="AB120" s="75"/>
    </row>
    <row r="121" spans="1:28" hidden="1" outlineLevel="1">
      <c r="A121" s="67"/>
      <c r="B121" s="1275">
        <f t="shared" si="30"/>
        <v>1000</v>
      </c>
      <c r="C121" s="1263"/>
      <c r="D121" s="237">
        <f t="shared" si="31"/>
        <v>67107840</v>
      </c>
      <c r="E121" s="1297">
        <f t="shared" si="32"/>
        <v>50000000</v>
      </c>
      <c r="F121" s="1298"/>
      <c r="G121" s="1299"/>
      <c r="H121" s="1282">
        <v>1000000000</v>
      </c>
      <c r="I121" s="1282">
        <v>1000000000</v>
      </c>
      <c r="J121" s="1282">
        <v>1000000000</v>
      </c>
      <c r="K121" s="1282">
        <v>1000000000</v>
      </c>
      <c r="L121" s="1282">
        <v>1000000000</v>
      </c>
      <c r="M121" s="1304" t="s">
        <v>155</v>
      </c>
      <c r="N121" s="1305" t="s">
        <v>155</v>
      </c>
      <c r="O121" s="1305" t="s">
        <v>155</v>
      </c>
      <c r="P121" s="1306" t="s">
        <v>155</v>
      </c>
      <c r="Q121" s="74"/>
      <c r="R121" s="74"/>
      <c r="S121" s="74"/>
      <c r="T121" s="74"/>
      <c r="U121" s="74"/>
      <c r="V121" s="74"/>
      <c r="W121" s="74"/>
      <c r="X121" s="74"/>
      <c r="Y121" s="74"/>
      <c r="Z121" s="74"/>
      <c r="AA121" s="74"/>
      <c r="AB121" s="75"/>
    </row>
    <row r="122" spans="1:28" hidden="1" outlineLevel="1">
      <c r="A122" s="67"/>
      <c r="B122" s="1273">
        <f t="shared" si="30"/>
        <v>1000.000001</v>
      </c>
      <c r="C122" s="1274"/>
      <c r="D122" s="225">
        <f t="shared" si="31"/>
        <v>67107840</v>
      </c>
      <c r="E122" s="1328">
        <f t="shared" si="32"/>
        <v>50000000.050000004</v>
      </c>
      <c r="F122" s="1329"/>
      <c r="G122" s="1330"/>
      <c r="H122" s="1301">
        <v>1000000001</v>
      </c>
      <c r="I122" s="1302">
        <v>1000000001</v>
      </c>
      <c r="J122" s="1302">
        <v>1000000001</v>
      </c>
      <c r="K122" s="1302">
        <v>1000000001</v>
      </c>
      <c r="L122" s="1303">
        <v>1000000001</v>
      </c>
      <c r="M122" s="1301" t="s">
        <v>192</v>
      </c>
      <c r="N122" s="1302" t="s">
        <v>166</v>
      </c>
      <c r="O122" s="1302" t="s">
        <v>166</v>
      </c>
      <c r="P122" s="1302" t="s">
        <v>166</v>
      </c>
      <c r="Q122" s="74"/>
      <c r="R122" s="74"/>
      <c r="S122" s="74"/>
      <c r="T122" s="74"/>
      <c r="U122" s="74"/>
      <c r="V122" s="74"/>
      <c r="W122" s="74"/>
      <c r="X122" s="74"/>
      <c r="Y122" s="74"/>
      <c r="Z122" s="74"/>
      <c r="AA122" s="74"/>
      <c r="AB122" s="75"/>
    </row>
    <row r="123" spans="1:28" hidden="1" outlineLevel="1">
      <c r="A123" s="67"/>
      <c r="B123" s="1275">
        <f t="shared" si="30"/>
        <v>1243.68</v>
      </c>
      <c r="C123" s="1263"/>
      <c r="D123" s="237">
        <f t="shared" si="31"/>
        <v>67107840</v>
      </c>
      <c r="E123" s="1297">
        <f t="shared" si="32"/>
        <v>62184000</v>
      </c>
      <c r="F123" s="1298"/>
      <c r="G123" s="1299"/>
      <c r="H123" s="1282">
        <v>1243680000</v>
      </c>
      <c r="I123" s="1282">
        <v>1243680000</v>
      </c>
      <c r="J123" s="1282">
        <v>1243680000</v>
      </c>
      <c r="K123" s="1282">
        <v>1243680000</v>
      </c>
      <c r="L123" s="1282">
        <v>1243680000</v>
      </c>
      <c r="M123" s="1304" t="s">
        <v>192</v>
      </c>
      <c r="N123" s="1305" t="s">
        <v>166</v>
      </c>
      <c r="O123" s="1305" t="s">
        <v>166</v>
      </c>
      <c r="P123" s="1306" t="s">
        <v>166</v>
      </c>
      <c r="Q123" s="74"/>
      <c r="R123" s="74"/>
      <c r="S123" s="74"/>
      <c r="T123" s="74"/>
      <c r="U123" s="74"/>
      <c r="V123" s="74"/>
      <c r="W123" s="74"/>
      <c r="X123" s="74"/>
      <c r="Y123" s="74"/>
      <c r="Z123" s="74"/>
      <c r="AA123" s="74"/>
      <c r="AB123" s="75"/>
    </row>
    <row r="124" spans="1:28" hidden="1" outlineLevel="1">
      <c r="A124" s="67"/>
      <c r="B124" s="1273">
        <f t="shared" si="30"/>
        <v>1243.6800009999999</v>
      </c>
      <c r="C124" s="1274"/>
      <c r="D124" s="225">
        <f t="shared" si="31"/>
        <v>67107840</v>
      </c>
      <c r="E124" s="1328">
        <f t="shared" si="32"/>
        <v>62184000.050000004</v>
      </c>
      <c r="F124" s="1329"/>
      <c r="G124" s="1330"/>
      <c r="H124" s="1301">
        <v>1243680001</v>
      </c>
      <c r="I124" s="1302">
        <v>1243680001</v>
      </c>
      <c r="J124" s="1302">
        <v>1243680001</v>
      </c>
      <c r="K124" s="1302">
        <v>1243680001</v>
      </c>
      <c r="L124" s="1303">
        <v>1243680001</v>
      </c>
      <c r="M124" s="1301" t="s">
        <v>191</v>
      </c>
      <c r="N124" s="1302" t="s">
        <v>167</v>
      </c>
      <c r="O124" s="1302" t="s">
        <v>167</v>
      </c>
      <c r="P124" s="1302" t="s">
        <v>167</v>
      </c>
      <c r="Q124" s="74"/>
      <c r="R124" s="74"/>
      <c r="S124" s="74"/>
      <c r="T124" s="74"/>
      <c r="U124" s="74"/>
      <c r="V124" s="74"/>
      <c r="W124" s="74"/>
      <c r="X124" s="74"/>
      <c r="Y124" s="74"/>
      <c r="Z124" s="74"/>
      <c r="AA124" s="74"/>
      <c r="AB124" s="75"/>
    </row>
    <row r="125" spans="1:28" hidden="1" outlineLevel="1">
      <c r="A125" s="67"/>
      <c r="B125" s="1275">
        <f t="shared" si="30"/>
        <v>2488.3200000000002</v>
      </c>
      <c r="C125" s="1263"/>
      <c r="D125" s="237">
        <f t="shared" si="31"/>
        <v>134215680</v>
      </c>
      <c r="E125" s="1297">
        <f t="shared" si="32"/>
        <v>124416000</v>
      </c>
      <c r="F125" s="1298"/>
      <c r="G125" s="1299"/>
      <c r="H125" s="1282">
        <v>2488320000</v>
      </c>
      <c r="I125" s="1282">
        <v>2488320000</v>
      </c>
      <c r="J125" s="1282">
        <v>2488320000</v>
      </c>
      <c r="K125" s="1282">
        <v>2488320000</v>
      </c>
      <c r="L125" s="1282">
        <v>2488320000</v>
      </c>
      <c r="M125" s="1304" t="s">
        <v>191</v>
      </c>
      <c r="N125" s="1305" t="s">
        <v>167</v>
      </c>
      <c r="O125" s="1305" t="s">
        <v>167</v>
      </c>
      <c r="P125" s="1306" t="s">
        <v>167</v>
      </c>
      <c r="Q125" s="74"/>
      <c r="R125" s="74"/>
      <c r="S125" s="74"/>
      <c r="T125" s="74"/>
      <c r="U125" s="74"/>
      <c r="V125" s="74"/>
      <c r="W125" s="74"/>
      <c r="X125" s="74"/>
      <c r="Y125" s="74"/>
      <c r="Z125" s="74"/>
      <c r="AA125" s="74"/>
      <c r="AB125" s="75"/>
    </row>
    <row r="126" spans="1:28" hidden="1" outlineLevel="1">
      <c r="A126" s="67"/>
      <c r="B126" s="1273">
        <f t="shared" si="30"/>
        <v>2488.320001</v>
      </c>
      <c r="C126" s="1274"/>
      <c r="D126" s="225">
        <f t="shared" si="31"/>
        <v>134215680</v>
      </c>
      <c r="E126" s="1328">
        <f t="shared" si="32"/>
        <v>124416000.05000001</v>
      </c>
      <c r="F126" s="1329"/>
      <c r="G126" s="1330"/>
      <c r="H126" s="1301">
        <v>2488320001</v>
      </c>
      <c r="I126" s="1302">
        <v>2488320001</v>
      </c>
      <c r="J126" s="1302">
        <v>2488320001</v>
      </c>
      <c r="K126" s="1302">
        <v>2488320001</v>
      </c>
      <c r="L126" s="1303">
        <v>2488320001</v>
      </c>
      <c r="M126" s="1301" t="s">
        <v>193</v>
      </c>
      <c r="N126" s="1302" t="s">
        <v>169</v>
      </c>
      <c r="O126" s="1302" t="s">
        <v>169</v>
      </c>
      <c r="P126" s="1302" t="s">
        <v>169</v>
      </c>
      <c r="Q126" s="74"/>
      <c r="R126" s="74"/>
      <c r="S126" s="74"/>
      <c r="T126" s="74"/>
      <c r="U126" s="74"/>
      <c r="V126" s="74"/>
      <c r="W126" s="74"/>
      <c r="X126" s="74"/>
      <c r="Y126" s="74"/>
      <c r="Z126" s="74"/>
      <c r="AA126" s="74"/>
      <c r="AB126" s="75"/>
    </row>
    <row r="127" spans="1:28" hidden="1" outlineLevel="1">
      <c r="A127" s="67"/>
      <c r="B127" s="1275">
        <f t="shared" si="30"/>
        <v>4976.6400000000003</v>
      </c>
      <c r="C127" s="1263"/>
      <c r="D127" s="237">
        <f t="shared" si="31"/>
        <v>268431360</v>
      </c>
      <c r="E127" s="1297">
        <f t="shared" si="32"/>
        <v>248832000</v>
      </c>
      <c r="F127" s="1298"/>
      <c r="G127" s="1299"/>
      <c r="H127" s="1282">
        <v>4976640000</v>
      </c>
      <c r="I127" s="1282">
        <v>4976640000</v>
      </c>
      <c r="J127" s="1282">
        <v>4976640000</v>
      </c>
      <c r="K127" s="1282">
        <v>4976640000</v>
      </c>
      <c r="L127" s="1282">
        <v>4976640000</v>
      </c>
      <c r="M127" s="1304" t="s">
        <v>193</v>
      </c>
      <c r="N127" s="1305" t="s">
        <v>169</v>
      </c>
      <c r="O127" s="1305" t="s">
        <v>169</v>
      </c>
      <c r="P127" s="1306" t="s">
        <v>169</v>
      </c>
      <c r="Q127" s="74"/>
      <c r="R127" s="74"/>
      <c r="S127" s="74"/>
      <c r="T127" s="74"/>
      <c r="U127" s="74"/>
      <c r="V127" s="74"/>
      <c r="W127" s="74"/>
      <c r="X127" s="74"/>
      <c r="Y127" s="74"/>
      <c r="Z127" s="74"/>
      <c r="AA127" s="74"/>
      <c r="AB127" s="75"/>
    </row>
    <row r="128" spans="1:28" hidden="1" outlineLevel="1">
      <c r="A128" s="67"/>
      <c r="B128" s="1273">
        <f t="shared" si="30"/>
        <v>4976.6400009999998</v>
      </c>
      <c r="C128" s="1274"/>
      <c r="D128" s="225">
        <f t="shared" si="31"/>
        <v>268431360</v>
      </c>
      <c r="E128" s="1328">
        <f t="shared" si="32"/>
        <v>248832000.05000001</v>
      </c>
      <c r="F128" s="1329"/>
      <c r="G128" s="1330"/>
      <c r="H128" s="1301">
        <v>4976640001</v>
      </c>
      <c r="I128" s="1302">
        <v>4976640001</v>
      </c>
      <c r="J128" s="1302">
        <v>4976640001</v>
      </c>
      <c r="K128" s="1302">
        <v>4976640001</v>
      </c>
      <c r="L128" s="1303">
        <v>4976640001</v>
      </c>
      <c r="M128" s="1301" t="s">
        <v>168</v>
      </c>
      <c r="N128" s="1302" t="s">
        <v>168</v>
      </c>
      <c r="O128" s="1302" t="s">
        <v>168</v>
      </c>
      <c r="P128" s="1302" t="s">
        <v>168</v>
      </c>
      <c r="Q128" s="74"/>
      <c r="R128" s="74"/>
      <c r="S128" s="74"/>
      <c r="T128" s="74"/>
      <c r="U128" s="74"/>
      <c r="V128" s="74"/>
      <c r="W128" s="74"/>
      <c r="X128" s="74"/>
      <c r="Y128" s="74"/>
      <c r="Z128" s="74"/>
      <c r="AA128" s="74"/>
      <c r="AB128" s="75"/>
    </row>
    <row r="129" spans="1:29" hidden="1" outlineLevel="1">
      <c r="A129" s="67"/>
      <c r="B129" s="1275">
        <f t="shared" si="30"/>
        <v>10000</v>
      </c>
      <c r="C129" s="1263"/>
      <c r="D129" s="237">
        <f t="shared" si="31"/>
        <v>536862720</v>
      </c>
      <c r="E129" s="1297">
        <f t="shared" si="32"/>
        <v>500000000</v>
      </c>
      <c r="F129" s="1298"/>
      <c r="G129" s="1299"/>
      <c r="H129" s="1282">
        <v>10000000000</v>
      </c>
      <c r="I129" s="1282">
        <v>10000000000</v>
      </c>
      <c r="J129" s="1282">
        <v>10000000000</v>
      </c>
      <c r="K129" s="1282">
        <v>10000000000</v>
      </c>
      <c r="L129" s="1282">
        <v>10000000000</v>
      </c>
      <c r="M129" s="1304" t="s">
        <v>168</v>
      </c>
      <c r="N129" s="1305"/>
      <c r="O129" s="1305"/>
      <c r="P129" s="1306"/>
      <c r="Q129" s="74"/>
      <c r="R129" s="74"/>
      <c r="S129" s="74"/>
      <c r="T129" s="74"/>
      <c r="U129" s="74"/>
      <c r="V129" s="74"/>
      <c r="W129" s="74"/>
      <c r="X129" s="74"/>
      <c r="Y129" s="74"/>
      <c r="Z129" s="74"/>
      <c r="AA129" s="74"/>
      <c r="AB129" s="75"/>
    </row>
    <row r="130" spans="1:29" hidden="1" outlineLevel="1">
      <c r="A130" s="67"/>
      <c r="B130" s="77"/>
      <c r="C130" s="77"/>
      <c r="D130" s="77"/>
      <c r="E130" s="58"/>
      <c r="F130" s="58"/>
      <c r="G130" s="58"/>
      <c r="H130" s="59"/>
      <c r="I130" s="59"/>
      <c r="J130" s="53"/>
      <c r="K130" s="53"/>
      <c r="L130" s="53"/>
      <c r="M130" s="77"/>
      <c r="N130" s="77"/>
      <c r="O130" s="77"/>
      <c r="P130" s="77"/>
      <c r="Q130" s="74"/>
      <c r="R130" s="74"/>
      <c r="S130" s="74"/>
      <c r="T130" s="74"/>
      <c r="U130" s="74"/>
      <c r="V130" s="74"/>
      <c r="W130" s="74"/>
      <c r="X130" s="74"/>
      <c r="Y130" s="74"/>
      <c r="Z130" s="74"/>
      <c r="AA130" s="74"/>
      <c r="AB130" s="75"/>
    </row>
    <row r="131" spans="1:29" ht="15.75" hidden="1" outlineLevel="1" thickBot="1">
      <c r="A131" s="67"/>
      <c r="B131" s="1342" t="s">
        <v>321</v>
      </c>
      <c r="C131" s="1343"/>
      <c r="D131" s="1343"/>
      <c r="E131" s="1343"/>
      <c r="F131" s="1343"/>
      <c r="G131" s="1343"/>
      <c r="H131" s="1344"/>
      <c r="I131" s="78"/>
      <c r="J131" s="53"/>
      <c r="K131" s="53"/>
      <c r="L131" s="53"/>
      <c r="M131" s="77"/>
      <c r="N131" s="77"/>
      <c r="O131" s="77"/>
      <c r="P131" s="77"/>
      <c r="Q131" s="74"/>
      <c r="R131" s="74"/>
      <c r="S131" s="74"/>
      <c r="T131" s="74"/>
      <c r="U131" s="74"/>
      <c r="V131" s="74"/>
      <c r="W131" s="74"/>
      <c r="X131" s="74"/>
      <c r="Y131" s="74"/>
      <c r="Z131" s="74"/>
      <c r="AA131" s="74"/>
      <c r="AB131" s="75"/>
    </row>
    <row r="132" spans="1:29" ht="15.75" hidden="1" outlineLevel="1" thickTop="1">
      <c r="A132" s="67"/>
      <c r="B132" s="1264" t="s">
        <v>322</v>
      </c>
      <c r="C132" s="1265"/>
      <c r="D132" s="1265"/>
      <c r="E132" s="1265"/>
      <c r="F132" s="1265"/>
      <c r="G132" s="1266"/>
      <c r="H132" s="408" t="str">
        <f>VLOOKUP(AvailNetCapacity,tblTCPWindowSize,2,TRUE)</f>
        <v>Default Value</v>
      </c>
      <c r="I132" s="79"/>
      <c r="K132" s="53"/>
      <c r="L132" s="53"/>
      <c r="M132" s="77"/>
      <c r="N132" s="77"/>
      <c r="O132" s="77"/>
      <c r="P132" s="77"/>
      <c r="Q132" s="74"/>
      <c r="R132" s="74"/>
      <c r="S132" s="74"/>
      <c r="T132" s="74"/>
      <c r="U132" s="74"/>
      <c r="V132" s="74"/>
      <c r="W132" s="74"/>
      <c r="X132" s="74"/>
      <c r="Y132" s="74"/>
      <c r="Z132" s="74"/>
      <c r="AA132" s="74"/>
      <c r="AB132" s="75"/>
    </row>
    <row r="133" spans="1:29" collapsed="1">
      <c r="A133" s="67"/>
      <c r="B133" s="82"/>
      <c r="C133" s="33"/>
      <c r="D133" s="33"/>
      <c r="E133" s="33"/>
      <c r="F133" s="33"/>
      <c r="G133" s="61"/>
      <c r="H133" s="61"/>
      <c r="I133" s="61"/>
      <c r="J133" s="61"/>
      <c r="K133" s="61"/>
      <c r="L133" s="61"/>
      <c r="M133" s="61"/>
      <c r="N133" s="61"/>
      <c r="O133" s="61"/>
      <c r="P133" s="61"/>
      <c r="Q133" s="61"/>
      <c r="R133" s="61"/>
      <c r="S133" s="61"/>
      <c r="T133" s="61"/>
      <c r="U133" s="61"/>
      <c r="V133" s="61"/>
      <c r="W133" s="80"/>
      <c r="X133" s="61"/>
      <c r="Y133" s="61"/>
      <c r="Z133" s="61"/>
      <c r="AA133" s="61"/>
      <c r="AB133" s="81"/>
    </row>
    <row r="134" spans="1:29">
      <c r="A134" s="67"/>
      <c r="B134" s="1300" t="s">
        <v>453</v>
      </c>
      <c r="C134" s="1300"/>
      <c r="D134" s="1300"/>
      <c r="E134" s="1300"/>
      <c r="F134" s="1300"/>
      <c r="G134" s="1300"/>
      <c r="H134" s="1300"/>
      <c r="I134" s="1300"/>
      <c r="J134" s="1300"/>
      <c r="K134" s="1300"/>
      <c r="L134" s="1300"/>
      <c r="M134" s="1300"/>
      <c r="N134" s="1300"/>
      <c r="O134" s="1300"/>
      <c r="P134" s="1300"/>
      <c r="Q134" s="1300"/>
      <c r="R134" s="1300"/>
      <c r="S134" s="1300"/>
      <c r="T134" s="1300"/>
      <c r="U134" s="1300"/>
      <c r="V134" s="1300"/>
      <c r="W134" s="1300"/>
      <c r="X134" s="1300"/>
      <c r="Y134" s="1300"/>
      <c r="Z134" s="1300"/>
      <c r="AA134" s="1300"/>
      <c r="AB134" s="1300"/>
      <c r="AC134" s="87"/>
    </row>
    <row r="135" spans="1:29">
      <c r="A135" s="67"/>
      <c r="I135" s="35"/>
      <c r="J135" s="35"/>
      <c r="K135" s="35"/>
      <c r="L135" s="365"/>
      <c r="M135" s="365"/>
      <c r="N135" s="365"/>
      <c r="O135" s="365"/>
      <c r="P135" s="365"/>
      <c r="Q135" s="365"/>
      <c r="R135" s="365"/>
      <c r="S135" s="365"/>
      <c r="T135" s="365"/>
      <c r="U135" s="365"/>
      <c r="V135" s="365"/>
      <c r="W135" s="366"/>
      <c r="X135" s="366"/>
      <c r="Y135" s="366"/>
      <c r="Z135" s="366"/>
      <c r="AA135" s="84"/>
      <c r="AB135" s="85"/>
    </row>
    <row r="136" spans="1:29" ht="15.75" thickBot="1">
      <c r="A136" s="67"/>
      <c r="B136" s="1269" t="s">
        <v>544</v>
      </c>
      <c r="C136" s="1270"/>
      <c r="D136" s="1270"/>
      <c r="E136" s="1270"/>
      <c r="F136" s="1270"/>
      <c r="G136" s="1270"/>
      <c r="H136" s="1270"/>
      <c r="I136" s="82"/>
      <c r="J136" s="82"/>
      <c r="K136" s="82"/>
      <c r="L136" s="1270" t="s">
        <v>545</v>
      </c>
      <c r="M136" s="1270"/>
      <c r="N136" s="1270"/>
      <c r="O136" s="1270"/>
      <c r="P136" s="1270"/>
      <c r="Q136" s="1270"/>
      <c r="R136" s="1270"/>
      <c r="S136" s="1270"/>
      <c r="T136" s="1270"/>
      <c r="U136" s="1270"/>
      <c r="V136" s="1270"/>
      <c r="W136" s="1270"/>
      <c r="X136" s="1270"/>
      <c r="Y136" s="1270"/>
      <c r="Z136" s="1270"/>
      <c r="AA136" s="84"/>
      <c r="AB136" s="85"/>
    </row>
    <row r="137" spans="1:29" ht="15.75" thickTop="1">
      <c r="A137" s="67"/>
      <c r="B137" s="1292" t="s">
        <v>422</v>
      </c>
      <c r="C137" s="1293"/>
      <c r="D137" s="1293"/>
      <c r="E137" s="1294"/>
      <c r="F137" s="1295" t="str">
        <f>IF(AND(SiteResilienceEnabled="Yes",HAOption="Yes",ValidationCheck=FALSE,SUM(LogH1:LogH24)&lt;&gt;0),DBLogBandwidth+PeakCIBandwidth,"--")</f>
        <v>--</v>
      </c>
      <c r="G137" s="1296"/>
      <c r="H137" s="1296"/>
      <c r="I137" s="83"/>
      <c r="J137" s="83"/>
      <c r="K137" s="33"/>
      <c r="L137" s="1293" t="s">
        <v>425</v>
      </c>
      <c r="M137" s="1293"/>
      <c r="N137" s="1293"/>
      <c r="O137" s="1293"/>
      <c r="P137" s="1293"/>
      <c r="Q137" s="1293"/>
      <c r="R137" s="1293"/>
      <c r="S137" s="1293"/>
      <c r="T137" s="1293"/>
      <c r="U137" s="1293"/>
      <c r="V137" s="1294"/>
      <c r="W137" s="1326">
        <f>IF(AND(HAOption="Yes",SiteResilienceEnabled="Yes"),IF(RPO=0,"Near 0 Hours",RPO),"--")</f>
        <v>24</v>
      </c>
      <c r="X137" s="1327"/>
      <c r="Y137" s="1327"/>
      <c r="Z137" s="1327"/>
      <c r="AA137" s="84"/>
      <c r="AB137" s="85"/>
    </row>
    <row r="138" spans="1:29">
      <c r="A138" s="67"/>
      <c r="B138" s="1287" t="s">
        <v>429</v>
      </c>
      <c r="C138" s="1288"/>
      <c r="D138" s="1288"/>
      <c r="E138" s="1289"/>
      <c r="F138" s="1290" t="str">
        <f>IF(AND(SiteResilienceEnabled="Yes",HAOption="Yes",ValidationCheck=FALSE,SUM(LogH1:LogH24)&lt;&gt;0),DAGLogBandwidth+PeakCIDAGBandwidth,"--")</f>
        <v>--</v>
      </c>
      <c r="G138" s="1291"/>
      <c r="H138" s="1291"/>
      <c r="I138" s="83"/>
      <c r="J138" s="83"/>
      <c r="K138" s="33"/>
      <c r="L138" s="1283" t="s">
        <v>427</v>
      </c>
      <c r="M138" s="1283"/>
      <c r="N138" s="1283"/>
      <c r="O138" s="1283"/>
      <c r="P138" s="1283"/>
      <c r="Q138" s="1283"/>
      <c r="R138" s="1283"/>
      <c r="S138" s="1283"/>
      <c r="T138" s="1283"/>
      <c r="U138" s="1283"/>
      <c r="V138" s="1284"/>
      <c r="W138" s="1290" t="str">
        <f>IF(AND(HAOption="Yes",SiteResilienceEnabled="Yes",ValidationCheck=FALSE,SUM(LogH1:LogH24)&lt;&gt;0),(HLOOKUP(calcRPO,tblSCRBndwdth,2,FALSE)*IF(NetworkCompression="Enabled",1-varLogCompressionFactor,1))+HLOOKUP(calcRPO,tblSCRBndwdth,2,FALSE),"--")</f>
        <v>--</v>
      </c>
      <c r="X138" s="1291"/>
      <c r="Y138" s="1291"/>
      <c r="Z138" s="1291"/>
      <c r="AA138" s="84"/>
      <c r="AB138" s="85"/>
    </row>
    <row r="139" spans="1:29">
      <c r="A139" s="67"/>
      <c r="B139" s="1232" t="s">
        <v>426</v>
      </c>
      <c r="C139" s="1233"/>
      <c r="D139" s="1233"/>
      <c r="E139" s="1234"/>
      <c r="F139" s="1235" t="str">
        <f>IF(AND(SiteResilienceEnabled="Yes",HAOption="Yes",ValidationCheck=FALSE,SUM(LogH1:LogH24)&lt;&gt;0),TotPeakLogCIBandwidth*calcNumDAGs,"--")</f>
        <v>--</v>
      </c>
      <c r="G139" s="1236"/>
      <c r="H139" s="1236"/>
      <c r="I139" s="68"/>
      <c r="J139" s="68"/>
      <c r="K139" s="68"/>
      <c r="L139" s="1314" t="s">
        <v>430</v>
      </c>
      <c r="M139" s="1314"/>
      <c r="N139" s="1314"/>
      <c r="O139" s="1314"/>
      <c r="P139" s="1314"/>
      <c r="Q139" s="1314"/>
      <c r="R139" s="1314"/>
      <c r="S139" s="1314"/>
      <c r="T139" s="1314"/>
      <c r="U139" s="1314"/>
      <c r="V139" s="1315"/>
      <c r="W139" s="1340" t="str">
        <f>IF(AND(HAOption="Yes",SiteResilienceEnabled="Yes",ValidationCheck=FALSE,SUM(LogH1:LogH24)&lt;&gt;0),(HLOOKUP(calcRPO,tblSCRBndwdth,2,FALSE)*calcLogStreamsBtwnDCs*IF(NetworkCompression="Enabled",1-varLogCompressionFactor,1))+(HLOOKUP(calcRPO,tblSCRBndwdth,2,FALSE)*calcLogStreamsBtwnDCs),"--")</f>
        <v>--</v>
      </c>
      <c r="X139" s="1341"/>
      <c r="Y139" s="1341"/>
      <c r="Z139" s="1341"/>
      <c r="AA139" s="84"/>
      <c r="AB139" s="85"/>
    </row>
    <row r="140" spans="1:29">
      <c r="A140" s="67"/>
      <c r="I140" s="45"/>
      <c r="J140" s="45"/>
      <c r="K140" s="59"/>
      <c r="L140" s="1283" t="s">
        <v>428</v>
      </c>
      <c r="M140" s="1283"/>
      <c r="N140" s="1283"/>
      <c r="O140" s="1283"/>
      <c r="P140" s="1283"/>
      <c r="Q140" s="1283"/>
      <c r="R140" s="1283"/>
      <c r="S140" s="1283"/>
      <c r="T140" s="1283"/>
      <c r="U140" s="1283"/>
      <c r="V140" s="1284"/>
      <c r="W140" s="1285" t="str">
        <f>IF(AND(SiteResilienceEnabled="Yes",HAOption="Yes",ValidationCheck=FALSE,SUM(LogH1:LogH24)&lt;&gt;0),TotRPOLogCIBandwidth*calcNumDAGs,"--")</f>
        <v>--</v>
      </c>
      <c r="X140" s="1286"/>
      <c r="Y140" s="1286"/>
      <c r="Z140" s="1286"/>
      <c r="AA140" s="84"/>
      <c r="AB140" s="85"/>
    </row>
    <row r="141" spans="1:29">
      <c r="A141" s="67"/>
      <c r="B141" s="55"/>
      <c r="C141" s="55"/>
      <c r="D141" s="55"/>
      <c r="E141" s="55"/>
      <c r="F141" s="86"/>
      <c r="G141" s="86"/>
      <c r="H141" s="86"/>
      <c r="I141" s="35"/>
      <c r="J141" s="35"/>
      <c r="K141" s="35"/>
      <c r="L141" s="90"/>
      <c r="M141" s="90"/>
      <c r="N141" s="90"/>
      <c r="O141" s="90"/>
      <c r="P141" s="90"/>
      <c r="Q141" s="90"/>
      <c r="R141" s="90"/>
      <c r="S141" s="90"/>
      <c r="T141" s="90"/>
      <c r="U141" s="90"/>
      <c r="V141" s="90"/>
      <c r="W141" s="90"/>
      <c r="X141" s="90"/>
      <c r="Y141" s="214"/>
      <c r="Z141" s="214"/>
      <c r="AA141" s="84"/>
      <c r="AB141" s="85"/>
    </row>
    <row r="142" spans="1:29" ht="15.75" thickBot="1">
      <c r="A142" s="67"/>
      <c r="B142" s="1205" t="s">
        <v>210</v>
      </c>
      <c r="C142" s="1205"/>
      <c r="D142" s="1205"/>
      <c r="E142" s="1205"/>
      <c r="F142" s="1205"/>
      <c r="G142" s="1205"/>
      <c r="H142" s="1205"/>
      <c r="I142" s="35"/>
      <c r="J142" s="35"/>
      <c r="K142" s="35"/>
      <c r="L142" s="1270" t="s">
        <v>211</v>
      </c>
      <c r="M142" s="1270"/>
      <c r="N142" s="1270"/>
      <c r="O142" s="1270"/>
      <c r="P142" s="1270"/>
      <c r="Q142" s="1270"/>
      <c r="R142" s="1270"/>
      <c r="S142" s="1270"/>
      <c r="T142" s="1270"/>
      <c r="U142" s="1270"/>
      <c r="V142" s="1270"/>
      <c r="W142" s="1270"/>
      <c r="X142" s="1270"/>
      <c r="Y142" s="1270"/>
      <c r="Z142" s="1270"/>
      <c r="AA142" s="84"/>
      <c r="AB142" s="85"/>
    </row>
    <row r="143" spans="1:29" ht="15.75" thickTop="1">
      <c r="A143" s="67"/>
      <c r="B143" s="1316" t="s">
        <v>156</v>
      </c>
      <c r="C143" s="1317"/>
      <c r="D143" s="1317"/>
      <c r="E143" s="1317"/>
      <c r="F143" s="1318"/>
      <c r="G143" s="1237" t="str">
        <f>NetLinkType</f>
        <v>Gigabit Ethernet</v>
      </c>
      <c r="H143" s="1238"/>
      <c r="I143" s="35"/>
      <c r="J143" s="35"/>
      <c r="K143" s="35"/>
      <c r="L143" s="1320" t="s">
        <v>431</v>
      </c>
      <c r="M143" s="1320"/>
      <c r="N143" s="1320"/>
      <c r="O143" s="1320"/>
      <c r="P143" s="1320"/>
      <c r="Q143" s="1320"/>
      <c r="R143" s="1320"/>
      <c r="S143" s="1320"/>
      <c r="T143" s="1320"/>
      <c r="U143" s="1320"/>
      <c r="V143" s="1321"/>
      <c r="W143" s="1319" t="str">
        <f>IF(AccNetLinkCCR="--","--",IF(AccNetLinkCCR="Yes","Use Chosen Link",VLOOKUP(TotPeakLogCIBandwidth*calcNumDAGs,tblRecNetworkLink,12,TRUE)))</f>
        <v>--</v>
      </c>
      <c r="X143" s="1319"/>
      <c r="Y143" s="1319"/>
      <c r="Z143" s="1319"/>
      <c r="AA143" s="84"/>
      <c r="AB143" s="85"/>
    </row>
    <row r="144" spans="1:29">
      <c r="A144" s="67"/>
      <c r="B144" s="1283" t="s">
        <v>181</v>
      </c>
      <c r="C144" s="1283"/>
      <c r="D144" s="1283"/>
      <c r="E144" s="1283"/>
      <c r="F144" s="1284"/>
      <c r="G144" s="1324">
        <f>NetLinkLatency</f>
        <v>50</v>
      </c>
      <c r="H144" s="1325"/>
      <c r="I144" s="35"/>
      <c r="J144" s="35"/>
      <c r="K144" s="35"/>
      <c r="L144" s="1283" t="s">
        <v>432</v>
      </c>
      <c r="M144" s="1283"/>
      <c r="N144" s="1283"/>
      <c r="O144" s="1283"/>
      <c r="P144" s="1283"/>
      <c r="Q144" s="1283"/>
      <c r="R144" s="1283"/>
      <c r="S144" s="1283"/>
      <c r="T144" s="1283"/>
      <c r="U144" s="1283"/>
      <c r="V144" s="1284"/>
      <c r="W144" s="1322" t="str">
        <f>IF(AccNetLinkSCR="--","--",IF(AccNetLinkSCR="Yes","Use Chosen Link",VLOOKUP(TotRPOLogCIBandwidth*calcNumDAGs,tblRecNetworkLink,12,TRUE)))</f>
        <v>--</v>
      </c>
      <c r="X144" s="1323"/>
      <c r="Y144" s="1323"/>
      <c r="Z144" s="1323"/>
      <c r="AA144" s="84"/>
      <c r="AB144" s="85"/>
    </row>
    <row r="145" spans="1:30">
      <c r="A145" s="67"/>
      <c r="B145" s="1314" t="s">
        <v>424</v>
      </c>
      <c r="C145" s="1314"/>
      <c r="D145" s="1314"/>
      <c r="E145" s="1314"/>
      <c r="F145" s="1315"/>
      <c r="G145" s="1319" t="str">
        <f>IF(AND(HAOption="Yes",SiteResilienceEnabled="Yes",DAGLogBandwidth&lt;&gt;"--"),IF(IF(TCPWindowSize="Default Value",VLOOKUP(NetLinkType,tblNetworkLink,2,FALSE),MIN(TCPWindowSize/(NetLinkLatency/1000)*8,VLOOKUP(NetLinkType,tblNetworkLink,2,FALSE)))&gt;TotPeakLogCIBandwidth*calcNumDAGs*1000000,"Yes","No"),"--")</f>
        <v>--</v>
      </c>
      <c r="H145" s="1319"/>
      <c r="I145" s="35"/>
      <c r="J145" s="35"/>
      <c r="K145" s="35"/>
      <c r="AA145" s="84"/>
      <c r="AB145" s="85"/>
    </row>
    <row r="146" spans="1:30">
      <c r="A146" s="67"/>
      <c r="B146" s="1283" t="s">
        <v>423</v>
      </c>
      <c r="C146" s="1283"/>
      <c r="D146" s="1283"/>
      <c r="E146" s="1283"/>
      <c r="F146" s="1284"/>
      <c r="G146" s="1322" t="str">
        <f>IF(TotRPOLogCIBandwidth="--","--",IF(IF(TCPWindowSize="Default Value",VLOOKUP(NetLinkType,tblNetworkLink,2,FALSE),MIN(TCPWindowSize/(NetLinkLatency/1000)*8,VLOOKUP(NetLinkType,tblNetworkLink,2,FALSE)))&gt;TotRPOLogCIBandwidth*calcNumDAGs*1000000,"Yes","No"))</f>
        <v>--</v>
      </c>
      <c r="H146" s="1323"/>
      <c r="I146" s="35"/>
      <c r="J146" s="35"/>
      <c r="K146" s="35"/>
      <c r="R146" s="79"/>
      <c r="AA146" s="84"/>
      <c r="AB146" s="85"/>
    </row>
    <row r="147" spans="1:30">
      <c r="A147" s="67"/>
      <c r="B147" s="58"/>
      <c r="I147" s="35"/>
      <c r="J147" s="35"/>
      <c r="K147" s="35"/>
      <c r="L147" s="35"/>
      <c r="M147" s="35"/>
      <c r="N147" s="35"/>
      <c r="O147" s="35"/>
      <c r="P147" s="35"/>
      <c r="Q147" s="35"/>
      <c r="R147" s="35"/>
      <c r="S147" s="35"/>
      <c r="T147" s="35"/>
      <c r="U147" s="35"/>
      <c r="V147" s="35"/>
      <c r="W147" s="35"/>
      <c r="X147" s="35"/>
      <c r="Y147" s="84"/>
      <c r="Z147" s="84"/>
      <c r="AA147" s="84"/>
      <c r="AB147" s="85"/>
    </row>
    <row r="148" spans="1:30" ht="15.75" thickBot="1">
      <c r="A148" s="67"/>
      <c r="B148" s="1300" t="s">
        <v>119</v>
      </c>
      <c r="C148" s="1300"/>
      <c r="D148" s="1300"/>
      <c r="E148" s="1300"/>
      <c r="F148" s="1300"/>
      <c r="G148" s="1300"/>
      <c r="H148" s="1300"/>
      <c r="I148" s="1300"/>
      <c r="J148" s="1300"/>
      <c r="K148" s="1300"/>
      <c r="L148" s="1300"/>
      <c r="M148" s="1300"/>
      <c r="N148" s="1300"/>
      <c r="O148" s="1300"/>
      <c r="P148" s="1300"/>
      <c r="Q148" s="1300"/>
      <c r="R148" s="1300"/>
      <c r="S148" s="1300"/>
      <c r="T148" s="1300"/>
      <c r="U148" s="1300"/>
      <c r="V148" s="1300"/>
      <c r="W148" s="1300"/>
      <c r="X148" s="1300"/>
      <c r="Y148" s="1300"/>
      <c r="Z148" s="1300"/>
      <c r="AA148" s="1300"/>
      <c r="AB148" s="1313"/>
    </row>
    <row r="149" spans="1:30">
      <c r="A149" s="67"/>
      <c r="B149" s="1307" t="str">
        <f>IF(OR(HAOption="CCR",numLagDBCopies&lt;&gt;0),varLogReplResponse,"N/A")</f>
        <v>Important: The Log Replication Throughput metrics are dependent upon knowing the proper log generation rate per hour of the day for your environment.  If this data is unknown (or if you used the default example configuration), then the log replication throughput metrics may not be accurate.</v>
      </c>
      <c r="C149" s="1308"/>
      <c r="D149" s="1308"/>
      <c r="E149" s="1308"/>
      <c r="F149" s="1308"/>
      <c r="G149" s="1308"/>
      <c r="H149" s="1308"/>
      <c r="I149" s="1308"/>
      <c r="J149" s="1308"/>
      <c r="K149" s="1308"/>
      <c r="L149" s="1308"/>
      <c r="M149" s="1308"/>
      <c r="N149" s="1308"/>
      <c r="O149" s="1308"/>
      <c r="P149" s="1308"/>
      <c r="Q149" s="1308"/>
      <c r="R149" s="1308"/>
      <c r="S149" s="1308"/>
      <c r="T149" s="1308"/>
      <c r="U149" s="1308"/>
      <c r="V149" s="1308"/>
      <c r="W149" s="1308"/>
      <c r="X149" s="1308"/>
      <c r="Y149" s="1308"/>
      <c r="Z149" s="1308"/>
      <c r="AA149" s="1308"/>
      <c r="AB149" s="1309"/>
    </row>
    <row r="150" spans="1:30">
      <c r="A150" s="67"/>
      <c r="B150" s="1310"/>
      <c r="C150" s="1311"/>
      <c r="D150" s="1311"/>
      <c r="E150" s="1311"/>
      <c r="F150" s="1311"/>
      <c r="G150" s="1311"/>
      <c r="H150" s="1311"/>
      <c r="I150" s="1311"/>
      <c r="J150" s="1311"/>
      <c r="K150" s="1311"/>
      <c r="L150" s="1311"/>
      <c r="M150" s="1311"/>
      <c r="N150" s="1311"/>
      <c r="O150" s="1311"/>
      <c r="P150" s="1311"/>
      <c r="Q150" s="1311"/>
      <c r="R150" s="1311"/>
      <c r="S150" s="1311"/>
      <c r="T150" s="1311"/>
      <c r="U150" s="1311"/>
      <c r="V150" s="1311"/>
      <c r="W150" s="1311"/>
      <c r="X150" s="1311"/>
      <c r="Y150" s="1311"/>
      <c r="Z150" s="1311"/>
      <c r="AA150" s="1311"/>
      <c r="AB150" s="1312"/>
    </row>
    <row r="151" spans="1:30" ht="15.75" thickBot="1">
      <c r="A151" s="67"/>
      <c r="B151" s="60"/>
      <c r="C151" s="62"/>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9"/>
    </row>
    <row r="152" spans="1:30">
      <c r="B152" s="59"/>
      <c r="C152" s="63"/>
      <c r="D152" s="90"/>
      <c r="E152" s="90"/>
      <c r="F152" s="90"/>
      <c r="G152" s="90"/>
      <c r="H152" s="90"/>
      <c r="I152" s="90"/>
      <c r="J152" s="90"/>
      <c r="K152" s="90"/>
      <c r="L152" s="90"/>
      <c r="M152" s="90"/>
      <c r="N152" s="90"/>
      <c r="O152" s="90"/>
      <c r="P152" s="90"/>
      <c r="Q152" s="90"/>
      <c r="R152" s="90"/>
      <c r="S152" s="90"/>
      <c r="T152" s="90"/>
      <c r="U152" s="90"/>
      <c r="V152" s="90"/>
      <c r="W152" s="90"/>
      <c r="X152" s="90"/>
      <c r="Y152" s="90"/>
      <c r="Z152" s="90"/>
      <c r="AA152" s="90"/>
      <c r="AB152" s="90"/>
      <c r="AC152" s="90"/>
      <c r="AD152" s="79"/>
    </row>
    <row r="156" spans="1:30">
      <c r="F156" s="58"/>
    </row>
  </sheetData>
  <dataConsolidate/>
  <mergeCells count="288">
    <mergeCell ref="M108:P108"/>
    <mergeCell ref="H108:L108"/>
    <mergeCell ref="H109:L109"/>
    <mergeCell ref="M109:P109"/>
    <mergeCell ref="E109:G109"/>
    <mergeCell ref="E108:G108"/>
    <mergeCell ref="B108:C108"/>
    <mergeCell ref="B109:C109"/>
    <mergeCell ref="M112:P112"/>
    <mergeCell ref="H112:L112"/>
    <mergeCell ref="E112:G112"/>
    <mergeCell ref="E110:G110"/>
    <mergeCell ref="B112:C112"/>
    <mergeCell ref="B111:C111"/>
    <mergeCell ref="W138:Z138"/>
    <mergeCell ref="W139:Z139"/>
    <mergeCell ref="L136:Z136"/>
    <mergeCell ref="E107:G107"/>
    <mergeCell ref="E101:G101"/>
    <mergeCell ref="H101:L101"/>
    <mergeCell ref="E104:G104"/>
    <mergeCell ref="H102:L102"/>
    <mergeCell ref="E106:G106"/>
    <mergeCell ref="H106:L106"/>
    <mergeCell ref="B132:G132"/>
    <mergeCell ref="B131:H131"/>
    <mergeCell ref="B123:C123"/>
    <mergeCell ref="B124:C124"/>
    <mergeCell ref="B125:C125"/>
    <mergeCell ref="B126:C126"/>
    <mergeCell ref="B127:C127"/>
    <mergeCell ref="H120:L120"/>
    <mergeCell ref="H121:L121"/>
    <mergeCell ref="E125:G125"/>
    <mergeCell ref="B113:C113"/>
    <mergeCell ref="B114:C114"/>
    <mergeCell ref="B115:C115"/>
    <mergeCell ref="B116:C116"/>
    <mergeCell ref="M100:P100"/>
    <mergeCell ref="M101:P101"/>
    <mergeCell ref="M104:P104"/>
    <mergeCell ref="M97:P97"/>
    <mergeCell ref="B101:C101"/>
    <mergeCell ref="B104:C104"/>
    <mergeCell ref="E99:G99"/>
    <mergeCell ref="M102:P102"/>
    <mergeCell ref="M103:P103"/>
    <mergeCell ref="H103:L103"/>
    <mergeCell ref="E102:G102"/>
    <mergeCell ref="E103:G103"/>
    <mergeCell ref="B103:C103"/>
    <mergeCell ref="B102:C102"/>
    <mergeCell ref="H104:L104"/>
    <mergeCell ref="E97:G97"/>
    <mergeCell ref="H92:L92"/>
    <mergeCell ref="M92:P92"/>
    <mergeCell ref="H95:L95"/>
    <mergeCell ref="M95:P95"/>
    <mergeCell ref="H93:L93"/>
    <mergeCell ref="M93:P93"/>
    <mergeCell ref="H94:L94"/>
    <mergeCell ref="E96:G96"/>
    <mergeCell ref="E98:G98"/>
    <mergeCell ref="H98:L98"/>
    <mergeCell ref="M94:P94"/>
    <mergeCell ref="M115:P115"/>
    <mergeCell ref="M116:P116"/>
    <mergeCell ref="M117:P117"/>
    <mergeCell ref="H117:L117"/>
    <mergeCell ref="H118:L118"/>
    <mergeCell ref="H114:L114"/>
    <mergeCell ref="H113:L113"/>
    <mergeCell ref="E113:G113"/>
    <mergeCell ref="E114:G114"/>
    <mergeCell ref="E115:G115"/>
    <mergeCell ref="E116:G116"/>
    <mergeCell ref="E117:G117"/>
    <mergeCell ref="H115:L115"/>
    <mergeCell ref="H116:L116"/>
    <mergeCell ref="M118:P118"/>
    <mergeCell ref="M73:P73"/>
    <mergeCell ref="M74:P74"/>
    <mergeCell ref="M75:P75"/>
    <mergeCell ref="M76:P76"/>
    <mergeCell ref="M77:P77"/>
    <mergeCell ref="M78:P78"/>
    <mergeCell ref="M79:P79"/>
    <mergeCell ref="M80:P80"/>
    <mergeCell ref="M86:P86"/>
    <mergeCell ref="M82:P82"/>
    <mergeCell ref="M85:P85"/>
    <mergeCell ref="M84:P84"/>
    <mergeCell ref="M83:P83"/>
    <mergeCell ref="E73:G73"/>
    <mergeCell ref="E74:G74"/>
    <mergeCell ref="E75:G75"/>
    <mergeCell ref="E76:G76"/>
    <mergeCell ref="E77:G77"/>
    <mergeCell ref="E78:G78"/>
    <mergeCell ref="E79:G79"/>
    <mergeCell ref="E80:G80"/>
    <mergeCell ref="H74:L74"/>
    <mergeCell ref="H75:L75"/>
    <mergeCell ref="H76:L76"/>
    <mergeCell ref="H77:L77"/>
    <mergeCell ref="H79:L79"/>
    <mergeCell ref="H80:L80"/>
    <mergeCell ref="H73:L73"/>
    <mergeCell ref="H78:L78"/>
    <mergeCell ref="E81:G81"/>
    <mergeCell ref="E86:G86"/>
    <mergeCell ref="E91:G91"/>
    <mergeCell ref="E89:G89"/>
    <mergeCell ref="E90:G90"/>
    <mergeCell ref="E87:G87"/>
    <mergeCell ref="E88:G88"/>
    <mergeCell ref="E92:G92"/>
    <mergeCell ref="M88:P88"/>
    <mergeCell ref="M81:P81"/>
    <mergeCell ref="H81:L81"/>
    <mergeCell ref="H86:L86"/>
    <mergeCell ref="M91:P91"/>
    <mergeCell ref="M89:P89"/>
    <mergeCell ref="M90:P90"/>
    <mergeCell ref="M87:P87"/>
    <mergeCell ref="E82:G82"/>
    <mergeCell ref="H82:L82"/>
    <mergeCell ref="E85:G85"/>
    <mergeCell ref="H85:L85"/>
    <mergeCell ref="E84:G84"/>
    <mergeCell ref="H84:L84"/>
    <mergeCell ref="E83:G83"/>
    <mergeCell ref="H83:L83"/>
    <mergeCell ref="H119:L119"/>
    <mergeCell ref="E93:G93"/>
    <mergeCell ref="E94:G94"/>
    <mergeCell ref="B120:C120"/>
    <mergeCell ref="B121:C121"/>
    <mergeCell ref="B122:C122"/>
    <mergeCell ref="H111:L111"/>
    <mergeCell ref="H122:L122"/>
    <mergeCell ref="H123:L123"/>
    <mergeCell ref="E120:G120"/>
    <mergeCell ref="E121:G121"/>
    <mergeCell ref="E122:G122"/>
    <mergeCell ref="E123:G123"/>
    <mergeCell ref="E105:G105"/>
    <mergeCell ref="H105:L105"/>
    <mergeCell ref="E100:G100"/>
    <mergeCell ref="H100:L100"/>
    <mergeCell ref="B98:C98"/>
    <mergeCell ref="B117:C117"/>
    <mergeCell ref="E119:G119"/>
    <mergeCell ref="M107:P107"/>
    <mergeCell ref="M105:P105"/>
    <mergeCell ref="M99:P99"/>
    <mergeCell ref="M106:P106"/>
    <mergeCell ref="E118:G118"/>
    <mergeCell ref="B82:C82"/>
    <mergeCell ref="B96:C96"/>
    <mergeCell ref="B107:C107"/>
    <mergeCell ref="B97:C97"/>
    <mergeCell ref="H107:L107"/>
    <mergeCell ref="H96:L96"/>
    <mergeCell ref="H91:L91"/>
    <mergeCell ref="H89:L89"/>
    <mergeCell ref="H90:L90"/>
    <mergeCell ref="H87:L87"/>
    <mergeCell ref="H88:L88"/>
    <mergeCell ref="H97:L97"/>
    <mergeCell ref="H99:L99"/>
    <mergeCell ref="H110:L110"/>
    <mergeCell ref="M96:P96"/>
    <mergeCell ref="M98:P98"/>
    <mergeCell ref="M113:P113"/>
    <mergeCell ref="M114:P114"/>
    <mergeCell ref="E111:G111"/>
    <mergeCell ref="E126:G126"/>
    <mergeCell ref="E127:G127"/>
    <mergeCell ref="E128:G128"/>
    <mergeCell ref="E129:G129"/>
    <mergeCell ref="B84:C84"/>
    <mergeCell ref="B99:C99"/>
    <mergeCell ref="B95:C95"/>
    <mergeCell ref="B92:C92"/>
    <mergeCell ref="B94:C94"/>
    <mergeCell ref="B86:C86"/>
    <mergeCell ref="B90:C90"/>
    <mergeCell ref="B88:C88"/>
    <mergeCell ref="B105:C105"/>
    <mergeCell ref="B93:C93"/>
    <mergeCell ref="E124:G124"/>
    <mergeCell ref="M123:P123"/>
    <mergeCell ref="B149:AB150"/>
    <mergeCell ref="B148:AB148"/>
    <mergeCell ref="B145:F145"/>
    <mergeCell ref="B143:F143"/>
    <mergeCell ref="B144:F144"/>
    <mergeCell ref="B146:F146"/>
    <mergeCell ref="W143:Z143"/>
    <mergeCell ref="L142:Z142"/>
    <mergeCell ref="L144:V144"/>
    <mergeCell ref="L143:V143"/>
    <mergeCell ref="W144:Z144"/>
    <mergeCell ref="G144:H144"/>
    <mergeCell ref="G145:H145"/>
    <mergeCell ref="G146:H146"/>
    <mergeCell ref="M128:P128"/>
    <mergeCell ref="M129:P129"/>
    <mergeCell ref="H124:L124"/>
    <mergeCell ref="H125:L125"/>
    <mergeCell ref="H126:L126"/>
    <mergeCell ref="L137:V137"/>
    <mergeCell ref="L138:V138"/>
    <mergeCell ref="L139:V139"/>
    <mergeCell ref="W137:Z137"/>
    <mergeCell ref="H127:L127"/>
    <mergeCell ref="L140:V140"/>
    <mergeCell ref="W140:Z140"/>
    <mergeCell ref="B138:E138"/>
    <mergeCell ref="F138:H138"/>
    <mergeCell ref="B137:E137"/>
    <mergeCell ref="F137:H137"/>
    <mergeCell ref="E95:G95"/>
    <mergeCell ref="B110:C110"/>
    <mergeCell ref="B134:AB134"/>
    <mergeCell ref="B118:C118"/>
    <mergeCell ref="B100:C100"/>
    <mergeCell ref="H128:L128"/>
    <mergeCell ref="H129:L129"/>
    <mergeCell ref="M110:P110"/>
    <mergeCell ref="M111:P111"/>
    <mergeCell ref="M119:P119"/>
    <mergeCell ref="M124:P124"/>
    <mergeCell ref="M125:P125"/>
    <mergeCell ref="M126:P126"/>
    <mergeCell ref="M127:P127"/>
    <mergeCell ref="M120:P120"/>
    <mergeCell ref="M121:P121"/>
    <mergeCell ref="M122:P122"/>
    <mergeCell ref="B71:D71"/>
    <mergeCell ref="B8:D8"/>
    <mergeCell ref="E8:G8"/>
    <mergeCell ref="B136:H136"/>
    <mergeCell ref="B73:C73"/>
    <mergeCell ref="B74:C74"/>
    <mergeCell ref="B128:C128"/>
    <mergeCell ref="B129:C129"/>
    <mergeCell ref="B80:C80"/>
    <mergeCell ref="B119:C119"/>
    <mergeCell ref="B106:C106"/>
    <mergeCell ref="E15:G15"/>
    <mergeCell ref="B75:C75"/>
    <mergeCell ref="B76:C76"/>
    <mergeCell ref="B77:C77"/>
    <mergeCell ref="B78:C78"/>
    <mergeCell ref="B79:C79"/>
    <mergeCell ref="B81:C81"/>
    <mergeCell ref="B83:C83"/>
    <mergeCell ref="B85:C85"/>
    <mergeCell ref="B87:C87"/>
    <mergeCell ref="B89:C89"/>
    <mergeCell ref="B91:C91"/>
    <mergeCell ref="E9:G9"/>
    <mergeCell ref="B3:I3"/>
    <mergeCell ref="B9:D9"/>
    <mergeCell ref="B139:E139"/>
    <mergeCell ref="F139:H139"/>
    <mergeCell ref="B142:H142"/>
    <mergeCell ref="G143:H143"/>
    <mergeCell ref="B1:AB1"/>
    <mergeCell ref="E69:AB69"/>
    <mergeCell ref="E17:AB17"/>
    <mergeCell ref="B17:B18"/>
    <mergeCell ref="C17:C18"/>
    <mergeCell ref="D17:D18"/>
    <mergeCell ref="E68:AB68"/>
    <mergeCell ref="B11:G11"/>
    <mergeCell ref="B12:D12"/>
    <mergeCell ref="B7:G7"/>
    <mergeCell ref="E12:G12"/>
    <mergeCell ref="B2:I2"/>
    <mergeCell ref="E14:G14"/>
    <mergeCell ref="B14:D14"/>
    <mergeCell ref="B13:D13"/>
    <mergeCell ref="E13:G13"/>
    <mergeCell ref="B15:D15"/>
    <mergeCell ref="B5:AB5"/>
  </mergeCells>
  <conditionalFormatting sqref="Q123:AB126 E71:P72 Q71:AB78 Q120:AB121 Q128:AB131 Q80:AA94 AB80:AB92 AB94 Q96:AB102 R75:R102 S74:S102 Q105:AB108 R119:S129 Q111:AB113 Q115:AB115">
    <cfRule type="expression" dxfId="502" priority="93" stopIfTrue="1">
      <formula>calcRPO=E70</formula>
    </cfRule>
  </conditionalFormatting>
  <conditionalFormatting sqref="B149">
    <cfRule type="expression" dxfId="501" priority="91" stopIfTrue="1">
      <formula>IF($B$149&lt;&gt;"N/A",TRUE)</formula>
    </cfRule>
  </conditionalFormatting>
  <conditionalFormatting sqref="Q95:AB95 R110:S113 R117:S117">
    <cfRule type="expression" dxfId="500" priority="108" stopIfTrue="1">
      <formula>calcRPO=Q80</formula>
    </cfRule>
  </conditionalFormatting>
  <conditionalFormatting sqref="Q103:AB103 Q127:AB127 Q118:AB118">
    <cfRule type="expression" dxfId="499" priority="88" stopIfTrue="1">
      <formula>calcRPO=Q49</formula>
    </cfRule>
  </conditionalFormatting>
  <conditionalFormatting sqref="Q128:AB129 Q90:AB90 R78:S78 R83:S83 R88:S88">
    <cfRule type="expression" dxfId="498" priority="87" stopIfTrue="1">
      <formula>calcRPO=#REF!</formula>
    </cfRule>
  </conditionalFormatting>
  <conditionalFormatting sqref="Q127:AB127">
    <cfRule type="expression" dxfId="497" priority="86" stopIfTrue="1">
      <formula>calcRPO=Q68</formula>
    </cfRule>
  </conditionalFormatting>
  <conditionalFormatting sqref="Q88:AA94 AB94 Q95:AB102">
    <cfRule type="expression" dxfId="496" priority="133" stopIfTrue="1">
      <formula>calcRPO=Q44</formula>
    </cfRule>
  </conditionalFormatting>
  <conditionalFormatting sqref="Q126:AB126">
    <cfRule type="expression" dxfId="495" priority="85" stopIfTrue="1">
      <formula>calcRPO=Q62</formula>
    </cfRule>
  </conditionalFormatting>
  <conditionalFormatting sqref="Q132:AB132 Q125:AB125">
    <cfRule type="expression" dxfId="494" priority="84" stopIfTrue="1">
      <formula>calcRPO=Q62</formula>
    </cfRule>
  </conditionalFormatting>
  <conditionalFormatting sqref="Q124:AB124 Q130:AB131">
    <cfRule type="expression" dxfId="493" priority="83" stopIfTrue="1">
      <formula>calcRPO=Q62</formula>
    </cfRule>
  </conditionalFormatting>
  <conditionalFormatting sqref="Q101:AB102 Q117:AB117">
    <cfRule type="expression" dxfId="492" priority="82" stopIfTrue="1">
      <formula>calcRPO=Q48</formula>
    </cfRule>
  </conditionalFormatting>
  <conditionalFormatting sqref="Q122:AB122">
    <cfRule type="expression" dxfId="491" priority="81" stopIfTrue="1">
      <formula>calcRPO=Q63</formula>
    </cfRule>
  </conditionalFormatting>
  <conditionalFormatting sqref="Q122:AB122">
    <cfRule type="expression" dxfId="490" priority="80" stopIfTrue="1">
      <formula>calcRPO=Q68</formula>
    </cfRule>
  </conditionalFormatting>
  <conditionalFormatting sqref="Q122:AB122">
    <cfRule type="expression" dxfId="489" priority="135" stopIfTrue="1">
      <formula>calcRPO=Q73</formula>
    </cfRule>
  </conditionalFormatting>
  <conditionalFormatting sqref="Q121:AB121">
    <cfRule type="expression" dxfId="488" priority="79" stopIfTrue="1">
      <formula>calcRPO=Q57</formula>
    </cfRule>
  </conditionalFormatting>
  <conditionalFormatting sqref="Q120:AB120">
    <cfRule type="expression" dxfId="487" priority="78" stopIfTrue="1">
      <formula>calcRPO=Q57</formula>
    </cfRule>
  </conditionalFormatting>
  <conditionalFormatting sqref="Q119:AB119">
    <cfRule type="expression" dxfId="486" priority="77" stopIfTrue="1">
      <formula>calcRPO=Q57</formula>
    </cfRule>
  </conditionalFormatting>
  <conditionalFormatting sqref="AB94 AB91:AB92 Q91:AA94 Q80:AB89 R104:S108">
    <cfRule type="expression" dxfId="485" priority="76" stopIfTrue="1">
      <formula>calcRPO=Q57</formula>
    </cfRule>
  </conditionalFormatting>
  <conditionalFormatting sqref="Q79:AB79 R75:S87 S74:S87 R89:S102 R118:S122">
    <cfRule type="expression" dxfId="484" priority="75" stopIfTrue="1">
      <formula>calcRPO=Q53</formula>
    </cfRule>
  </conditionalFormatting>
  <conditionalFormatting sqref="Q79:AB79 R75:S82 S74:S82 R84:S102">
    <cfRule type="expression" dxfId="483" priority="74" stopIfTrue="1">
      <formula>calcRPO=Q58</formula>
    </cfRule>
  </conditionalFormatting>
  <conditionalFormatting sqref="Q79:AB79 S74:S77 R75:S77 R79:S102 R129:S129">
    <cfRule type="expression" dxfId="482" priority="73" stopIfTrue="1">
      <formula>calcRPO=Q63</formula>
    </cfRule>
  </conditionalFormatting>
  <conditionalFormatting sqref="Q79:AB79 S74:S102 R75:S102 R124:S129">
    <cfRule type="expression" dxfId="481" priority="137" stopIfTrue="1">
      <formula>calcRPO=Q68</formula>
    </cfRule>
  </conditionalFormatting>
  <conditionalFormatting sqref="Q78:AB78 R118:S127">
    <cfRule type="expression" dxfId="480" priority="72" stopIfTrue="1">
      <formula>calcRPO=Q52</formula>
    </cfRule>
  </conditionalFormatting>
  <conditionalFormatting sqref="Q77:AB77 R117:S117 R110:S113">
    <cfRule type="expression" dxfId="479" priority="71" stopIfTrue="1">
      <formula>calcRPO=Q52</formula>
    </cfRule>
  </conditionalFormatting>
  <conditionalFormatting sqref="Q76:AB76 R109:S109 R116:S116">
    <cfRule type="expression" dxfId="478" priority="70" stopIfTrue="1">
      <formula>calcRPO=Q52</formula>
    </cfRule>
  </conditionalFormatting>
  <conditionalFormatting sqref="Q75:AB75">
    <cfRule type="expression" dxfId="477" priority="69" stopIfTrue="1">
      <formula>calcRPO=Q52</formula>
    </cfRule>
  </conditionalFormatting>
  <conditionalFormatting sqref="Q74:AB74">
    <cfRule type="expression" dxfId="476" priority="68" stopIfTrue="1">
      <formula>calcRPO=Q53</formula>
    </cfRule>
  </conditionalFormatting>
  <conditionalFormatting sqref="Q74:AB74">
    <cfRule type="expression" dxfId="475" priority="67" stopIfTrue="1">
      <formula>calcRPO=Q58</formula>
    </cfRule>
  </conditionalFormatting>
  <conditionalFormatting sqref="Q74:AB74">
    <cfRule type="expression" dxfId="474" priority="66" stopIfTrue="1">
      <formula>calcRPO=Q63</formula>
    </cfRule>
  </conditionalFormatting>
  <conditionalFormatting sqref="Q74:AB74">
    <cfRule type="expression" dxfId="473" priority="65" stopIfTrue="1">
      <formula>calcRPO=Q68</formula>
    </cfRule>
  </conditionalFormatting>
  <conditionalFormatting sqref="Q119:AB119">
    <cfRule type="expression" dxfId="472" priority="141" stopIfTrue="1">
      <formula>calcRPO=Q80</formula>
    </cfRule>
  </conditionalFormatting>
  <conditionalFormatting sqref="Q118:AB118">
    <cfRule type="expression" dxfId="471" priority="64" stopIfTrue="1">
      <formula>calcRPO=Q55</formula>
    </cfRule>
  </conditionalFormatting>
  <conditionalFormatting sqref="Q123:AB123 Q117:AB117">
    <cfRule type="expression" dxfId="470" priority="63" stopIfTrue="1">
      <formula>calcRPO=Q56</formula>
    </cfRule>
  </conditionalFormatting>
  <conditionalFormatting sqref="Q110:AB110">
    <cfRule type="expression" dxfId="469" priority="62" stopIfTrue="1">
      <formula>calcRPO=Q55</formula>
    </cfRule>
  </conditionalFormatting>
  <conditionalFormatting sqref="Q107:AB108">
    <cfRule type="expression" dxfId="468" priority="61" stopIfTrue="1">
      <formula>calcRPO=Q56</formula>
    </cfRule>
  </conditionalFormatting>
  <conditionalFormatting sqref="Q104:AB108">
    <cfRule type="expression" dxfId="467" priority="60" stopIfTrue="1">
      <formula>calcRPO=Q58</formula>
    </cfRule>
  </conditionalFormatting>
  <conditionalFormatting sqref="Q107:AB108">
    <cfRule type="expression" dxfId="466" priority="59" stopIfTrue="1">
      <formula>calcRPO=Q66</formula>
    </cfRule>
  </conditionalFormatting>
  <conditionalFormatting sqref="Q106:AB106 Q111:AB113">
    <cfRule type="expression" dxfId="465" priority="58" stopIfTrue="1">
      <formula>calcRPO=Q50</formula>
    </cfRule>
  </conditionalFormatting>
  <conditionalFormatting sqref="Q105:AB105">
    <cfRule type="expression" dxfId="464" priority="57" stopIfTrue="1">
      <formula>calcRPO=Q50</formula>
    </cfRule>
  </conditionalFormatting>
  <conditionalFormatting sqref="Q104:AB104">
    <cfRule type="expression" dxfId="463" priority="56" stopIfTrue="1">
      <formula>calcRPO=Q50</formula>
    </cfRule>
  </conditionalFormatting>
  <conditionalFormatting sqref="Q104:AB104">
    <cfRule type="expression" dxfId="462" priority="55" stopIfTrue="1">
      <formula>calcRPO=Q73</formula>
    </cfRule>
  </conditionalFormatting>
  <conditionalFormatting sqref="Q104:AB104">
    <cfRule type="expression" dxfId="461" priority="143" stopIfTrue="1">
      <formula>calcRPO=Q80</formula>
    </cfRule>
  </conditionalFormatting>
  <conditionalFormatting sqref="Q100:AB100 Q109:AB109">
    <cfRule type="expression" dxfId="460" priority="52" stopIfTrue="1">
      <formula>calcRPO=Q48</formula>
    </cfRule>
  </conditionalFormatting>
  <conditionalFormatting sqref="Q99:AB99">
    <cfRule type="expression" dxfId="459" priority="51" stopIfTrue="1">
      <formula>calcRPO=Q48</formula>
    </cfRule>
  </conditionalFormatting>
  <conditionalFormatting sqref="Q98:AB98">
    <cfRule type="expression" dxfId="458" priority="50" stopIfTrue="1">
      <formula>calcRPO=Q49</formula>
    </cfRule>
  </conditionalFormatting>
  <conditionalFormatting sqref="Q98:AB98">
    <cfRule type="expression" dxfId="457" priority="49" stopIfTrue="1">
      <formula>calcRPO=Q54</formula>
    </cfRule>
  </conditionalFormatting>
  <conditionalFormatting sqref="Q98:AB98">
    <cfRule type="expression" dxfId="456" priority="48" stopIfTrue="1">
      <formula>calcRPO=Q59</formula>
    </cfRule>
  </conditionalFormatting>
  <conditionalFormatting sqref="Q97:AB97">
    <cfRule type="expression" dxfId="455" priority="47" stopIfTrue="1">
      <formula>calcRPO=Q43</formula>
    </cfRule>
  </conditionalFormatting>
  <conditionalFormatting sqref="Q96:AB96">
    <cfRule type="expression" dxfId="454" priority="46" stopIfTrue="1">
      <formula>calcRPO=Q43</formula>
    </cfRule>
  </conditionalFormatting>
  <conditionalFormatting sqref="Q95:AB95">
    <cfRule type="expression" dxfId="453" priority="45" stopIfTrue="1">
      <formula>calcRPO=Q43</formula>
    </cfRule>
  </conditionalFormatting>
  <conditionalFormatting sqref="Q95:AB95">
    <cfRule type="expression" dxfId="452" priority="44" stopIfTrue="1">
      <formula>calcRPO=Q66</formula>
    </cfRule>
  </conditionalFormatting>
  <conditionalFormatting sqref="Q95:AB95 R103:S103 R114:S115">
    <cfRule type="expression" dxfId="451" priority="43" stopIfTrue="1">
      <formula>calcRPO=Q73</formula>
    </cfRule>
  </conditionalFormatting>
  <conditionalFormatting sqref="Q95:AB102">
    <cfRule type="expression" dxfId="450" priority="149" stopIfTrue="1">
      <formula>calcRPO=Q58</formula>
    </cfRule>
  </conditionalFormatting>
  <conditionalFormatting sqref="AB88:AB92">
    <cfRule type="expression" dxfId="449" priority="41" stopIfTrue="1">
      <formula>calcRPO=AB44</formula>
    </cfRule>
  </conditionalFormatting>
  <conditionalFormatting sqref="Q94:AB94">
    <cfRule type="expression" dxfId="448" priority="40" stopIfTrue="1">
      <formula>calcRPO=Q41</formula>
    </cfRule>
  </conditionalFormatting>
  <conditionalFormatting sqref="Q93:AA93">
    <cfRule type="expression" dxfId="447" priority="39" stopIfTrue="1">
      <formula>calcRPO=Q41</formula>
    </cfRule>
  </conditionalFormatting>
  <conditionalFormatting sqref="Q92:AB92">
    <cfRule type="expression" dxfId="446" priority="38" stopIfTrue="1">
      <formula>calcRPO=Q41</formula>
    </cfRule>
  </conditionalFormatting>
  <conditionalFormatting sqref="Q91:AB91">
    <cfRule type="expression" dxfId="445" priority="37" stopIfTrue="1">
      <formula>calcRPO=Q42</formula>
    </cfRule>
  </conditionalFormatting>
  <conditionalFormatting sqref="Q91:AB91">
    <cfRule type="expression" dxfId="444" priority="36" stopIfTrue="1">
      <formula>calcRPO=Q47</formula>
    </cfRule>
  </conditionalFormatting>
  <conditionalFormatting sqref="Q91:AB91">
    <cfRule type="expression" dxfId="443" priority="35" stopIfTrue="1">
      <formula>calcRPO=Q52</formula>
    </cfRule>
  </conditionalFormatting>
  <conditionalFormatting sqref="Q90:AB90">
    <cfRule type="expression" dxfId="442" priority="34" stopIfTrue="1">
      <formula>calcRPO=Q36</formula>
    </cfRule>
  </conditionalFormatting>
  <conditionalFormatting sqref="Q89:AB89">
    <cfRule type="expression" dxfId="441" priority="33" stopIfTrue="1">
      <formula>calcRPO=Q36</formula>
    </cfRule>
  </conditionalFormatting>
  <conditionalFormatting sqref="Q88:AB88">
    <cfRule type="expression" dxfId="440" priority="32" stopIfTrue="1">
      <formula>calcRPO=Q36</formula>
    </cfRule>
  </conditionalFormatting>
  <conditionalFormatting sqref="Q88:AB88">
    <cfRule type="expression" dxfId="439" priority="31" stopIfTrue="1">
      <formula>calcRPO=Q59</formula>
    </cfRule>
  </conditionalFormatting>
  <conditionalFormatting sqref="Q88:AB88">
    <cfRule type="expression" dxfId="438" priority="30" stopIfTrue="1">
      <formula>calcRPO=Q66</formula>
    </cfRule>
  </conditionalFormatting>
  <conditionalFormatting sqref="Q81:AB87">
    <cfRule type="expression" dxfId="437" priority="29" stopIfTrue="1">
      <formula>calcRPO=Q37</formula>
    </cfRule>
  </conditionalFormatting>
  <conditionalFormatting sqref="Q87:AB87">
    <cfRule type="expression" dxfId="436" priority="28" stopIfTrue="1">
      <formula>calcRPO=Q34</formula>
    </cfRule>
  </conditionalFormatting>
  <conditionalFormatting sqref="Q86:AB86">
    <cfRule type="expression" dxfId="435" priority="27" stopIfTrue="1">
      <formula>calcRPO=Q34</formula>
    </cfRule>
  </conditionalFormatting>
  <conditionalFormatting sqref="Q85:AB85">
    <cfRule type="expression" dxfId="434" priority="26" stopIfTrue="1">
      <formula>calcRPO=Q34</formula>
    </cfRule>
  </conditionalFormatting>
  <conditionalFormatting sqref="Q84:AB84">
    <cfRule type="expression" dxfId="433" priority="25" stopIfTrue="1">
      <formula>calcRPO=Q35</formula>
    </cfRule>
  </conditionalFormatting>
  <conditionalFormatting sqref="Q84:AB84">
    <cfRule type="expression" dxfId="432" priority="24" stopIfTrue="1">
      <formula>calcRPO=Q40</formula>
    </cfRule>
  </conditionalFormatting>
  <conditionalFormatting sqref="Q84:AB84">
    <cfRule type="expression" dxfId="431" priority="23" stopIfTrue="1">
      <formula>calcRPO=Q45</formula>
    </cfRule>
  </conditionalFormatting>
  <conditionalFormatting sqref="Q83:AB83">
    <cfRule type="expression" dxfId="430" priority="22" stopIfTrue="1">
      <formula>calcRPO=Q29</formula>
    </cfRule>
  </conditionalFormatting>
  <conditionalFormatting sqref="Q82:AB82">
    <cfRule type="expression" dxfId="429" priority="21" stopIfTrue="1">
      <formula>calcRPO=Q29</formula>
    </cfRule>
  </conditionalFormatting>
  <conditionalFormatting sqref="Q81:AB81">
    <cfRule type="expression" dxfId="428" priority="20" stopIfTrue="1">
      <formula>calcRPO=Q29</formula>
    </cfRule>
  </conditionalFormatting>
  <conditionalFormatting sqref="Q81:AB81">
    <cfRule type="expression" dxfId="427" priority="19" stopIfTrue="1">
      <formula>calcRPO=Q52</formula>
    </cfRule>
  </conditionalFormatting>
  <conditionalFormatting sqref="Q81:AB81">
    <cfRule type="expression" dxfId="426" priority="18" stopIfTrue="1">
      <formula>calcRPO=Q59</formula>
    </cfRule>
  </conditionalFormatting>
  <conditionalFormatting sqref="Q81:AB87">
    <cfRule type="expression" dxfId="425" priority="17" stopIfTrue="1">
      <formula>calcRPO=Q44</formula>
    </cfRule>
  </conditionalFormatting>
  <conditionalFormatting sqref="Q132:AB132 Q103:AB103 Q109:AB109">
    <cfRule type="expression" dxfId="424" priority="153" stopIfTrue="1">
      <formula>calcRPO=Q101</formula>
    </cfRule>
  </conditionalFormatting>
  <conditionalFormatting sqref="Q81:AB81">
    <cfRule type="expression" dxfId="423" priority="164" stopIfTrue="1">
      <formula>calcRPO=Q66</formula>
    </cfRule>
  </conditionalFormatting>
  <conditionalFormatting sqref="R104:S108">
    <cfRule type="expression" dxfId="422" priority="174" stopIfTrue="1">
      <formula>calcRPO=R91</formula>
    </cfRule>
  </conditionalFormatting>
  <conditionalFormatting sqref="R104:S108">
    <cfRule type="expression" dxfId="421" priority="177" stopIfTrue="1">
      <formula>calcRPO=R96</formula>
    </cfRule>
  </conditionalFormatting>
  <conditionalFormatting sqref="R104:S108">
    <cfRule type="expression" dxfId="420" priority="180" stopIfTrue="1">
      <formula>calcRPO=R86</formula>
    </cfRule>
  </conditionalFormatting>
  <conditionalFormatting sqref="R103:S103 R114:S115 R127:S128">
    <cfRule type="expression" dxfId="419" priority="192" stopIfTrue="1">
      <formula>calcRPO=R86</formula>
    </cfRule>
  </conditionalFormatting>
  <conditionalFormatting sqref="R103:S103 R114:S115">
    <cfRule type="expression" dxfId="418" priority="194" stopIfTrue="1">
      <formula>calcRPO=R91</formula>
    </cfRule>
  </conditionalFormatting>
  <conditionalFormatting sqref="R103:S103">
    <cfRule type="expression" dxfId="417" priority="196" stopIfTrue="1">
      <formula>calcRPO=R96</formula>
    </cfRule>
  </conditionalFormatting>
  <conditionalFormatting sqref="Q103:AB103">
    <cfRule type="expression" dxfId="416" priority="200" stopIfTrue="1">
      <formula>calcRPO=Q58</formula>
    </cfRule>
  </conditionalFormatting>
  <conditionalFormatting sqref="Q103:AB103">
    <cfRule type="expression" dxfId="415" priority="205" stopIfTrue="1">
      <formula>calcRPO=Q65</formula>
    </cfRule>
  </conditionalFormatting>
  <conditionalFormatting sqref="R104:S104 Q110:AB110 Q114:AB114">
    <cfRule type="expression" dxfId="414" priority="206" stopIfTrue="1">
      <formula>calcRPO=Q101</formula>
    </cfRule>
  </conditionalFormatting>
  <conditionalFormatting sqref="R118:S121 R116:S116">
    <cfRule type="expression" dxfId="413" priority="229" stopIfTrue="1">
      <formula>calcRPO=R102</formula>
    </cfRule>
  </conditionalFormatting>
  <conditionalFormatting sqref="R128:S129">
    <cfRule type="expression" dxfId="412" priority="231" stopIfTrue="1">
      <formula>calcRPO=R104</formula>
    </cfRule>
  </conditionalFormatting>
  <conditionalFormatting sqref="Q109:AB109">
    <cfRule type="expression" dxfId="411" priority="245" stopIfTrue="1">
      <formula>calcRPO=Q62</formula>
    </cfRule>
  </conditionalFormatting>
  <conditionalFormatting sqref="Q109:AB109">
    <cfRule type="expression" dxfId="410" priority="247" stopIfTrue="1">
      <formula>calcRPO=Q67</formula>
    </cfRule>
  </conditionalFormatting>
  <conditionalFormatting sqref="R109:S109">
    <cfRule type="expression" dxfId="409" priority="250" stopIfTrue="1">
      <formula>calcRPO=R95</formula>
    </cfRule>
  </conditionalFormatting>
  <conditionalFormatting sqref="R109:S109">
    <cfRule type="expression" dxfId="408" priority="252" stopIfTrue="1">
      <formula>calcRPO=R100</formula>
    </cfRule>
  </conditionalFormatting>
  <conditionalFormatting sqref="R109:S109 R123:S126 R116:S116">
    <cfRule type="expression" dxfId="407" priority="254" stopIfTrue="1">
      <formula>calcRPO=R90</formula>
    </cfRule>
  </conditionalFormatting>
  <conditionalFormatting sqref="Q110:AB113">
    <cfRule type="expression" dxfId="406" priority="263" stopIfTrue="1">
      <formula>calcRPO=Q62</formula>
    </cfRule>
  </conditionalFormatting>
  <conditionalFormatting sqref="R118:S129">
    <cfRule type="expression" dxfId="405" priority="274" stopIfTrue="1">
      <formula>calcRPO=R87</formula>
    </cfRule>
  </conditionalFormatting>
  <conditionalFormatting sqref="R117:S117">
    <cfRule type="expression" dxfId="404" priority="287" stopIfTrue="1">
      <formula>calcRPO=R87</formula>
    </cfRule>
  </conditionalFormatting>
  <conditionalFormatting sqref="R116:S116">
    <cfRule type="expression" dxfId="403" priority="289" stopIfTrue="1">
      <formula>calcRPO=R87</formula>
    </cfRule>
  </conditionalFormatting>
  <conditionalFormatting sqref="Q116:AB116">
    <cfRule type="expression" dxfId="402" priority="292" stopIfTrue="1">
      <formula>calcRPO=Q56</formula>
    </cfRule>
  </conditionalFormatting>
  <conditionalFormatting sqref="Q117:AB117">
    <cfRule type="expression" dxfId="401" priority="295" stopIfTrue="1">
      <formula>calcRPO=Q111</formula>
    </cfRule>
  </conditionalFormatting>
  <conditionalFormatting sqref="R122:S123">
    <cfRule type="expression" dxfId="400" priority="297" stopIfTrue="1">
      <formula>calcRPO=R110</formula>
    </cfRule>
  </conditionalFormatting>
  <conditionalFormatting sqref="Q118:AB118">
    <cfRule type="expression" dxfId="399" priority="299" stopIfTrue="1">
      <formula>calcRPO=Q111</formula>
    </cfRule>
  </conditionalFormatting>
  <conditionalFormatting sqref="R117:S117 R110:S113">
    <cfRule type="expression" dxfId="398" priority="302" stopIfTrue="1">
      <formula>calcRPO=R90</formula>
    </cfRule>
  </conditionalFormatting>
  <conditionalFormatting sqref="Q116:AB116">
    <cfRule type="expression" dxfId="397" priority="305" stopIfTrue="1">
      <formula>calcRPO=Q64</formula>
    </cfRule>
  </conditionalFormatting>
  <conditionalFormatting sqref="R114:S115">
    <cfRule type="expression" dxfId="396" priority="318" stopIfTrue="1">
      <formula>calcRPO=R87</formula>
    </cfRule>
  </conditionalFormatting>
  <conditionalFormatting sqref="Q114:AB115">
    <cfRule type="expression" dxfId="395" priority="323" stopIfTrue="1">
      <formula>calcRPO=Q56</formula>
    </cfRule>
  </conditionalFormatting>
  <conditionalFormatting sqref="Q116:AB116">
    <cfRule type="expression" dxfId="394" priority="330" stopIfTrue="1">
      <formula>calcRPO=Q111</formula>
    </cfRule>
  </conditionalFormatting>
  <conditionalFormatting sqref="Q114:AB115">
    <cfRule type="expression" dxfId="393" priority="333" stopIfTrue="1">
      <formula>calcRPO=Q64</formula>
    </cfRule>
  </conditionalFormatting>
  <conditionalFormatting sqref="R110:S113">
    <cfRule type="expression" dxfId="392" priority="334" stopIfTrue="1">
      <formula>calcRPO=R100</formula>
    </cfRule>
  </conditionalFormatting>
  <pageMargins left="0.7" right="0.7" top="0.75" bottom="0.75" header="0.3" footer="0.3"/>
  <pageSetup scale="37" orientation="portrait" r:id="rId1"/>
  <legacyDrawing r:id="rId2"/>
</worksheet>
</file>

<file path=xl/worksheets/sheet9.xml><?xml version="1.0" encoding="utf-8"?>
<worksheet xmlns="http://schemas.openxmlformats.org/spreadsheetml/2006/main" xmlns:r="http://schemas.openxmlformats.org/officeDocument/2006/relationships">
  <sheetPr codeName="Sheet15"/>
  <dimension ref="A1:Z207"/>
  <sheetViews>
    <sheetView showGridLines="0" showRowColHeaders="0" zoomScale="85" zoomScaleNormal="85" zoomScaleSheetLayoutView="100" workbookViewId="0">
      <selection activeCell="B1" sqref="B1:T1"/>
    </sheetView>
  </sheetViews>
  <sheetFormatPr defaultRowHeight="12.75"/>
  <cols>
    <col min="1" max="1" width="3.42578125" customWidth="1"/>
    <col min="2" max="2" width="3.42578125" style="715" customWidth="1"/>
    <col min="3" max="3" width="47.5703125" bestFit="1" customWidth="1"/>
    <col min="4" max="4" width="22.140625" customWidth="1"/>
    <col min="5" max="10" width="4.7109375" bestFit="1" customWidth="1"/>
    <col min="11" max="20" width="5.7109375" bestFit="1" customWidth="1"/>
  </cols>
  <sheetData>
    <row r="1" spans="1:20" ht="15">
      <c r="A1" s="1021"/>
      <c r="B1" s="1188" t="s">
        <v>272</v>
      </c>
      <c r="C1" s="1189"/>
      <c r="D1" s="1189"/>
      <c r="E1" s="1189"/>
      <c r="F1" s="1189"/>
      <c r="G1" s="1189"/>
      <c r="H1" s="1189"/>
      <c r="I1" s="1189"/>
      <c r="J1" s="1189"/>
      <c r="K1" s="1189"/>
      <c r="L1" s="1189"/>
      <c r="M1" s="1189"/>
      <c r="N1" s="1189"/>
      <c r="O1" s="1189"/>
      <c r="P1" s="1189"/>
      <c r="Q1" s="1189"/>
      <c r="R1" s="1189"/>
      <c r="S1" s="1189"/>
      <c r="T1" s="1190"/>
    </row>
    <row r="2" spans="1:20" ht="15">
      <c r="A2" s="1021"/>
      <c r="B2" s="1025"/>
      <c r="C2" s="82"/>
      <c r="D2" s="33"/>
      <c r="E2" s="33"/>
      <c r="F2" s="33"/>
      <c r="G2" s="33"/>
      <c r="H2" s="61"/>
      <c r="I2" s="61"/>
      <c r="J2" s="61"/>
      <c r="K2" s="61"/>
      <c r="L2" s="82"/>
      <c r="M2" s="1020"/>
      <c r="T2" s="1021"/>
    </row>
    <row r="3" spans="1:20" ht="15">
      <c r="A3" s="1021"/>
      <c r="B3" s="1193" t="s">
        <v>1598</v>
      </c>
      <c r="C3" s="1192"/>
      <c r="D3" s="1192"/>
      <c r="E3" s="1192"/>
      <c r="F3" s="1192"/>
      <c r="G3" s="1192"/>
      <c r="H3" s="1192"/>
      <c r="I3" s="1192"/>
      <c r="J3" s="1192"/>
      <c r="K3" s="1192"/>
      <c r="L3" s="1192"/>
      <c r="M3" s="1192"/>
      <c r="N3" s="1192"/>
      <c r="O3" s="1192"/>
      <c r="P3" s="1192"/>
      <c r="Q3" s="1192"/>
      <c r="R3" s="1192"/>
      <c r="S3" s="1192"/>
      <c r="T3" s="1194"/>
    </row>
    <row r="4" spans="1:20" ht="15">
      <c r="A4" s="1021"/>
      <c r="B4" s="1025"/>
      <c r="C4" s="213"/>
      <c r="D4" s="366"/>
      <c r="E4" s="58"/>
      <c r="F4" s="58"/>
      <c r="G4" s="218"/>
      <c r="H4" s="1024"/>
      <c r="I4" s="1024"/>
      <c r="J4" s="1024"/>
      <c r="K4" s="53"/>
      <c r="L4" s="53"/>
      <c r="M4" s="1020"/>
      <c r="T4" s="1021"/>
    </row>
    <row r="5" spans="1:20">
      <c r="A5" s="1021"/>
      <c r="B5" s="1025"/>
      <c r="C5" s="1020"/>
      <c r="D5" s="1020"/>
      <c r="E5" s="1020"/>
      <c r="F5" s="1020"/>
      <c r="G5" s="1020"/>
      <c r="H5" s="1020"/>
      <c r="I5" s="1020"/>
      <c r="J5" s="1020"/>
      <c r="K5" s="1020"/>
      <c r="L5" s="1020"/>
      <c r="M5" s="1020"/>
      <c r="T5" s="1021"/>
    </row>
    <row r="6" spans="1:20">
      <c r="A6" s="1021"/>
      <c r="B6" s="1025"/>
      <c r="C6" s="1020"/>
      <c r="D6" s="1020"/>
      <c r="E6" s="1020"/>
      <c r="F6" s="1020"/>
      <c r="G6" s="1020"/>
      <c r="H6" s="1020"/>
      <c r="I6" s="1020"/>
      <c r="J6" s="1020"/>
      <c r="K6" s="1020"/>
      <c r="L6" s="1020"/>
      <c r="M6" s="1020"/>
      <c r="T6" s="1021"/>
    </row>
    <row r="7" spans="1:20">
      <c r="A7" s="1021"/>
      <c r="B7" s="1025"/>
      <c r="C7" s="1020"/>
      <c r="D7" s="1020"/>
      <c r="E7" s="1020"/>
      <c r="F7" s="1020"/>
      <c r="G7" s="1020"/>
      <c r="H7" s="1020"/>
      <c r="I7" s="1020"/>
      <c r="J7" s="1020"/>
      <c r="K7" s="1020"/>
      <c r="L7" s="1020"/>
      <c r="M7" s="1020"/>
      <c r="T7" s="1021"/>
    </row>
    <row r="8" spans="1:20">
      <c r="A8" s="1021"/>
      <c r="B8" s="1025"/>
      <c r="C8" s="1020"/>
      <c r="D8" s="1020"/>
      <c r="E8" s="1020"/>
      <c r="F8" s="1020"/>
      <c r="G8" s="1020"/>
      <c r="H8" s="1020"/>
      <c r="I8" s="1020"/>
      <c r="J8" s="1020"/>
      <c r="K8" s="1020"/>
      <c r="L8" s="1020"/>
      <c r="M8" s="1020"/>
      <c r="T8" s="1021"/>
    </row>
    <row r="9" spans="1:20">
      <c r="A9" s="1021"/>
      <c r="B9" s="1025"/>
      <c r="C9" s="1020"/>
      <c r="D9" s="1020"/>
      <c r="E9" s="1020"/>
      <c r="F9" s="1020"/>
      <c r="G9" s="1020"/>
      <c r="H9" s="1020"/>
      <c r="I9" s="1020"/>
      <c r="J9" s="1020"/>
      <c r="K9" s="1020"/>
      <c r="L9" s="1020"/>
      <c r="M9" s="1020"/>
      <c r="T9" s="1021"/>
    </row>
    <row r="10" spans="1:20">
      <c r="A10" s="1021"/>
      <c r="B10" s="1025"/>
      <c r="C10" s="1020"/>
      <c r="D10" s="1020"/>
      <c r="E10" s="1020"/>
      <c r="F10" s="1020"/>
      <c r="G10" s="1020"/>
      <c r="H10" s="1020"/>
      <c r="I10" s="1020"/>
      <c r="J10" s="1020"/>
      <c r="K10" s="1020"/>
      <c r="L10" s="1020"/>
      <c r="M10" s="1020"/>
      <c r="T10" s="1021"/>
    </row>
    <row r="11" spans="1:20">
      <c r="A11" s="1021"/>
      <c r="B11" s="1025"/>
      <c r="C11" s="1020"/>
      <c r="D11" s="1020"/>
      <c r="E11" s="1020"/>
      <c r="F11" s="1020"/>
      <c r="G11" s="1020"/>
      <c r="H11" s="1020"/>
      <c r="I11" s="1020"/>
      <c r="J11" s="1020"/>
      <c r="K11" s="1020"/>
      <c r="L11" s="1020"/>
      <c r="M11" s="1020"/>
      <c r="T11" s="1021"/>
    </row>
    <row r="12" spans="1:20">
      <c r="A12" s="1021"/>
      <c r="B12" s="1025"/>
      <c r="C12" s="1020"/>
      <c r="D12" s="1020"/>
      <c r="E12" s="1020"/>
      <c r="F12" s="1020"/>
      <c r="G12" s="1020"/>
      <c r="H12" s="1020"/>
      <c r="I12" s="1020"/>
      <c r="J12" s="1020"/>
      <c r="K12" s="1020"/>
      <c r="L12" s="1020"/>
      <c r="M12" s="1020"/>
      <c r="T12" s="1021"/>
    </row>
    <row r="13" spans="1:20">
      <c r="A13" s="1021"/>
      <c r="B13" s="1025"/>
      <c r="C13" s="1020"/>
      <c r="D13" s="1020"/>
      <c r="E13" s="1020"/>
      <c r="F13" s="1020"/>
      <c r="G13" s="1020"/>
      <c r="H13" s="1020"/>
      <c r="I13" s="1020"/>
      <c r="J13" s="1020"/>
      <c r="K13" s="1020"/>
      <c r="L13" s="1020"/>
      <c r="M13" s="1020"/>
      <c r="T13" s="1021"/>
    </row>
    <row r="14" spans="1:20">
      <c r="A14" s="1021"/>
      <c r="B14" s="1025"/>
      <c r="C14" s="1020"/>
      <c r="D14" s="1020"/>
      <c r="E14" s="1020"/>
      <c r="F14" s="1020"/>
      <c r="G14" s="1020"/>
      <c r="H14" s="1020"/>
      <c r="I14" s="1020"/>
      <c r="J14" s="1020"/>
      <c r="K14" s="1020"/>
      <c r="L14" s="1020"/>
      <c r="M14" s="1020"/>
      <c r="T14" s="1021"/>
    </row>
    <row r="15" spans="1:20">
      <c r="A15" s="1021"/>
      <c r="B15" s="1025"/>
      <c r="C15" s="1020"/>
      <c r="D15" s="1020"/>
      <c r="E15" s="1020"/>
      <c r="F15" s="1020"/>
      <c r="G15" s="1020"/>
      <c r="H15" s="1020"/>
      <c r="I15" s="1020"/>
      <c r="J15" s="1020"/>
      <c r="K15" s="1020"/>
      <c r="L15" s="1020"/>
      <c r="M15" s="1020"/>
      <c r="T15" s="1021"/>
    </row>
    <row r="16" spans="1:20">
      <c r="A16" s="1021"/>
      <c r="B16" s="1025"/>
      <c r="C16" s="1020"/>
      <c r="D16" s="1020"/>
      <c r="E16" s="1020"/>
      <c r="F16" s="1020"/>
      <c r="G16" s="1020"/>
      <c r="H16" s="1020"/>
      <c r="I16" s="1020"/>
      <c r="J16" s="1020"/>
      <c r="K16" s="1020"/>
      <c r="L16" s="1020"/>
      <c r="M16" s="1020"/>
      <c r="T16" s="1021"/>
    </row>
    <row r="17" spans="1:25">
      <c r="A17" s="1021"/>
      <c r="B17" s="1025"/>
      <c r="C17" s="1020"/>
      <c r="D17" s="1020"/>
      <c r="E17" s="1020"/>
      <c r="F17" s="1020"/>
      <c r="G17" s="1020"/>
      <c r="H17" s="1020"/>
      <c r="I17" s="1020"/>
      <c r="J17" s="1020"/>
      <c r="K17" s="1020"/>
      <c r="L17" s="1020"/>
      <c r="M17" s="1020"/>
      <c r="T17" s="1021"/>
    </row>
    <row r="18" spans="1:25">
      <c r="A18" s="1021"/>
      <c r="B18" s="1025"/>
      <c r="C18" s="1020"/>
      <c r="D18" s="1020"/>
      <c r="E18" s="1020"/>
      <c r="F18" s="1020"/>
      <c r="G18" s="1020"/>
      <c r="H18" s="1020"/>
      <c r="I18" s="1020"/>
      <c r="J18" s="1020"/>
      <c r="K18" s="1020"/>
      <c r="L18" s="1020"/>
      <c r="M18" s="1020"/>
      <c r="T18" s="1021"/>
    </row>
    <row r="19" spans="1:25">
      <c r="A19" s="1021"/>
      <c r="B19" s="1025"/>
      <c r="C19" s="1020"/>
      <c r="D19" s="1020"/>
      <c r="E19" s="1020"/>
      <c r="F19" s="1020"/>
      <c r="G19" s="1020"/>
      <c r="H19" s="1020"/>
      <c r="I19" s="1020"/>
      <c r="J19" s="1020"/>
      <c r="K19" s="1020"/>
      <c r="L19" s="1020"/>
      <c r="M19" s="1020"/>
      <c r="T19" s="1021"/>
    </row>
    <row r="20" spans="1:25">
      <c r="A20" s="1021"/>
      <c r="B20" s="1025"/>
      <c r="C20" s="1020"/>
      <c r="D20" s="1020"/>
      <c r="E20" s="1020"/>
      <c r="F20" s="1020"/>
      <c r="G20" s="1020"/>
      <c r="H20" s="1020"/>
      <c r="I20" s="1020"/>
      <c r="J20" s="1020"/>
      <c r="K20" s="1020"/>
      <c r="L20" s="1020"/>
      <c r="M20" s="1020"/>
      <c r="T20" s="1021"/>
    </row>
    <row r="21" spans="1:25">
      <c r="A21" s="1021"/>
      <c r="B21" s="1025"/>
      <c r="C21" s="1020"/>
      <c r="D21" s="1020"/>
      <c r="E21" s="1020"/>
      <c r="F21" s="1020"/>
      <c r="G21" s="1020"/>
      <c r="H21" s="1020"/>
      <c r="I21" s="1020"/>
      <c r="J21" s="1020"/>
      <c r="K21" s="1020"/>
      <c r="L21" s="1020"/>
      <c r="M21" s="1020"/>
      <c r="T21" s="1021"/>
    </row>
    <row r="22" spans="1:25">
      <c r="A22" s="1021"/>
      <c r="B22" s="1025"/>
      <c r="C22" s="1020"/>
      <c r="D22" s="1020"/>
      <c r="E22" s="1020"/>
      <c r="F22" s="1020"/>
      <c r="G22" s="1020"/>
      <c r="H22" s="1020"/>
      <c r="I22" s="1020"/>
      <c r="J22" s="1020"/>
      <c r="K22" s="1020"/>
      <c r="L22" s="1020"/>
      <c r="M22" s="1020"/>
      <c r="T22" s="1021"/>
    </row>
    <row r="23" spans="1:25">
      <c r="A23" s="1021"/>
      <c r="B23" s="1025"/>
      <c r="C23" s="1020"/>
      <c r="D23" s="1020"/>
      <c r="E23" s="1020"/>
      <c r="F23" s="1020"/>
      <c r="G23" s="1020"/>
      <c r="H23" s="1020"/>
      <c r="I23" s="1020"/>
      <c r="J23" s="1020"/>
      <c r="K23" s="1020"/>
      <c r="L23" s="1020"/>
      <c r="M23" s="1020"/>
      <c r="T23" s="1021"/>
    </row>
    <row r="24" spans="1:25">
      <c r="A24" s="1021"/>
      <c r="B24" s="1025"/>
      <c r="C24" s="1020"/>
      <c r="D24" s="1020"/>
      <c r="E24" s="1020"/>
      <c r="F24" s="1020"/>
      <c r="G24" s="1020"/>
      <c r="H24" s="1020"/>
      <c r="I24" s="1020"/>
      <c r="J24" s="1020"/>
      <c r="K24" s="1020"/>
      <c r="L24" s="1020"/>
      <c r="M24" s="1020"/>
      <c r="T24" s="1021"/>
    </row>
    <row r="25" spans="1:25">
      <c r="A25" s="1026"/>
      <c r="B25" s="1025"/>
      <c r="C25" s="1025"/>
      <c r="D25" s="1020"/>
      <c r="E25" s="1020"/>
      <c r="F25" s="1020"/>
      <c r="G25" s="1020"/>
      <c r="H25" s="1020"/>
      <c r="I25" s="1020"/>
      <c r="J25" s="1020"/>
      <c r="K25" s="1020"/>
      <c r="L25" s="1020"/>
      <c r="M25" s="1020"/>
      <c r="T25" s="1021"/>
    </row>
    <row r="26" spans="1:25">
      <c r="A26" s="1026"/>
      <c r="B26" s="1025"/>
      <c r="C26" s="1025"/>
      <c r="D26" s="1020"/>
      <c r="E26" s="1020"/>
      <c r="F26" s="1020"/>
      <c r="G26" s="1020"/>
      <c r="H26" s="1020"/>
      <c r="I26" s="1020"/>
      <c r="J26" s="1020"/>
      <c r="K26" s="1020"/>
      <c r="L26" s="1020"/>
      <c r="M26" s="1020"/>
      <c r="T26" s="1021"/>
    </row>
    <row r="27" spans="1:25">
      <c r="A27" s="1026"/>
      <c r="B27" s="1025"/>
      <c r="C27" s="1025"/>
      <c r="D27" s="1020"/>
      <c r="E27" s="1020"/>
      <c r="F27" s="1020"/>
      <c r="G27" s="1020"/>
      <c r="H27" s="1020"/>
      <c r="I27" s="1020"/>
      <c r="J27" s="1020"/>
      <c r="K27" s="1020"/>
      <c r="L27" s="1020"/>
      <c r="M27" s="1020"/>
      <c r="T27" s="1021"/>
    </row>
    <row r="28" spans="1:25">
      <c r="A28" s="1026"/>
      <c r="B28" s="1025"/>
      <c r="C28" s="1025"/>
      <c r="D28" s="1020"/>
      <c r="E28" s="1020"/>
      <c r="F28" s="1020"/>
      <c r="G28" s="1020"/>
      <c r="H28" s="1020"/>
      <c r="I28" s="1020"/>
      <c r="J28" s="1020"/>
      <c r="K28" s="1020"/>
      <c r="L28" s="1020"/>
      <c r="M28" s="1020"/>
      <c r="T28" s="1021"/>
      <c r="Y28" s="1025"/>
    </row>
    <row r="29" spans="1:25" s="715" customFormat="1">
      <c r="A29" s="1026"/>
      <c r="B29" s="1025"/>
      <c r="C29" s="1025"/>
      <c r="D29" s="1025"/>
      <c r="E29" s="1025"/>
      <c r="F29" s="1025"/>
      <c r="G29" s="1025"/>
      <c r="H29" s="1025"/>
      <c r="I29" s="1025"/>
      <c r="J29" s="1025"/>
      <c r="K29" s="1025"/>
      <c r="L29" s="1025"/>
      <c r="M29" s="1025"/>
      <c r="T29" s="1026"/>
      <c r="Y29" s="1025"/>
    </row>
    <row r="30" spans="1:25" s="715" customFormat="1" ht="15">
      <c r="A30" s="1026"/>
      <c r="B30" s="1025"/>
      <c r="C30" s="604" t="s">
        <v>1615</v>
      </c>
      <c r="D30" s="604" t="s">
        <v>249</v>
      </c>
      <c r="E30" s="1025"/>
      <c r="F30" s="1025"/>
      <c r="G30" s="1025"/>
      <c r="H30" s="1025"/>
      <c r="I30" s="1025"/>
      <c r="J30" s="1025"/>
      <c r="K30" s="1025"/>
      <c r="L30" s="1025"/>
      <c r="M30" s="1025"/>
      <c r="T30" s="1026"/>
      <c r="Y30" s="1025"/>
    </row>
    <row r="31" spans="1:25" s="715" customFormat="1" ht="15">
      <c r="A31" s="1026"/>
      <c r="B31" s="1025"/>
      <c r="C31" s="1061" t="s">
        <v>1609</v>
      </c>
      <c r="D31" s="1063">
        <f>IF(calcTier1MBX&lt;&gt;0,Tier1MBXSize/1024,"--")</f>
        <v>0.6025390625</v>
      </c>
      <c r="E31" s="1025"/>
      <c r="F31" s="1025"/>
      <c r="G31" s="1025"/>
      <c r="H31" s="1025"/>
      <c r="I31" s="1025"/>
      <c r="J31" s="1025"/>
      <c r="K31" s="1025"/>
      <c r="L31" s="1025"/>
      <c r="M31" s="1025"/>
      <c r="T31" s="1026"/>
      <c r="Y31" s="1025"/>
    </row>
    <row r="32" spans="1:25" s="715" customFormat="1" ht="15">
      <c r="A32" s="1026"/>
      <c r="B32" s="1025"/>
      <c r="C32" s="1064" t="s">
        <v>1633</v>
      </c>
      <c r="D32" s="1062">
        <f>calcTier1PredictCapMonths</f>
        <v>4.1703498349834982</v>
      </c>
      <c r="E32" s="1025"/>
      <c r="F32" s="1025"/>
      <c r="G32" s="1025"/>
      <c r="H32" s="1025"/>
      <c r="I32" s="1025"/>
      <c r="J32" s="1025"/>
      <c r="K32" s="1025"/>
      <c r="L32" s="1025"/>
      <c r="M32" s="1025"/>
      <c r="T32" s="1026"/>
      <c r="Y32" s="1025"/>
    </row>
    <row r="33" spans="1:26">
      <c r="A33" s="1026"/>
      <c r="B33" s="1025"/>
      <c r="C33" s="1025"/>
      <c r="D33" s="1020"/>
      <c r="E33" s="1020"/>
      <c r="F33" s="1020"/>
      <c r="G33" s="1020"/>
      <c r="H33" s="1020"/>
      <c r="I33" s="1020"/>
      <c r="J33" s="1020"/>
      <c r="K33" s="1020"/>
      <c r="L33" s="1020"/>
      <c r="M33" s="1020"/>
      <c r="T33" s="1021"/>
      <c r="Y33" s="1025"/>
    </row>
    <row r="34" spans="1:26">
      <c r="A34" s="1026"/>
      <c r="B34" s="1025"/>
      <c r="C34" s="1025"/>
      <c r="D34" s="1020"/>
      <c r="E34" s="1020"/>
      <c r="F34" s="1020"/>
      <c r="G34" s="1020"/>
      <c r="H34" s="1020"/>
      <c r="I34" s="1020"/>
      <c r="J34" s="1020"/>
      <c r="K34" s="1020"/>
      <c r="L34" s="1020"/>
      <c r="M34" s="1020"/>
      <c r="T34" s="1021"/>
      <c r="Y34" s="1025"/>
    </row>
    <row r="35" spans="1:26">
      <c r="A35" s="1026"/>
      <c r="B35" s="1025"/>
      <c r="C35" s="1025"/>
      <c r="D35" s="1020"/>
      <c r="E35" s="1020"/>
      <c r="F35" s="1020"/>
      <c r="G35" s="1020"/>
      <c r="H35" s="1020"/>
      <c r="I35" s="1020"/>
      <c r="J35" s="1020"/>
      <c r="K35" s="1020"/>
      <c r="L35" s="1020"/>
      <c r="M35" s="1020"/>
      <c r="T35" s="1021"/>
    </row>
    <row r="36" spans="1:26">
      <c r="A36" s="1026"/>
      <c r="B36" s="1025"/>
      <c r="C36" s="1025"/>
      <c r="D36" s="1020"/>
      <c r="E36" s="1020"/>
      <c r="F36" s="1020"/>
      <c r="G36" s="1020"/>
      <c r="H36" s="1020"/>
      <c r="I36" s="1020"/>
      <c r="J36" s="1020"/>
      <c r="K36" s="1020"/>
      <c r="L36" s="1020"/>
      <c r="M36" s="1020"/>
      <c r="T36" s="1021"/>
    </row>
    <row r="37" spans="1:26">
      <c r="A37" s="1026"/>
      <c r="B37" s="1025"/>
      <c r="C37" s="1025"/>
      <c r="D37" s="1020"/>
      <c r="E37" s="1020"/>
      <c r="F37" s="1020"/>
      <c r="G37" s="1020"/>
      <c r="H37" s="1020"/>
      <c r="I37" s="1020"/>
      <c r="J37" s="1020"/>
      <c r="K37" s="1020"/>
      <c r="L37" s="1020"/>
      <c r="M37" s="1020"/>
      <c r="T37" s="1021"/>
    </row>
    <row r="38" spans="1:26">
      <c r="A38" s="1026"/>
      <c r="B38" s="1025"/>
      <c r="C38" s="1025"/>
      <c r="D38" s="1020"/>
      <c r="E38" s="1020"/>
      <c r="F38" s="1020"/>
      <c r="G38" s="1020"/>
      <c r="H38" s="1020"/>
      <c r="I38" s="1020"/>
      <c r="J38" s="1020"/>
      <c r="K38" s="1020"/>
      <c r="L38" s="1020"/>
      <c r="M38" s="1020"/>
      <c r="T38" s="1021"/>
    </row>
    <row r="39" spans="1:26">
      <c r="A39" s="1026"/>
      <c r="B39" s="1025"/>
      <c r="C39" s="1025"/>
      <c r="D39" s="1020"/>
      <c r="E39" s="1020"/>
      <c r="F39" s="1020"/>
      <c r="G39" s="1020"/>
      <c r="H39" s="1020"/>
      <c r="I39" s="1020"/>
      <c r="J39" s="1020"/>
      <c r="K39" s="1020"/>
      <c r="L39" s="1020"/>
      <c r="M39" s="1020"/>
      <c r="T39" s="1021"/>
    </row>
    <row r="40" spans="1:26">
      <c r="A40" s="1026"/>
      <c r="B40" s="1025"/>
      <c r="C40" s="1025"/>
      <c r="D40" s="1020"/>
      <c r="E40" s="1020"/>
      <c r="F40" s="1020"/>
      <c r="G40" s="1020"/>
      <c r="H40" s="1020"/>
      <c r="I40" s="1020"/>
      <c r="J40" s="1020"/>
      <c r="K40" s="1020"/>
      <c r="L40" s="1020"/>
      <c r="M40" s="1020"/>
      <c r="T40" s="1021"/>
    </row>
    <row r="41" spans="1:26">
      <c r="A41" s="1026"/>
      <c r="B41" s="1025"/>
      <c r="C41" s="1025"/>
      <c r="D41" s="1020"/>
      <c r="E41" s="1020"/>
      <c r="F41" s="1020"/>
      <c r="G41" s="1020"/>
      <c r="H41" s="1020"/>
      <c r="I41" s="1020"/>
      <c r="J41" s="1020"/>
      <c r="K41" s="1020"/>
      <c r="L41" s="1020"/>
      <c r="M41" s="1020"/>
      <c r="T41" s="1021"/>
      <c r="Z41" s="1025"/>
    </row>
    <row r="42" spans="1:26">
      <c r="A42" s="1026"/>
      <c r="B42" s="1025"/>
      <c r="C42" s="1025"/>
      <c r="D42" s="1020"/>
      <c r="E42" s="1020"/>
      <c r="F42" s="1020"/>
      <c r="G42" s="1020"/>
      <c r="H42" s="1020"/>
      <c r="I42" s="1020"/>
      <c r="J42" s="1020"/>
      <c r="K42" s="1020"/>
      <c r="L42" s="1020"/>
      <c r="M42" s="1020"/>
      <c r="T42" s="1021"/>
    </row>
    <row r="43" spans="1:26">
      <c r="A43" s="1026"/>
      <c r="B43" s="1025"/>
      <c r="C43" s="1025"/>
      <c r="D43" s="1020"/>
      <c r="E43" s="1020"/>
      <c r="F43" s="1020"/>
      <c r="G43" s="1020"/>
      <c r="H43" s="1020"/>
      <c r="I43" s="1020"/>
      <c r="J43" s="1020"/>
      <c r="K43" s="1020"/>
      <c r="L43" s="1020"/>
      <c r="M43" s="1020"/>
      <c r="T43" s="1021"/>
    </row>
    <row r="44" spans="1:26">
      <c r="A44" s="1026"/>
      <c r="B44" s="1025"/>
      <c r="C44" s="1025"/>
      <c r="D44" s="1020"/>
      <c r="E44" s="1020"/>
      <c r="F44" s="1020"/>
      <c r="G44" s="1020"/>
      <c r="H44" s="1020"/>
      <c r="I44" s="1020"/>
      <c r="J44" s="1020"/>
      <c r="K44" s="1020"/>
      <c r="L44" s="1020"/>
      <c r="M44" s="1020"/>
      <c r="T44" s="1021"/>
    </row>
    <row r="45" spans="1:26">
      <c r="A45" s="1026"/>
      <c r="B45" s="1025"/>
      <c r="C45" s="1025"/>
      <c r="D45" s="1020"/>
      <c r="E45" s="1020"/>
      <c r="F45" s="1020"/>
      <c r="G45" s="1020"/>
      <c r="H45" s="1020"/>
      <c r="I45" s="1020"/>
      <c r="J45" s="1020"/>
      <c r="K45" s="1020"/>
      <c r="L45" s="1020"/>
      <c r="M45" s="1020"/>
      <c r="T45" s="1021"/>
    </row>
    <row r="46" spans="1:26">
      <c r="A46" s="1026"/>
      <c r="B46" s="1025"/>
      <c r="C46" s="1025"/>
      <c r="D46" s="1020"/>
      <c r="E46" s="1020"/>
      <c r="F46" s="1020"/>
      <c r="G46" s="1020"/>
      <c r="H46" s="1020"/>
      <c r="I46" s="1020"/>
      <c r="J46" s="1020"/>
      <c r="K46" s="1020"/>
      <c r="L46" s="1020"/>
      <c r="M46" s="1020"/>
      <c r="T46" s="1021"/>
    </row>
    <row r="47" spans="1:26">
      <c r="A47" s="1026"/>
      <c r="B47" s="1025"/>
      <c r="C47" s="1025"/>
      <c r="D47" s="1020"/>
      <c r="E47" s="1020"/>
      <c r="F47" s="1020"/>
      <c r="G47" s="1020"/>
      <c r="H47" s="1020"/>
      <c r="I47" s="1020"/>
      <c r="J47" s="1020"/>
      <c r="K47" s="1020"/>
      <c r="L47" s="1020"/>
      <c r="M47" s="1020"/>
      <c r="T47" s="1021"/>
    </row>
    <row r="48" spans="1:26">
      <c r="A48" s="1026"/>
      <c r="B48" s="1025"/>
      <c r="C48" s="1025"/>
      <c r="D48" s="1020"/>
      <c r="E48" s="1020"/>
      <c r="F48" s="1020"/>
      <c r="G48" s="1020"/>
      <c r="H48" s="1020"/>
      <c r="I48" s="1020"/>
      <c r="J48" s="1020"/>
      <c r="K48" s="1020"/>
      <c r="L48" s="1020"/>
      <c r="M48" s="1020"/>
      <c r="T48" s="1021"/>
    </row>
    <row r="49" spans="1:20">
      <c r="A49" s="1026"/>
      <c r="B49" s="1025"/>
      <c r="C49" s="1025"/>
      <c r="D49" s="1020"/>
      <c r="E49" s="1020"/>
      <c r="F49" s="1020"/>
      <c r="G49" s="1020"/>
      <c r="H49" s="1020"/>
      <c r="I49" s="1020"/>
      <c r="J49" s="1020"/>
      <c r="K49" s="1020"/>
      <c r="L49" s="1020"/>
      <c r="M49" s="1020"/>
      <c r="T49" s="1021"/>
    </row>
    <row r="50" spans="1:20">
      <c r="A50" s="1026"/>
      <c r="B50" s="1025"/>
      <c r="C50" s="1025"/>
      <c r="D50" s="1020"/>
      <c r="E50" s="1020"/>
      <c r="F50" s="1020"/>
      <c r="G50" s="1020"/>
      <c r="H50" s="1020"/>
      <c r="I50" s="1020"/>
      <c r="J50" s="1020"/>
      <c r="K50" s="1020"/>
      <c r="L50" s="1020"/>
      <c r="M50" s="1020"/>
      <c r="T50" s="1021"/>
    </row>
    <row r="51" spans="1:20">
      <c r="A51" s="1026"/>
      <c r="B51" s="1025"/>
      <c r="C51" s="1025"/>
      <c r="D51" s="1020"/>
      <c r="E51" s="1020"/>
      <c r="F51" s="1020"/>
      <c r="G51" s="1020"/>
      <c r="H51" s="1020"/>
      <c r="I51" s="1020"/>
      <c r="J51" s="1020"/>
      <c r="K51" s="1020"/>
      <c r="L51" s="1020"/>
      <c r="M51" s="1020"/>
      <c r="T51" s="1021"/>
    </row>
    <row r="52" spans="1:20">
      <c r="A52" s="1026"/>
      <c r="B52" s="1025"/>
      <c r="C52" s="1025"/>
      <c r="D52" s="1020"/>
      <c r="E52" s="1020"/>
      <c r="F52" s="1020"/>
      <c r="G52" s="1020"/>
      <c r="H52" s="1020"/>
      <c r="I52" s="1020"/>
      <c r="J52" s="1020"/>
      <c r="K52" s="1020"/>
      <c r="L52" s="1020"/>
      <c r="M52" s="1020"/>
      <c r="T52" s="1021"/>
    </row>
    <row r="53" spans="1:20">
      <c r="A53" s="1026"/>
      <c r="B53" s="1025"/>
      <c r="C53" s="1025"/>
      <c r="D53" s="1020"/>
      <c r="E53" s="1020"/>
      <c r="F53" s="1020"/>
      <c r="G53" s="1020"/>
      <c r="H53" s="1020"/>
      <c r="I53" s="1020"/>
      <c r="J53" s="1020"/>
      <c r="K53" s="1020"/>
      <c r="L53" s="1020"/>
      <c r="M53" s="1020"/>
      <c r="T53" s="1021"/>
    </row>
    <row r="54" spans="1:20">
      <c r="A54" s="1026"/>
      <c r="B54" s="1025"/>
      <c r="C54" s="1025"/>
      <c r="D54" s="1020"/>
      <c r="E54" s="1020"/>
      <c r="F54" s="1020"/>
      <c r="G54" s="1020"/>
      <c r="H54" s="1020"/>
      <c r="I54" s="1020"/>
      <c r="J54" s="1020"/>
      <c r="K54" s="1020"/>
      <c r="L54" s="1020"/>
      <c r="M54" s="1020"/>
      <c r="T54" s="1021"/>
    </row>
    <row r="55" spans="1:20">
      <c r="A55" s="1026"/>
      <c r="B55" s="1025"/>
      <c r="C55" s="1025"/>
      <c r="D55" s="1020"/>
      <c r="E55" s="1020"/>
      <c r="F55" s="1020"/>
      <c r="G55" s="1020"/>
      <c r="H55" s="1020"/>
      <c r="I55" s="1020"/>
      <c r="J55" s="1020"/>
      <c r="K55" s="1020"/>
      <c r="L55" s="1020"/>
      <c r="M55" s="1020"/>
      <c r="T55" s="1021"/>
    </row>
    <row r="56" spans="1:20">
      <c r="A56" s="1026"/>
      <c r="B56" s="1025"/>
      <c r="C56" s="1025"/>
      <c r="D56" s="1020"/>
      <c r="E56" s="1020"/>
      <c r="F56" s="1020"/>
      <c r="G56" s="1020"/>
      <c r="H56" s="1020"/>
      <c r="I56" s="1020"/>
      <c r="J56" s="1020"/>
      <c r="K56" s="1020"/>
      <c r="L56" s="1020"/>
      <c r="M56" s="1020"/>
      <c r="T56" s="1021"/>
    </row>
    <row r="57" spans="1:20">
      <c r="A57" s="1026"/>
      <c r="B57" s="1025"/>
      <c r="C57" s="1025"/>
      <c r="D57" s="1020"/>
      <c r="E57" s="1020"/>
      <c r="F57" s="1020"/>
      <c r="G57" s="1020"/>
      <c r="H57" s="1020"/>
      <c r="I57" s="1020"/>
      <c r="J57" s="1020"/>
      <c r="K57" s="1020"/>
      <c r="L57" s="1020"/>
      <c r="M57" s="1020"/>
      <c r="T57" s="1021"/>
    </row>
    <row r="58" spans="1:20" s="715" customFormat="1">
      <c r="A58" s="1026"/>
      <c r="B58" s="1025"/>
      <c r="C58" s="1025"/>
      <c r="D58" s="1025"/>
      <c r="E58" s="1025"/>
      <c r="F58" s="1025"/>
      <c r="G58" s="1025"/>
      <c r="H58" s="1025"/>
      <c r="I58" s="1025"/>
      <c r="J58" s="1025"/>
      <c r="K58" s="1025"/>
      <c r="L58" s="1025"/>
      <c r="M58" s="1025"/>
      <c r="T58" s="1026"/>
    </row>
    <row r="59" spans="1:20" s="715" customFormat="1" ht="15">
      <c r="A59" s="1026"/>
      <c r="B59" s="1025"/>
      <c r="C59" s="604" t="s">
        <v>1616</v>
      </c>
      <c r="D59" s="604" t="s">
        <v>249</v>
      </c>
      <c r="E59" s="1025"/>
      <c r="F59" s="1025"/>
      <c r="G59" s="1025"/>
      <c r="H59" s="1025"/>
      <c r="I59" s="1025"/>
      <c r="J59" s="1025"/>
      <c r="K59" s="1025"/>
      <c r="L59" s="1025"/>
      <c r="M59" s="1025"/>
      <c r="T59" s="1026"/>
    </row>
    <row r="60" spans="1:20" s="715" customFormat="1" ht="15">
      <c r="A60" s="1026"/>
      <c r="B60" s="1025"/>
      <c r="C60" s="1061" t="s">
        <v>1609</v>
      </c>
      <c r="D60" s="1065" t="str">
        <f>IF(calcTier2MBX&lt;&gt;0,Tier2MBXSize/1024,"--")</f>
        <v>--</v>
      </c>
      <c r="E60" s="1025"/>
      <c r="F60" s="1025"/>
      <c r="G60" s="1025"/>
      <c r="H60" s="1025"/>
      <c r="I60" s="1025"/>
      <c r="J60" s="1025"/>
      <c r="K60" s="1025"/>
      <c r="L60" s="1025"/>
      <c r="M60" s="1025"/>
      <c r="T60" s="1026"/>
    </row>
    <row r="61" spans="1:20" s="715" customFormat="1" ht="15">
      <c r="A61" s="1026"/>
      <c r="B61" s="1025"/>
      <c r="C61" s="1064" t="s">
        <v>1633</v>
      </c>
      <c r="D61" s="1062">
        <f>calcTier2PredictCapMonths</f>
        <v>0</v>
      </c>
      <c r="E61" s="1025"/>
      <c r="F61" s="1025"/>
      <c r="G61" s="1025"/>
      <c r="H61" s="1025"/>
      <c r="I61" s="1025"/>
      <c r="J61" s="1025"/>
      <c r="K61" s="1025"/>
      <c r="L61" s="1025"/>
      <c r="M61" s="1025"/>
      <c r="T61" s="1026"/>
    </row>
    <row r="62" spans="1:20" s="715" customFormat="1">
      <c r="A62" s="1026"/>
      <c r="B62" s="1025"/>
      <c r="C62" s="1025"/>
      <c r="D62" s="1025"/>
      <c r="E62" s="1025"/>
      <c r="F62" s="1025"/>
      <c r="G62" s="1025"/>
      <c r="H62" s="1025"/>
      <c r="I62" s="1025"/>
      <c r="J62" s="1025"/>
      <c r="K62" s="1025"/>
      <c r="L62" s="1025"/>
      <c r="M62" s="1025"/>
      <c r="T62" s="1026"/>
    </row>
    <row r="63" spans="1:20" s="715" customFormat="1">
      <c r="A63" s="1026"/>
      <c r="B63" s="1025"/>
      <c r="C63" s="1025"/>
      <c r="D63" s="1025"/>
      <c r="E63" s="1025"/>
      <c r="F63" s="1025"/>
      <c r="G63" s="1025"/>
      <c r="H63" s="1025"/>
      <c r="I63" s="1025"/>
      <c r="J63" s="1025"/>
      <c r="K63" s="1025"/>
      <c r="L63" s="1025"/>
      <c r="M63" s="1025"/>
      <c r="T63" s="1026"/>
    </row>
    <row r="64" spans="1:20" s="715" customFormat="1">
      <c r="A64" s="1026"/>
      <c r="B64" s="1025"/>
      <c r="C64" s="1025"/>
      <c r="D64" s="1025"/>
      <c r="E64" s="1025"/>
      <c r="F64" s="1025"/>
      <c r="G64" s="1025"/>
      <c r="H64" s="1025"/>
      <c r="I64" s="1025"/>
      <c r="J64" s="1025"/>
      <c r="K64" s="1025"/>
      <c r="L64" s="1025"/>
      <c r="M64" s="1025"/>
      <c r="T64" s="1026"/>
    </row>
    <row r="65" spans="1:20" s="715" customFormat="1">
      <c r="A65" s="1026"/>
      <c r="B65" s="1025"/>
      <c r="C65" s="1025"/>
      <c r="D65" s="1025"/>
      <c r="E65" s="1025"/>
      <c r="F65" s="1025"/>
      <c r="G65" s="1025"/>
      <c r="H65" s="1025"/>
      <c r="I65" s="1025"/>
      <c r="J65" s="1025"/>
      <c r="K65" s="1025"/>
      <c r="L65" s="1025"/>
      <c r="M65" s="1025"/>
      <c r="T65" s="1026"/>
    </row>
    <row r="66" spans="1:20" s="715" customFormat="1">
      <c r="A66" s="1026"/>
      <c r="B66" s="1025"/>
      <c r="C66" s="1025"/>
      <c r="D66" s="1025"/>
      <c r="E66" s="1025"/>
      <c r="F66" s="1025"/>
      <c r="G66" s="1025"/>
      <c r="H66" s="1025"/>
      <c r="I66" s="1025"/>
      <c r="J66" s="1025"/>
      <c r="K66" s="1025"/>
      <c r="L66" s="1025"/>
      <c r="M66" s="1025"/>
      <c r="T66" s="1026"/>
    </row>
    <row r="67" spans="1:20" s="715" customFormat="1">
      <c r="A67" s="1026"/>
      <c r="B67" s="1025"/>
      <c r="C67" s="1025"/>
      <c r="D67" s="1025"/>
      <c r="E67" s="1025"/>
      <c r="F67" s="1025"/>
      <c r="G67" s="1025"/>
      <c r="H67" s="1025"/>
      <c r="I67" s="1025"/>
      <c r="J67" s="1025"/>
      <c r="K67" s="1025"/>
      <c r="L67" s="1025"/>
      <c r="M67" s="1025"/>
      <c r="T67" s="1026"/>
    </row>
    <row r="68" spans="1:20" s="715" customFormat="1">
      <c r="A68" s="1026"/>
      <c r="B68" s="1025"/>
      <c r="C68" s="1025"/>
      <c r="D68" s="1025"/>
      <c r="E68" s="1025"/>
      <c r="F68" s="1025"/>
      <c r="G68" s="1025"/>
      <c r="H68" s="1025"/>
      <c r="I68" s="1025"/>
      <c r="J68" s="1025"/>
      <c r="K68" s="1025"/>
      <c r="L68" s="1025"/>
      <c r="M68" s="1025"/>
      <c r="T68" s="1026"/>
    </row>
    <row r="69" spans="1:20" s="715" customFormat="1">
      <c r="A69" s="1026"/>
      <c r="B69" s="1025"/>
      <c r="C69" s="1025"/>
      <c r="D69" s="1025"/>
      <c r="E69" s="1025"/>
      <c r="F69" s="1025"/>
      <c r="G69" s="1025"/>
      <c r="H69" s="1025"/>
      <c r="I69" s="1025"/>
      <c r="J69" s="1025"/>
      <c r="K69" s="1025"/>
      <c r="L69" s="1025"/>
      <c r="M69" s="1025"/>
      <c r="T69" s="1026"/>
    </row>
    <row r="70" spans="1:20" s="715" customFormat="1">
      <c r="A70" s="1026"/>
      <c r="B70" s="1025"/>
      <c r="C70" s="1025"/>
      <c r="D70" s="1025"/>
      <c r="E70" s="1025"/>
      <c r="F70" s="1025"/>
      <c r="G70" s="1025"/>
      <c r="H70" s="1025"/>
      <c r="I70" s="1025"/>
      <c r="J70" s="1025"/>
      <c r="K70" s="1025"/>
      <c r="L70" s="1025"/>
      <c r="M70" s="1025"/>
      <c r="T70" s="1026"/>
    </row>
    <row r="71" spans="1:20" s="715" customFormat="1">
      <c r="A71" s="1026"/>
      <c r="B71" s="1025"/>
      <c r="C71" s="1025"/>
      <c r="D71" s="1025"/>
      <c r="E71" s="1025"/>
      <c r="F71" s="1025"/>
      <c r="G71" s="1025"/>
      <c r="H71" s="1025"/>
      <c r="I71" s="1025"/>
      <c r="J71" s="1025"/>
      <c r="K71" s="1025"/>
      <c r="L71" s="1025"/>
      <c r="M71" s="1025"/>
      <c r="T71" s="1026"/>
    </row>
    <row r="72" spans="1:20" s="715" customFormat="1">
      <c r="A72" s="1026"/>
      <c r="B72" s="1025"/>
      <c r="C72" s="1025"/>
      <c r="D72" s="1025"/>
      <c r="E72" s="1025"/>
      <c r="F72" s="1025"/>
      <c r="G72" s="1025"/>
      <c r="H72" s="1025"/>
      <c r="I72" s="1025"/>
      <c r="J72" s="1025"/>
      <c r="K72" s="1025"/>
      <c r="L72" s="1025"/>
      <c r="M72" s="1025"/>
      <c r="T72" s="1026"/>
    </row>
    <row r="73" spans="1:20" s="715" customFormat="1">
      <c r="A73" s="1026"/>
      <c r="B73" s="1025"/>
      <c r="C73" s="1025"/>
      <c r="D73" s="1025"/>
      <c r="E73" s="1025"/>
      <c r="F73" s="1025"/>
      <c r="G73" s="1025"/>
      <c r="H73" s="1025"/>
      <c r="I73" s="1025"/>
      <c r="J73" s="1025"/>
      <c r="K73" s="1025"/>
      <c r="L73" s="1025"/>
      <c r="M73" s="1025"/>
      <c r="T73" s="1026"/>
    </row>
    <row r="74" spans="1:20" s="715" customFormat="1">
      <c r="A74" s="1026"/>
      <c r="B74" s="1025"/>
      <c r="C74" s="1025"/>
      <c r="D74" s="1025"/>
      <c r="E74" s="1025"/>
      <c r="F74" s="1025"/>
      <c r="G74" s="1025"/>
      <c r="H74" s="1025"/>
      <c r="I74" s="1025"/>
      <c r="J74" s="1025"/>
      <c r="K74" s="1025"/>
      <c r="L74" s="1025"/>
      <c r="M74" s="1025"/>
      <c r="T74" s="1026"/>
    </row>
    <row r="75" spans="1:20" s="715" customFormat="1">
      <c r="A75" s="1026"/>
      <c r="B75" s="1025"/>
      <c r="C75" s="1025"/>
      <c r="D75" s="1025"/>
      <c r="E75" s="1025"/>
      <c r="F75" s="1025"/>
      <c r="G75" s="1025"/>
      <c r="H75" s="1025"/>
      <c r="I75" s="1025"/>
      <c r="J75" s="1025"/>
      <c r="K75" s="1025"/>
      <c r="L75" s="1025"/>
      <c r="M75" s="1025"/>
      <c r="T75" s="1026"/>
    </row>
    <row r="76" spans="1:20" s="715" customFormat="1">
      <c r="A76" s="1026"/>
      <c r="B76" s="1025"/>
      <c r="C76" s="1025"/>
      <c r="D76" s="1025"/>
      <c r="E76" s="1025"/>
      <c r="F76" s="1025"/>
      <c r="G76" s="1025"/>
      <c r="H76" s="1025"/>
      <c r="I76" s="1025"/>
      <c r="J76" s="1025"/>
      <c r="K76" s="1025"/>
      <c r="L76" s="1025"/>
      <c r="M76" s="1025"/>
      <c r="T76" s="1026"/>
    </row>
    <row r="77" spans="1:20" s="715" customFormat="1">
      <c r="A77" s="1026"/>
      <c r="B77" s="1025"/>
      <c r="C77" s="1025"/>
      <c r="D77" s="1025"/>
      <c r="E77" s="1025"/>
      <c r="F77" s="1025"/>
      <c r="G77" s="1025"/>
      <c r="H77" s="1025"/>
      <c r="I77" s="1025"/>
      <c r="J77" s="1025"/>
      <c r="K77" s="1025"/>
      <c r="L77" s="1025"/>
      <c r="M77" s="1025"/>
      <c r="T77" s="1026"/>
    </row>
    <row r="78" spans="1:20" s="715" customFormat="1">
      <c r="A78" s="1026"/>
      <c r="B78" s="1025"/>
      <c r="C78" s="1025"/>
      <c r="D78" s="1025"/>
      <c r="E78" s="1025"/>
      <c r="F78" s="1025"/>
      <c r="G78" s="1025"/>
      <c r="H78" s="1025"/>
      <c r="I78" s="1025"/>
      <c r="J78" s="1025"/>
      <c r="K78" s="1025"/>
      <c r="L78" s="1025"/>
      <c r="M78" s="1025"/>
      <c r="T78" s="1026"/>
    </row>
    <row r="79" spans="1:20" s="715" customFormat="1">
      <c r="A79" s="1026"/>
      <c r="B79" s="1025"/>
      <c r="C79" s="1025"/>
      <c r="D79" s="1025"/>
      <c r="E79" s="1025"/>
      <c r="F79" s="1025"/>
      <c r="G79" s="1025"/>
      <c r="H79" s="1025"/>
      <c r="I79" s="1025"/>
      <c r="J79" s="1025"/>
      <c r="K79" s="1025"/>
      <c r="L79" s="1025"/>
      <c r="M79" s="1025"/>
      <c r="T79" s="1026"/>
    </row>
    <row r="80" spans="1:20" s="715" customFormat="1">
      <c r="A80" s="1026"/>
      <c r="B80" s="1025"/>
      <c r="C80" s="1025"/>
      <c r="D80" s="1025"/>
      <c r="E80" s="1025"/>
      <c r="F80" s="1025"/>
      <c r="G80" s="1025"/>
      <c r="H80" s="1025"/>
      <c r="I80" s="1025"/>
      <c r="J80" s="1025"/>
      <c r="K80" s="1025"/>
      <c r="L80" s="1025"/>
      <c r="M80" s="1025"/>
      <c r="T80" s="1026"/>
    </row>
    <row r="81" spans="1:20" s="715" customFormat="1">
      <c r="A81" s="1026"/>
      <c r="B81" s="1025"/>
      <c r="C81" s="1025"/>
      <c r="D81" s="1025"/>
      <c r="E81" s="1025"/>
      <c r="F81" s="1025"/>
      <c r="G81" s="1025"/>
      <c r="H81" s="1025"/>
      <c r="I81" s="1025"/>
      <c r="J81" s="1025"/>
      <c r="K81" s="1025"/>
      <c r="L81" s="1025"/>
      <c r="M81" s="1025"/>
      <c r="T81" s="1026"/>
    </row>
    <row r="82" spans="1:20" s="715" customFormat="1">
      <c r="A82" s="1026"/>
      <c r="B82" s="1025"/>
      <c r="C82" s="1025"/>
      <c r="D82" s="1025"/>
      <c r="E82" s="1025"/>
      <c r="F82" s="1025"/>
      <c r="G82" s="1025"/>
      <c r="H82" s="1025"/>
      <c r="I82" s="1025"/>
      <c r="J82" s="1025"/>
      <c r="K82" s="1025"/>
      <c r="L82" s="1025"/>
      <c r="M82" s="1025"/>
      <c r="T82" s="1026"/>
    </row>
    <row r="83" spans="1:20" s="715" customFormat="1">
      <c r="A83" s="1026"/>
      <c r="B83" s="1025"/>
      <c r="C83" s="1025"/>
      <c r="D83" s="1025"/>
      <c r="E83" s="1025"/>
      <c r="F83" s="1025"/>
      <c r="G83" s="1025"/>
      <c r="H83" s="1025"/>
      <c r="I83" s="1025"/>
      <c r="J83" s="1025"/>
      <c r="K83" s="1025"/>
      <c r="L83" s="1025"/>
      <c r="M83" s="1025"/>
      <c r="T83" s="1026"/>
    </row>
    <row r="84" spans="1:20" s="715" customFormat="1">
      <c r="A84" s="1026"/>
      <c r="B84" s="1025"/>
      <c r="C84" s="1025"/>
      <c r="D84" s="1025"/>
      <c r="E84" s="1025"/>
      <c r="F84" s="1025"/>
      <c r="G84" s="1025"/>
      <c r="H84" s="1025"/>
      <c r="I84" s="1025"/>
      <c r="J84" s="1025"/>
      <c r="K84" s="1025"/>
      <c r="L84" s="1025"/>
      <c r="M84" s="1025"/>
      <c r="T84" s="1026"/>
    </row>
    <row r="85" spans="1:20" s="715" customFormat="1">
      <c r="A85" s="1026"/>
      <c r="B85" s="1025"/>
      <c r="C85" s="1025"/>
      <c r="D85" s="1025"/>
      <c r="E85" s="1025"/>
      <c r="F85" s="1025"/>
      <c r="G85" s="1025"/>
      <c r="H85" s="1025"/>
      <c r="I85" s="1025"/>
      <c r="J85" s="1025"/>
      <c r="K85" s="1025"/>
      <c r="L85" s="1025"/>
      <c r="M85" s="1025"/>
      <c r="T85" s="1026"/>
    </row>
    <row r="86" spans="1:20" s="715" customFormat="1">
      <c r="A86" s="1026"/>
      <c r="B86" s="1025"/>
      <c r="C86" s="1025"/>
      <c r="D86" s="1025"/>
      <c r="E86" s="1025"/>
      <c r="F86" s="1025"/>
      <c r="G86" s="1025"/>
      <c r="H86" s="1025"/>
      <c r="I86" s="1025"/>
      <c r="J86" s="1025"/>
      <c r="K86" s="1025"/>
      <c r="L86" s="1025"/>
      <c r="M86" s="1025"/>
      <c r="T86" s="1026"/>
    </row>
    <row r="87" spans="1:20" s="715" customFormat="1">
      <c r="A87" s="1026"/>
      <c r="B87" s="1025"/>
      <c r="C87" s="1025"/>
      <c r="D87" s="1025"/>
      <c r="E87" s="1025"/>
      <c r="F87" s="1025"/>
      <c r="G87" s="1025"/>
      <c r="H87" s="1025"/>
      <c r="I87" s="1025"/>
      <c r="J87" s="1025"/>
      <c r="K87" s="1025"/>
      <c r="L87" s="1025"/>
      <c r="M87" s="1025"/>
      <c r="T87" s="1026"/>
    </row>
    <row r="88" spans="1:20" s="715" customFormat="1" ht="15">
      <c r="A88" s="1026"/>
      <c r="B88" s="1025"/>
      <c r="C88" s="604" t="s">
        <v>1617</v>
      </c>
      <c r="D88" s="604" t="s">
        <v>249</v>
      </c>
      <c r="E88" s="1025"/>
      <c r="F88" s="1025"/>
      <c r="G88" s="1025"/>
      <c r="H88" s="1025"/>
      <c r="I88" s="1025"/>
      <c r="J88" s="1025"/>
      <c r="K88" s="1025"/>
      <c r="L88" s="1025"/>
      <c r="M88" s="1025"/>
      <c r="T88" s="1026"/>
    </row>
    <row r="89" spans="1:20" s="715" customFormat="1" ht="15">
      <c r="A89" s="1026"/>
      <c r="B89" s="1025"/>
      <c r="C89" s="1061" t="s">
        <v>1609</v>
      </c>
      <c r="D89" s="1065" t="str">
        <f>IF(calcTier3MBX&lt;&gt;0,Tier3MBXSize/1024,"--")</f>
        <v>--</v>
      </c>
      <c r="E89" s="1025"/>
      <c r="F89" s="1025"/>
      <c r="G89" s="1025"/>
      <c r="H89" s="1025"/>
      <c r="I89" s="1025"/>
      <c r="J89" s="1025"/>
      <c r="K89" s="1025"/>
      <c r="L89" s="1025"/>
      <c r="M89" s="1025"/>
      <c r="T89" s="1026"/>
    </row>
    <row r="90" spans="1:20" s="715" customFormat="1" ht="15">
      <c r="A90" s="1026"/>
      <c r="B90" s="1025"/>
      <c r="C90" s="1064" t="s">
        <v>1633</v>
      </c>
      <c r="D90" s="1062">
        <f>calcTier3PredictCapMonths</f>
        <v>0</v>
      </c>
      <c r="E90" s="1025"/>
      <c r="F90" s="1025"/>
      <c r="G90" s="1025"/>
      <c r="H90" s="1025"/>
      <c r="I90" s="1025"/>
      <c r="J90" s="1025"/>
      <c r="K90" s="1025"/>
      <c r="L90" s="1025"/>
      <c r="M90" s="1025"/>
      <c r="T90" s="1026"/>
    </row>
    <row r="91" spans="1:20" s="715" customFormat="1">
      <c r="A91" s="1026"/>
      <c r="B91" s="1025"/>
      <c r="C91" s="1025"/>
      <c r="D91" s="1025"/>
      <c r="E91" s="1025"/>
      <c r="F91" s="1025"/>
      <c r="G91" s="1025"/>
      <c r="H91" s="1025"/>
      <c r="I91" s="1025"/>
      <c r="J91" s="1025"/>
      <c r="K91" s="1025"/>
      <c r="L91" s="1025"/>
      <c r="M91" s="1025"/>
      <c r="T91" s="1026"/>
    </row>
    <row r="92" spans="1:20" s="715" customFormat="1">
      <c r="A92" s="1026"/>
      <c r="B92" s="1025"/>
      <c r="C92" s="1025"/>
      <c r="D92" s="1025"/>
      <c r="E92" s="1025"/>
      <c r="F92" s="1025"/>
      <c r="G92" s="1025"/>
      <c r="H92" s="1025"/>
      <c r="I92" s="1025"/>
      <c r="J92" s="1025"/>
      <c r="K92" s="1025"/>
      <c r="L92" s="1025"/>
      <c r="M92" s="1025"/>
      <c r="T92" s="1026"/>
    </row>
    <row r="93" spans="1:20" s="715" customFormat="1">
      <c r="A93" s="1026"/>
      <c r="B93" s="1025"/>
      <c r="C93" s="1025"/>
      <c r="D93" s="1025"/>
      <c r="E93" s="1025"/>
      <c r="F93" s="1025"/>
      <c r="G93" s="1025"/>
      <c r="H93" s="1025"/>
      <c r="I93" s="1025"/>
      <c r="J93" s="1025"/>
      <c r="K93" s="1025"/>
      <c r="L93" s="1025"/>
      <c r="M93" s="1025"/>
      <c r="T93" s="1026"/>
    </row>
    <row r="94" spans="1:20" s="715" customFormat="1">
      <c r="A94" s="1026"/>
      <c r="B94" s="1025"/>
      <c r="C94" s="1025"/>
      <c r="D94" s="1025"/>
      <c r="E94" s="1025"/>
      <c r="F94" s="1025"/>
      <c r="G94" s="1025"/>
      <c r="H94" s="1025"/>
      <c r="I94" s="1025"/>
      <c r="J94" s="1025"/>
      <c r="K94" s="1025"/>
      <c r="L94" s="1025"/>
      <c r="M94" s="1025"/>
      <c r="T94" s="1026"/>
    </row>
    <row r="95" spans="1:20" s="715" customFormat="1">
      <c r="A95" s="1026"/>
      <c r="B95" s="1025"/>
      <c r="C95" s="1025"/>
      <c r="D95" s="1025"/>
      <c r="E95" s="1025"/>
      <c r="F95" s="1025"/>
      <c r="G95" s="1025"/>
      <c r="H95" s="1025"/>
      <c r="I95" s="1025"/>
      <c r="J95" s="1025"/>
      <c r="K95" s="1025"/>
      <c r="L95" s="1025"/>
      <c r="M95" s="1025"/>
      <c r="T95" s="1026"/>
    </row>
    <row r="96" spans="1:20" s="715" customFormat="1">
      <c r="A96" s="1026"/>
      <c r="B96" s="1025"/>
      <c r="C96" s="1025"/>
      <c r="D96" s="1025"/>
      <c r="E96" s="1025"/>
      <c r="F96" s="1025"/>
      <c r="G96" s="1025"/>
      <c r="H96" s="1025"/>
      <c r="I96" s="1025"/>
      <c r="J96" s="1025"/>
      <c r="K96" s="1025"/>
      <c r="L96" s="1025"/>
      <c r="M96" s="1025"/>
      <c r="T96" s="1026"/>
    </row>
    <row r="97" spans="1:20" s="715" customFormat="1">
      <c r="A97" s="1026"/>
      <c r="B97" s="1025"/>
      <c r="C97" s="1025"/>
      <c r="D97" s="1025"/>
      <c r="E97" s="1025"/>
      <c r="F97" s="1025"/>
      <c r="G97" s="1025"/>
      <c r="H97" s="1025"/>
      <c r="I97" s="1025"/>
      <c r="J97" s="1025"/>
      <c r="K97" s="1025"/>
      <c r="L97" s="1025"/>
      <c r="M97" s="1025"/>
      <c r="T97" s="1026"/>
    </row>
    <row r="98" spans="1:20" s="715" customFormat="1">
      <c r="A98" s="1026"/>
      <c r="B98" s="1025"/>
      <c r="C98" s="1025"/>
      <c r="D98" s="1025"/>
      <c r="E98" s="1025"/>
      <c r="F98" s="1025"/>
      <c r="G98" s="1025"/>
      <c r="H98" s="1025"/>
      <c r="I98" s="1025"/>
      <c r="J98" s="1025"/>
      <c r="K98" s="1025"/>
      <c r="L98" s="1025"/>
      <c r="M98" s="1025"/>
      <c r="T98" s="1026"/>
    </row>
    <row r="99" spans="1:20" s="715" customFormat="1">
      <c r="A99" s="1026"/>
      <c r="B99" s="1025"/>
      <c r="C99" s="1025"/>
      <c r="D99" s="1025"/>
      <c r="E99" s="1025"/>
      <c r="F99" s="1025"/>
      <c r="G99" s="1025"/>
      <c r="H99" s="1025"/>
      <c r="I99" s="1025"/>
      <c r="J99" s="1025"/>
      <c r="K99" s="1025"/>
      <c r="L99" s="1025"/>
      <c r="M99" s="1025"/>
      <c r="T99" s="1026"/>
    </row>
    <row r="100" spans="1:20" s="715" customFormat="1">
      <c r="A100" s="1026"/>
      <c r="B100" s="1025"/>
      <c r="C100" s="1025"/>
      <c r="D100" s="1025"/>
      <c r="E100" s="1025"/>
      <c r="F100" s="1025"/>
      <c r="G100" s="1025"/>
      <c r="H100" s="1025"/>
      <c r="I100" s="1025"/>
      <c r="J100" s="1025"/>
      <c r="K100" s="1025"/>
      <c r="L100" s="1025"/>
      <c r="M100" s="1025"/>
      <c r="T100" s="1026"/>
    </row>
    <row r="101" spans="1:20" s="715" customFormat="1">
      <c r="A101" s="1026"/>
      <c r="B101" s="1025"/>
      <c r="C101" s="1025"/>
      <c r="D101" s="1025"/>
      <c r="E101" s="1025"/>
      <c r="F101" s="1025"/>
      <c r="G101" s="1025"/>
      <c r="H101" s="1025"/>
      <c r="I101" s="1025"/>
      <c r="J101" s="1025"/>
      <c r="K101" s="1025"/>
      <c r="L101" s="1025"/>
      <c r="M101" s="1025"/>
      <c r="T101" s="1026"/>
    </row>
    <row r="102" spans="1:20" s="715" customFormat="1">
      <c r="A102" s="1026"/>
      <c r="B102" s="1025"/>
      <c r="C102" s="1025"/>
      <c r="D102" s="1025"/>
      <c r="E102" s="1025"/>
      <c r="F102" s="1025"/>
      <c r="G102" s="1025"/>
      <c r="H102" s="1025"/>
      <c r="I102" s="1025"/>
      <c r="J102" s="1025"/>
      <c r="K102" s="1025"/>
      <c r="L102" s="1025"/>
      <c r="M102" s="1025"/>
      <c r="T102" s="1026"/>
    </row>
    <row r="103" spans="1:20" s="715" customFormat="1">
      <c r="A103" s="1026"/>
      <c r="B103" s="1025"/>
      <c r="C103" s="1025"/>
      <c r="D103" s="1025"/>
      <c r="E103" s="1025"/>
      <c r="F103" s="1025"/>
      <c r="G103" s="1025"/>
      <c r="H103" s="1025"/>
      <c r="I103" s="1025"/>
      <c r="J103" s="1025"/>
      <c r="K103" s="1025"/>
      <c r="L103" s="1025"/>
      <c r="M103" s="1025"/>
      <c r="T103" s="1026"/>
    </row>
    <row r="104" spans="1:20" s="715" customFormat="1">
      <c r="A104" s="1026"/>
      <c r="B104" s="1025"/>
      <c r="C104" s="1025"/>
      <c r="D104" s="1025"/>
      <c r="E104" s="1025"/>
      <c r="F104" s="1025"/>
      <c r="G104" s="1025"/>
      <c r="H104" s="1025"/>
      <c r="I104" s="1025"/>
      <c r="J104" s="1025"/>
      <c r="K104" s="1025"/>
      <c r="L104" s="1025"/>
      <c r="M104" s="1025"/>
      <c r="T104" s="1026"/>
    </row>
    <row r="105" spans="1:20" s="715" customFormat="1">
      <c r="A105" s="1026"/>
      <c r="B105" s="1025"/>
      <c r="C105" s="1025"/>
      <c r="D105" s="1025"/>
      <c r="E105" s="1025"/>
      <c r="F105" s="1025"/>
      <c r="G105" s="1025"/>
      <c r="H105" s="1025"/>
      <c r="I105" s="1025"/>
      <c r="J105" s="1025"/>
      <c r="K105" s="1025"/>
      <c r="L105" s="1025"/>
      <c r="M105" s="1025"/>
      <c r="T105" s="1026"/>
    </row>
    <row r="106" spans="1:20" s="715" customFormat="1">
      <c r="A106" s="1026"/>
      <c r="B106" s="1025"/>
      <c r="C106" s="1025"/>
      <c r="D106" s="1025"/>
      <c r="E106" s="1025"/>
      <c r="F106" s="1025"/>
      <c r="G106" s="1025"/>
      <c r="H106" s="1025"/>
      <c r="I106" s="1025"/>
      <c r="J106" s="1025"/>
      <c r="K106" s="1025"/>
      <c r="L106" s="1025"/>
      <c r="M106" s="1025"/>
      <c r="T106" s="1026"/>
    </row>
    <row r="107" spans="1:20" s="715" customFormat="1">
      <c r="A107" s="1026"/>
      <c r="B107" s="1025"/>
      <c r="C107" s="1025"/>
      <c r="D107" s="1025"/>
      <c r="E107" s="1025"/>
      <c r="F107" s="1025"/>
      <c r="G107" s="1025"/>
      <c r="H107" s="1025"/>
      <c r="I107" s="1025"/>
      <c r="J107" s="1025"/>
      <c r="K107" s="1025"/>
      <c r="L107" s="1025"/>
      <c r="M107" s="1025"/>
      <c r="T107" s="1026"/>
    </row>
    <row r="108" spans="1:20" s="715" customFormat="1">
      <c r="A108" s="1026"/>
      <c r="B108" s="1025"/>
      <c r="C108" s="1025"/>
      <c r="D108" s="1025"/>
      <c r="E108" s="1025"/>
      <c r="F108" s="1025"/>
      <c r="G108" s="1025"/>
      <c r="H108" s="1025"/>
      <c r="I108" s="1025"/>
      <c r="J108" s="1025"/>
      <c r="K108" s="1025"/>
      <c r="L108" s="1025"/>
      <c r="M108" s="1025"/>
      <c r="T108" s="1026"/>
    </row>
    <row r="109" spans="1:20" s="715" customFormat="1">
      <c r="A109" s="1026"/>
      <c r="B109" s="1025"/>
      <c r="C109" s="1025"/>
      <c r="D109" s="1025"/>
      <c r="E109" s="1025"/>
      <c r="F109" s="1025"/>
      <c r="G109" s="1025"/>
      <c r="H109" s="1025"/>
      <c r="I109" s="1025"/>
      <c r="J109" s="1025"/>
      <c r="K109" s="1025"/>
      <c r="L109" s="1025"/>
      <c r="M109" s="1025"/>
      <c r="T109" s="1026"/>
    </row>
    <row r="110" spans="1:20" s="715" customFormat="1">
      <c r="A110" s="1026"/>
      <c r="B110" s="1025"/>
      <c r="C110" s="1025"/>
      <c r="D110" s="1025"/>
      <c r="E110" s="1025"/>
      <c r="F110" s="1025"/>
      <c r="G110" s="1025"/>
      <c r="H110" s="1025"/>
      <c r="I110" s="1025"/>
      <c r="J110" s="1025"/>
      <c r="K110" s="1025"/>
      <c r="L110" s="1025"/>
      <c r="M110" s="1025"/>
      <c r="T110" s="1026"/>
    </row>
    <row r="111" spans="1:20" s="715" customFormat="1">
      <c r="A111" s="1026"/>
      <c r="B111" s="1025"/>
      <c r="C111" s="1025"/>
      <c r="D111" s="1025"/>
      <c r="E111" s="1025"/>
      <c r="F111" s="1025"/>
      <c r="G111" s="1025"/>
      <c r="H111" s="1025"/>
      <c r="I111" s="1025"/>
      <c r="J111" s="1025"/>
      <c r="K111" s="1025"/>
      <c r="L111" s="1025"/>
      <c r="M111" s="1025"/>
      <c r="T111" s="1026"/>
    </row>
    <row r="112" spans="1:20" s="715" customFormat="1">
      <c r="A112" s="1026"/>
      <c r="B112" s="1025"/>
      <c r="C112" s="1025"/>
      <c r="D112" s="1025"/>
      <c r="E112" s="1025"/>
      <c r="F112" s="1025"/>
      <c r="G112" s="1025"/>
      <c r="H112" s="1025"/>
      <c r="I112" s="1025"/>
      <c r="J112" s="1025"/>
      <c r="K112" s="1025"/>
      <c r="L112" s="1025"/>
      <c r="M112" s="1025"/>
      <c r="T112" s="1026"/>
    </row>
    <row r="113" spans="1:20" s="715" customFormat="1">
      <c r="A113" s="1026"/>
      <c r="B113" s="1025"/>
      <c r="C113" s="1025"/>
      <c r="D113" s="1025"/>
      <c r="E113" s="1025"/>
      <c r="F113" s="1025"/>
      <c r="G113" s="1025"/>
      <c r="H113" s="1025"/>
      <c r="I113" s="1025"/>
      <c r="J113" s="1025"/>
      <c r="K113" s="1025"/>
      <c r="L113" s="1025"/>
      <c r="M113" s="1025"/>
      <c r="T113" s="1026"/>
    </row>
    <row r="114" spans="1:20" s="715" customFormat="1">
      <c r="A114" s="1026"/>
      <c r="B114" s="1025"/>
      <c r="C114" s="1025"/>
      <c r="D114" s="1025"/>
      <c r="E114" s="1025"/>
      <c r="F114" s="1025"/>
      <c r="G114" s="1025"/>
      <c r="H114" s="1025"/>
      <c r="I114" s="1025"/>
      <c r="J114" s="1025"/>
      <c r="K114" s="1025"/>
      <c r="L114" s="1025"/>
      <c r="M114" s="1025"/>
      <c r="T114" s="1026"/>
    </row>
    <row r="115" spans="1:20" s="715" customFormat="1">
      <c r="A115" s="1026"/>
      <c r="B115" s="1025"/>
      <c r="C115" s="1025"/>
      <c r="D115" s="1025"/>
      <c r="E115" s="1025"/>
      <c r="F115" s="1025"/>
      <c r="G115" s="1025"/>
      <c r="H115" s="1025"/>
      <c r="I115" s="1025"/>
      <c r="J115" s="1025"/>
      <c r="K115" s="1025"/>
      <c r="L115" s="1025"/>
      <c r="M115" s="1025"/>
      <c r="T115" s="1026"/>
    </row>
    <row r="116" spans="1:20" s="715" customFormat="1">
      <c r="A116" s="1026"/>
      <c r="B116" s="1025"/>
      <c r="C116" s="1025"/>
      <c r="D116" s="1025"/>
      <c r="E116" s="1025"/>
      <c r="F116" s="1025"/>
      <c r="G116" s="1025"/>
      <c r="H116" s="1025"/>
      <c r="I116" s="1025"/>
      <c r="J116" s="1025"/>
      <c r="K116" s="1025"/>
      <c r="L116" s="1025"/>
      <c r="M116" s="1025"/>
      <c r="T116" s="1026"/>
    </row>
    <row r="117" spans="1:20" s="715" customFormat="1" ht="15">
      <c r="A117" s="1026"/>
      <c r="B117" s="1025"/>
      <c r="C117" s="604" t="s">
        <v>1618</v>
      </c>
      <c r="D117" s="604" t="s">
        <v>249</v>
      </c>
      <c r="E117" s="1025"/>
      <c r="F117" s="1025"/>
      <c r="G117" s="1025"/>
      <c r="H117" s="1025"/>
      <c r="I117" s="1025"/>
      <c r="J117" s="1025"/>
      <c r="K117" s="1025"/>
      <c r="L117" s="1025"/>
      <c r="M117" s="1025"/>
      <c r="T117" s="1026"/>
    </row>
    <row r="118" spans="1:20" s="715" customFormat="1" ht="15">
      <c r="A118" s="1026"/>
      <c r="B118" s="1025"/>
      <c r="C118" s="1061" t="s">
        <v>1609</v>
      </c>
      <c r="D118" s="1065" t="str">
        <f>IF(calcTier4MBX&lt;&gt;0,Tier4MBXSize/1024,"--")</f>
        <v>--</v>
      </c>
      <c r="E118" s="1025"/>
      <c r="F118" s="1025"/>
      <c r="G118" s="1025"/>
      <c r="H118" s="1025"/>
      <c r="I118" s="1025"/>
      <c r="J118" s="1025"/>
      <c r="K118" s="1025"/>
      <c r="L118" s="1025"/>
      <c r="M118" s="1025"/>
      <c r="T118" s="1026"/>
    </row>
    <row r="119" spans="1:20" s="715" customFormat="1" ht="15">
      <c r="A119" s="1026"/>
      <c r="B119" s="1025"/>
      <c r="C119" s="1064" t="s">
        <v>1633</v>
      </c>
      <c r="D119" s="1062">
        <f>calcTier4PredictCapMonths</f>
        <v>0</v>
      </c>
      <c r="E119" s="1025"/>
      <c r="F119" s="1025"/>
      <c r="G119" s="1025"/>
      <c r="H119" s="1025"/>
      <c r="I119" s="1025"/>
      <c r="J119" s="1025"/>
      <c r="K119" s="1025"/>
      <c r="L119" s="1025"/>
      <c r="M119" s="1025"/>
      <c r="T119" s="1026"/>
    </row>
    <row r="120" spans="1:20" s="715" customFormat="1" ht="13.5" thickBot="1">
      <c r="A120" s="1026"/>
      <c r="B120" s="273"/>
      <c r="C120" s="6"/>
      <c r="D120" s="6"/>
      <c r="E120" s="6"/>
      <c r="F120" s="6"/>
      <c r="G120" s="6"/>
      <c r="H120" s="6"/>
      <c r="I120" s="6"/>
      <c r="J120" s="6"/>
      <c r="K120" s="6"/>
      <c r="L120" s="6"/>
      <c r="M120" s="6"/>
      <c r="N120" s="6"/>
      <c r="O120" s="6"/>
      <c r="P120" s="6"/>
      <c r="Q120" s="6"/>
      <c r="R120" s="6"/>
      <c r="S120" s="6"/>
      <c r="T120" s="7"/>
    </row>
    <row r="121" spans="1:20" s="715" customFormat="1">
      <c r="B121" s="1025"/>
      <c r="C121" s="1025"/>
      <c r="D121" s="1025"/>
      <c r="E121" s="1025"/>
      <c r="F121" s="1025"/>
      <c r="G121" s="1025"/>
      <c r="H121" s="1025"/>
      <c r="I121" s="1025"/>
      <c r="J121" s="1025"/>
      <c r="K121" s="1025"/>
      <c r="L121" s="1025"/>
      <c r="M121" s="1025"/>
      <c r="T121" s="882"/>
    </row>
    <row r="122" spans="1:20" s="715" customFormat="1">
      <c r="B122" s="1025"/>
      <c r="C122" s="1025"/>
      <c r="D122" s="1025"/>
      <c r="E122" s="1025"/>
      <c r="F122" s="1025"/>
      <c r="G122" s="1025"/>
      <c r="H122" s="1025"/>
      <c r="I122" s="1025"/>
      <c r="J122" s="1025"/>
      <c r="K122" s="1025"/>
      <c r="L122" s="1025"/>
      <c r="M122" s="1025"/>
      <c r="T122" s="1025"/>
    </row>
    <row r="123" spans="1:20">
      <c r="B123" s="1025"/>
      <c r="C123" s="1025"/>
      <c r="D123" s="1020"/>
      <c r="E123" s="1020"/>
      <c r="F123" s="1020"/>
      <c r="G123" s="1020"/>
      <c r="H123" s="1020"/>
      <c r="I123" s="1020"/>
      <c r="J123" s="1020"/>
      <c r="K123" s="1020"/>
      <c r="L123" s="1020"/>
      <c r="M123" s="1020"/>
      <c r="T123" s="1025"/>
    </row>
    <row r="124" spans="1:20">
      <c r="B124" s="1025"/>
      <c r="C124" s="1025"/>
      <c r="D124" s="1020"/>
      <c r="E124" s="1020"/>
      <c r="F124" s="1020"/>
      <c r="G124" s="1020"/>
      <c r="H124" s="1020"/>
      <c r="I124" s="1020"/>
      <c r="J124" s="1020"/>
      <c r="K124" s="1020"/>
      <c r="L124" s="1020"/>
      <c r="M124" s="1020"/>
      <c r="T124" s="1025"/>
    </row>
    <row r="125" spans="1:20">
      <c r="B125" s="1025"/>
      <c r="C125" s="1025"/>
      <c r="D125" s="1020"/>
      <c r="E125" s="1020"/>
      <c r="F125" s="1020"/>
      <c r="G125" s="1020"/>
      <c r="H125" s="1020"/>
      <c r="I125" s="1020"/>
      <c r="J125" s="1020"/>
      <c r="K125" s="1020"/>
      <c r="L125" s="1020"/>
      <c r="M125" s="1020"/>
      <c r="T125" s="1025"/>
    </row>
    <row r="126" spans="1:20">
      <c r="B126" s="1025"/>
      <c r="C126" s="1025"/>
      <c r="D126" s="1020"/>
      <c r="E126" s="1020"/>
      <c r="F126" s="1020"/>
      <c r="G126" s="1020"/>
      <c r="H126" s="1020"/>
      <c r="I126" s="1020"/>
      <c r="J126" s="1020"/>
      <c r="K126" s="1020"/>
      <c r="L126" s="1020"/>
      <c r="M126" s="1020"/>
      <c r="T126" s="1025"/>
    </row>
    <row r="127" spans="1:20">
      <c r="B127" s="1025"/>
      <c r="C127" s="1025"/>
      <c r="D127" s="1020"/>
      <c r="E127" s="1020"/>
      <c r="F127" s="1020"/>
      <c r="G127" s="1020"/>
      <c r="H127" s="1020"/>
      <c r="I127" s="1020"/>
      <c r="J127" s="1020"/>
      <c r="K127" s="1020"/>
      <c r="L127" s="1020"/>
      <c r="M127" s="1020"/>
      <c r="T127" s="1025"/>
    </row>
    <row r="128" spans="1:20">
      <c r="B128" s="1025"/>
      <c r="C128" s="1025"/>
      <c r="D128" s="1020"/>
      <c r="E128" s="1020"/>
      <c r="F128" s="1020"/>
      <c r="G128" s="1020"/>
      <c r="H128" s="1020"/>
      <c r="I128" s="1020"/>
      <c r="J128" s="1020"/>
      <c r="K128" s="1020"/>
      <c r="L128" s="1020"/>
      <c r="M128" s="1020"/>
      <c r="T128" s="1025"/>
    </row>
    <row r="129" spans="2:21">
      <c r="B129" s="1025"/>
      <c r="C129" s="1025"/>
      <c r="D129" s="1020"/>
      <c r="E129" s="1020"/>
      <c r="F129" s="1020"/>
      <c r="G129" s="1020"/>
      <c r="H129" s="1020"/>
      <c r="I129" s="1020"/>
      <c r="J129" s="1020"/>
      <c r="K129" s="1020"/>
      <c r="L129" s="1020"/>
      <c r="M129" s="1020"/>
      <c r="T129" s="1025"/>
    </row>
    <row r="130" spans="2:21">
      <c r="B130" s="1025"/>
      <c r="C130" s="1025"/>
      <c r="D130" s="1020"/>
      <c r="E130" s="1020"/>
      <c r="F130" s="1020"/>
      <c r="G130" s="1020"/>
      <c r="H130" s="1020"/>
      <c r="I130" s="1020"/>
      <c r="J130" s="1020"/>
      <c r="K130" s="1020"/>
      <c r="L130" s="1020"/>
      <c r="M130" s="1020"/>
      <c r="T130" s="1025"/>
    </row>
    <row r="131" spans="2:21">
      <c r="B131" s="1025"/>
      <c r="C131" s="1025"/>
      <c r="D131" s="1020"/>
      <c r="E131" s="1020"/>
      <c r="F131" s="1020"/>
      <c r="G131" s="1020"/>
      <c r="H131" s="1020"/>
      <c r="I131" s="1020"/>
      <c r="J131" s="1020"/>
      <c r="K131" s="1020"/>
      <c r="L131" s="1020"/>
      <c r="M131" s="1020"/>
      <c r="T131" s="1025"/>
    </row>
    <row r="132" spans="2:21">
      <c r="B132" s="1025"/>
      <c r="C132" s="1025"/>
      <c r="D132" s="1020"/>
      <c r="E132" s="1020"/>
      <c r="F132" s="1020"/>
      <c r="G132" s="1020"/>
      <c r="H132" s="1020"/>
      <c r="I132" s="1020"/>
      <c r="J132" s="1020"/>
      <c r="K132" s="1020"/>
      <c r="L132" s="1020"/>
      <c r="M132" s="1020"/>
      <c r="T132" s="1025"/>
    </row>
    <row r="133" spans="2:21">
      <c r="B133" s="1025"/>
      <c r="C133" s="1025"/>
      <c r="D133" s="1020"/>
      <c r="E133" s="1020"/>
      <c r="F133" s="1020"/>
      <c r="G133" s="1020"/>
      <c r="H133" s="1020"/>
      <c r="I133" s="1020"/>
      <c r="J133" s="1020"/>
      <c r="K133" s="1020"/>
      <c r="L133" s="1020"/>
      <c r="M133" s="1020"/>
      <c r="T133" s="1025"/>
    </row>
    <row r="134" spans="2:21">
      <c r="B134" s="1025"/>
      <c r="C134" s="1025"/>
      <c r="D134" s="1020"/>
      <c r="E134" s="1020"/>
      <c r="F134" s="1020"/>
      <c r="G134" s="1020"/>
      <c r="H134" s="1020"/>
      <c r="I134" s="1020"/>
      <c r="J134" s="1020"/>
      <c r="K134" s="1020"/>
      <c r="L134" s="1020"/>
      <c r="M134" s="1020"/>
      <c r="T134" s="1025"/>
    </row>
    <row r="135" spans="2:21">
      <c r="B135" s="1025"/>
      <c r="C135" s="1025"/>
      <c r="D135" s="1020"/>
      <c r="E135" s="1020"/>
      <c r="F135" s="1020"/>
      <c r="G135" s="1020"/>
      <c r="H135" s="1020"/>
      <c r="I135" s="1020"/>
      <c r="J135" s="1020"/>
      <c r="K135" s="1020"/>
      <c r="L135" s="1020"/>
      <c r="M135" s="1020"/>
      <c r="T135" s="1025"/>
    </row>
    <row r="136" spans="2:21">
      <c r="B136" s="1025"/>
      <c r="C136" s="1025"/>
      <c r="D136" s="1020"/>
      <c r="E136" s="1020"/>
      <c r="F136" s="1020"/>
      <c r="G136" s="1020"/>
      <c r="H136" s="1020"/>
      <c r="I136" s="1020"/>
      <c r="J136" s="1020"/>
      <c r="K136" s="1020"/>
      <c r="L136" s="1020"/>
      <c r="M136" s="1020"/>
      <c r="T136" s="1025"/>
    </row>
    <row r="137" spans="2:21">
      <c r="B137" s="1025"/>
      <c r="C137" s="1025"/>
      <c r="D137" s="1020"/>
      <c r="E137" s="1020"/>
      <c r="F137" s="1020"/>
      <c r="G137" s="1020"/>
      <c r="H137" s="1020"/>
      <c r="I137" s="1020"/>
      <c r="J137" s="1020"/>
      <c r="K137" s="1020"/>
      <c r="L137" s="1020"/>
      <c r="M137" s="1020"/>
      <c r="T137" s="1025"/>
    </row>
    <row r="138" spans="2:21">
      <c r="B138" s="1025"/>
      <c r="C138" s="1025"/>
      <c r="D138" s="1020"/>
      <c r="E138" s="1020"/>
      <c r="F138" s="1020"/>
      <c r="G138" s="1020"/>
      <c r="H138" s="1020"/>
      <c r="I138" s="1020"/>
      <c r="J138" s="1020"/>
      <c r="K138" s="1020"/>
      <c r="L138" s="1020"/>
      <c r="M138" s="1020"/>
      <c r="T138" s="1025"/>
    </row>
    <row r="139" spans="2:21">
      <c r="B139" s="1025"/>
      <c r="C139" s="1025"/>
      <c r="D139" s="1020"/>
      <c r="E139" s="1020"/>
      <c r="F139" s="1020"/>
      <c r="G139" s="1020"/>
      <c r="H139" s="1020"/>
      <c r="I139" s="1020"/>
      <c r="J139" s="1020"/>
      <c r="K139" s="1020"/>
      <c r="L139" s="1020"/>
      <c r="M139" s="1020"/>
      <c r="T139" s="1025"/>
    </row>
    <row r="140" spans="2:21">
      <c r="B140" s="1025"/>
      <c r="C140" s="1025"/>
      <c r="D140" s="1020"/>
      <c r="E140" s="1020"/>
      <c r="F140" s="1020"/>
      <c r="G140" s="1020"/>
      <c r="H140" s="1020"/>
      <c r="I140" s="1020"/>
      <c r="J140" s="1020"/>
      <c r="K140" s="1020"/>
      <c r="L140" s="1020"/>
      <c r="M140" s="1020"/>
      <c r="T140" s="1025"/>
    </row>
    <row r="141" spans="2:21">
      <c r="B141" s="1025"/>
      <c r="C141" s="1025"/>
      <c r="D141" s="1020"/>
      <c r="E141" s="1020"/>
      <c r="F141" s="1020"/>
      <c r="G141" s="1020"/>
      <c r="H141" s="1020"/>
      <c r="I141" s="1020"/>
      <c r="J141" s="1020"/>
      <c r="K141" s="1020"/>
      <c r="L141" s="1020"/>
      <c r="M141" s="1020"/>
      <c r="T141" s="1025"/>
    </row>
    <row r="142" spans="2:21">
      <c r="B142" s="1025"/>
      <c r="C142" s="1025"/>
      <c r="D142" s="1025"/>
      <c r="E142" s="1025"/>
      <c r="F142" s="1025"/>
      <c r="G142" s="1025"/>
      <c r="H142" s="1025"/>
      <c r="I142" s="1025"/>
      <c r="J142" s="1025"/>
      <c r="K142" s="1025"/>
      <c r="L142" s="1025"/>
      <c r="M142" s="1025"/>
      <c r="N142" s="1025"/>
      <c r="O142" s="1025"/>
      <c r="P142" s="1025"/>
      <c r="Q142" s="1025"/>
      <c r="R142" s="1025"/>
      <c r="S142" s="1025"/>
      <c r="T142" s="1025"/>
      <c r="U142" s="1025"/>
    </row>
    <row r="143" spans="2:21">
      <c r="B143" s="1025"/>
      <c r="M143" s="1020"/>
      <c r="T143" s="1025"/>
    </row>
    <row r="144" spans="2:21">
      <c r="B144" s="1025"/>
      <c r="M144" s="1020"/>
      <c r="T144" s="1025"/>
    </row>
    <row r="145" spans="2:20">
      <c r="B145" s="1025"/>
      <c r="M145" s="1020"/>
      <c r="T145" s="1025"/>
    </row>
    <row r="146" spans="2:20">
      <c r="B146" s="1025"/>
      <c r="M146" s="1020"/>
    </row>
    <row r="147" spans="2:20">
      <c r="B147" s="1025"/>
      <c r="M147" s="1020"/>
    </row>
    <row r="148" spans="2:20">
      <c r="B148" s="1025"/>
      <c r="M148" s="1020"/>
    </row>
    <row r="149" spans="2:20">
      <c r="B149" s="1025"/>
      <c r="M149" s="1020"/>
    </row>
    <row r="150" spans="2:20">
      <c r="B150" s="1025"/>
      <c r="M150" s="1020"/>
    </row>
    <row r="151" spans="2:20">
      <c r="B151" s="1025"/>
      <c r="M151" s="1020"/>
    </row>
    <row r="152" spans="2:20">
      <c r="B152" s="1025"/>
      <c r="M152" s="1020"/>
    </row>
    <row r="153" spans="2:20">
      <c r="B153" s="1025"/>
      <c r="M153" s="1020"/>
    </row>
    <row r="154" spans="2:20">
      <c r="B154" s="1025"/>
      <c r="M154" s="1020"/>
    </row>
    <row r="155" spans="2:20">
      <c r="B155" s="1025"/>
      <c r="M155" s="1020"/>
    </row>
    <row r="156" spans="2:20">
      <c r="B156" s="1025"/>
      <c r="M156" s="1020"/>
    </row>
    <row r="157" spans="2:20">
      <c r="B157" s="1025"/>
      <c r="M157" s="1020"/>
    </row>
    <row r="158" spans="2:20">
      <c r="B158" s="1025"/>
      <c r="M158" s="1020"/>
    </row>
    <row r="159" spans="2:20">
      <c r="B159" s="1025"/>
      <c r="M159" s="1020"/>
    </row>
    <row r="160" spans="2:20">
      <c r="B160" s="1025"/>
      <c r="C160" s="1025"/>
      <c r="M160" s="1020"/>
    </row>
    <row r="161" spans="2:13">
      <c r="B161" s="1025"/>
      <c r="M161" s="1020"/>
    </row>
    <row r="162" spans="2:13">
      <c r="B162" s="1025"/>
      <c r="M162" s="1020"/>
    </row>
    <row r="163" spans="2:13">
      <c r="B163" s="1025"/>
      <c r="M163" s="1020"/>
    </row>
    <row r="164" spans="2:13">
      <c r="B164" s="1025"/>
      <c r="M164" s="1020"/>
    </row>
    <row r="165" spans="2:13">
      <c r="M165" s="1020"/>
    </row>
    <row r="166" spans="2:13">
      <c r="M166" s="1020"/>
    </row>
    <row r="167" spans="2:13">
      <c r="M167" s="1020"/>
    </row>
    <row r="168" spans="2:13">
      <c r="M168" s="1020"/>
    </row>
    <row r="169" spans="2:13">
      <c r="M169" s="1020"/>
    </row>
    <row r="170" spans="2:13">
      <c r="M170" s="1020"/>
    </row>
    <row r="171" spans="2:13">
      <c r="M171" s="1020"/>
    </row>
    <row r="172" spans="2:13">
      <c r="M172" s="1020"/>
    </row>
    <row r="173" spans="2:13">
      <c r="M173" s="1020"/>
    </row>
    <row r="174" spans="2:13">
      <c r="M174" s="1020"/>
    </row>
    <row r="175" spans="2:13">
      <c r="M175" s="1020"/>
    </row>
    <row r="176" spans="2:13">
      <c r="M176" s="1020"/>
    </row>
    <row r="177" spans="13:13">
      <c r="M177" s="1020"/>
    </row>
    <row r="178" spans="13:13">
      <c r="M178" s="1020"/>
    </row>
    <row r="179" spans="13:13">
      <c r="M179" s="1020"/>
    </row>
    <row r="180" spans="13:13">
      <c r="M180" s="1020"/>
    </row>
    <row r="181" spans="13:13">
      <c r="M181" s="1020"/>
    </row>
    <row r="182" spans="13:13">
      <c r="M182" s="1020"/>
    </row>
    <row r="183" spans="13:13">
      <c r="M183" s="1020"/>
    </row>
    <row r="184" spans="13:13">
      <c r="M184" s="1020"/>
    </row>
    <row r="185" spans="13:13">
      <c r="M185" s="1020"/>
    </row>
    <row r="186" spans="13:13">
      <c r="M186" s="1020"/>
    </row>
    <row r="187" spans="13:13">
      <c r="M187" s="1020"/>
    </row>
    <row r="188" spans="13:13">
      <c r="M188" s="1020"/>
    </row>
    <row r="189" spans="13:13">
      <c r="M189" s="1020"/>
    </row>
    <row r="190" spans="13:13">
      <c r="M190" s="1020"/>
    </row>
    <row r="191" spans="13:13">
      <c r="M191" s="1020"/>
    </row>
    <row r="192" spans="13:13">
      <c r="M192" s="1020"/>
    </row>
    <row r="193" spans="13:13">
      <c r="M193" s="1020"/>
    </row>
    <row r="194" spans="13:13">
      <c r="M194" s="1020"/>
    </row>
    <row r="195" spans="13:13">
      <c r="M195" s="1020"/>
    </row>
    <row r="196" spans="13:13">
      <c r="M196" s="1020"/>
    </row>
    <row r="197" spans="13:13">
      <c r="M197" s="1020"/>
    </row>
    <row r="198" spans="13:13">
      <c r="M198" s="1020"/>
    </row>
    <row r="199" spans="13:13">
      <c r="M199" s="1020"/>
    </row>
    <row r="200" spans="13:13">
      <c r="M200" s="1020"/>
    </row>
    <row r="201" spans="13:13">
      <c r="M201" s="1020"/>
    </row>
    <row r="202" spans="13:13">
      <c r="M202" s="1020"/>
    </row>
    <row r="203" spans="13:13">
      <c r="M203" s="1020"/>
    </row>
    <row r="204" spans="13:13">
      <c r="M204" s="1020"/>
    </row>
    <row r="205" spans="13:13">
      <c r="M205" s="1020"/>
    </row>
    <row r="206" spans="13:13">
      <c r="M206" s="1020"/>
    </row>
    <row r="207" spans="13:13">
      <c r="M207" s="1020"/>
    </row>
  </sheetData>
  <mergeCells count="2">
    <mergeCell ref="B3:T3"/>
    <mergeCell ref="B1:T1"/>
  </mergeCells>
  <pageMargins left="0.7" right="0.7" top="0.75" bottom="0.75" header="0.3" footer="0.3"/>
  <pageSetup scale="64" orientation="portrait" r:id="rId1"/>
  <drawing r:id="rId2"/>
  <legacyDrawing r:id="rId3"/>
  <tableParts count="4">
    <tablePart r:id="rId4"/>
    <tablePart r:id="rId5"/>
    <tablePart r:id="rId6"/>
    <tablePart r:id="rId7"/>
  </tableParts>
</worksheet>
</file>

<file path=xl/worksheets/sheet10.xml><?xml version="1.0" encoding="utf-8"?>
<worksheet xmlns="http://schemas.openxmlformats.org/spreadsheetml/2006/main" xmlns:r="http://schemas.openxmlformats.org/officeDocument/2006/relationships">
  <sheetPr codeName="Sheet17"/>
  <dimension ref="A1:T126"/>
  <sheetViews>
    <sheetView showGridLines="0" zoomScale="85" zoomScaleNormal="85" workbookViewId="0">
      <selection activeCell="D13" sqref="D13"/>
    </sheetView>
  </sheetViews>
  <sheetFormatPr defaultRowHeight="12.75"/>
  <cols>
    <col min="1" max="1" width="3.42578125" customWidth="1"/>
    <col min="2" max="2" width="43.7109375" bestFit="1" customWidth="1"/>
    <col min="3" max="3" width="26.7109375" bestFit="1" customWidth="1"/>
  </cols>
  <sheetData>
    <row r="1" spans="1:20" s="715" customFormat="1" ht="15.75" thickBot="1">
      <c r="B1" s="1345" t="s">
        <v>272</v>
      </c>
      <c r="C1" s="1346"/>
      <c r="D1" s="1346"/>
      <c r="E1" s="1346"/>
      <c r="F1" s="1346"/>
      <c r="G1" s="1346"/>
      <c r="H1" s="1346"/>
      <c r="I1" s="1346"/>
      <c r="J1" s="1346"/>
      <c r="K1" s="1346"/>
      <c r="L1" s="1346"/>
      <c r="M1" s="1346"/>
      <c r="N1" s="1346"/>
      <c r="O1" s="1346"/>
      <c r="P1" s="1346"/>
      <c r="Q1" s="1346"/>
      <c r="R1" s="1346"/>
      <c r="S1" s="1346"/>
      <c r="T1" s="907"/>
    </row>
    <row r="2" spans="1:20" s="715" customFormat="1">
      <c r="B2" s="890"/>
      <c r="C2" s="882"/>
      <c r="D2" s="882"/>
      <c r="E2" s="882"/>
      <c r="F2" s="882"/>
      <c r="G2" s="882"/>
      <c r="H2" s="882"/>
      <c r="I2" s="882"/>
      <c r="J2" s="882"/>
      <c r="K2" s="882"/>
      <c r="L2"/>
      <c r="M2"/>
      <c r="N2"/>
      <c r="O2"/>
      <c r="P2"/>
      <c r="Q2"/>
      <c r="R2"/>
      <c r="S2" s="1025"/>
      <c r="T2" s="892"/>
    </row>
    <row r="3" spans="1:20" s="715" customFormat="1" ht="15">
      <c r="B3" s="1220" t="s">
        <v>1597</v>
      </c>
      <c r="C3" s="1191"/>
      <c r="D3" s="1191"/>
      <c r="E3" s="1191"/>
      <c r="F3" s="1191"/>
      <c r="G3" s="1191"/>
      <c r="H3" s="1191"/>
      <c r="I3" s="1191"/>
      <c r="J3" s="1191"/>
      <c r="K3" s="1191"/>
      <c r="L3" s="1191"/>
      <c r="M3" s="1191"/>
      <c r="N3" s="1191"/>
      <c r="O3" s="1191"/>
      <c r="P3" s="1191"/>
      <c r="Q3" s="1191"/>
      <c r="R3" s="1191"/>
      <c r="S3" s="1191"/>
      <c r="T3" s="1209"/>
    </row>
    <row r="4" spans="1:20" ht="15">
      <c r="B4" s="1036"/>
      <c r="C4" s="450"/>
      <c r="D4" s="450"/>
      <c r="E4" s="450"/>
      <c r="F4" s="450"/>
      <c r="G4" s="450"/>
      <c r="H4" s="450"/>
      <c r="I4" s="450"/>
      <c r="J4" s="450"/>
      <c r="K4" s="450"/>
      <c r="L4" s="715"/>
      <c r="M4" s="715"/>
      <c r="N4" s="715"/>
      <c r="O4" s="715"/>
      <c r="P4" s="715"/>
      <c r="Q4" s="715"/>
      <c r="R4" s="715"/>
      <c r="S4" s="1025"/>
      <c r="T4" s="1026"/>
    </row>
    <row r="5" spans="1:20" ht="15">
      <c r="B5" s="1037" t="s">
        <v>1603</v>
      </c>
      <c r="C5" s="1033" t="s">
        <v>249</v>
      </c>
      <c r="D5" s="450"/>
      <c r="E5" s="450"/>
      <c r="F5" s="450"/>
      <c r="G5" s="450"/>
      <c r="H5" s="450"/>
      <c r="I5" s="450"/>
      <c r="J5" s="450"/>
      <c r="K5" s="450"/>
      <c r="L5" s="715"/>
      <c r="M5" s="715"/>
      <c r="N5" s="715"/>
      <c r="O5" s="715"/>
      <c r="P5" s="715"/>
      <c r="Q5" s="715"/>
      <c r="R5" s="715"/>
      <c r="S5" s="1025"/>
      <c r="T5" s="1026"/>
    </row>
    <row r="6" spans="1:20" ht="15">
      <c r="B6" s="1028" t="s">
        <v>1599</v>
      </c>
      <c r="C6" s="1030">
        <f>IF(calcTier1MBX&lt;&gt;0,Tier1AvgMessageSize*Tier1MessageProfile*WorkWeekDays/1024,0)</f>
        <v>31.73828125</v>
      </c>
      <c r="D6" s="450"/>
      <c r="E6" s="450"/>
      <c r="F6" s="450"/>
      <c r="G6" s="450"/>
      <c r="H6" s="450"/>
      <c r="I6" s="450"/>
      <c r="J6" s="450"/>
      <c r="K6" s="450"/>
      <c r="L6" s="715"/>
      <c r="M6" s="715"/>
      <c r="N6" s="715"/>
      <c r="O6" s="715"/>
      <c r="P6" s="715"/>
      <c r="Q6" s="715"/>
      <c r="R6" s="715"/>
      <c r="S6" s="1025"/>
      <c r="T6" s="1026"/>
    </row>
    <row r="7" spans="1:20" ht="15">
      <c r="B7" s="1029" t="s">
        <v>1608</v>
      </c>
      <c r="C7" s="1031">
        <f>IF(calcTier1MBX&lt;&gt;0,calcTier1WeeklyData*52/1024,0)</f>
        <v>1.6117095947265625</v>
      </c>
      <c r="D7" s="450"/>
      <c r="E7" s="450"/>
      <c r="F7" s="450"/>
      <c r="G7" s="450"/>
      <c r="H7" s="450"/>
      <c r="I7" s="450"/>
      <c r="J7" s="450"/>
      <c r="K7" s="450"/>
      <c r="L7" s="715"/>
      <c r="M7" s="715"/>
      <c r="N7" s="715"/>
      <c r="O7" s="715"/>
      <c r="P7" s="715"/>
      <c r="Q7" s="715"/>
      <c r="R7" s="715"/>
      <c r="S7" s="1025"/>
      <c r="T7" s="1026"/>
    </row>
    <row r="8" spans="1:20" ht="15">
      <c r="B8" s="1028" t="s">
        <v>1600</v>
      </c>
      <c r="C8" s="1030">
        <f>IF(calcTier1MBX&lt;&gt;0,calcTier1YearlyData/12*1024,0)</f>
        <v>137.53255208333334</v>
      </c>
      <c r="D8" s="450"/>
      <c r="E8" s="450"/>
      <c r="F8" s="450"/>
      <c r="G8" s="450"/>
      <c r="H8" s="450"/>
      <c r="I8" s="450"/>
      <c r="J8" s="450"/>
      <c r="K8" s="450"/>
      <c r="L8" s="715"/>
      <c r="M8" s="715"/>
      <c r="N8" s="715"/>
      <c r="O8" s="715"/>
      <c r="P8" s="715"/>
      <c r="Q8" s="715"/>
      <c r="R8" s="715"/>
      <c r="S8" s="1025"/>
      <c r="T8" s="1026"/>
    </row>
    <row r="9" spans="1:20" ht="15">
      <c r="B9" s="1022" t="s">
        <v>1601</v>
      </c>
      <c r="C9" s="1032">
        <f>IF(calcTier1MBX&lt;&gt;0,Tier1MBXSize/1024/(calcTier1YearlyData+calcTier1InitialMBXSize/1024),0)</f>
        <v>0.34752915291529152</v>
      </c>
      <c r="D9" s="450"/>
      <c r="E9" s="450"/>
      <c r="F9" s="450"/>
      <c r="G9" s="450"/>
      <c r="H9" s="450"/>
      <c r="I9" s="450"/>
      <c r="J9" s="450"/>
      <c r="K9" s="450"/>
      <c r="L9" s="715"/>
      <c r="M9" s="715"/>
      <c r="N9" s="715"/>
      <c r="O9" s="715"/>
      <c r="P9" s="715"/>
      <c r="Q9" s="715"/>
      <c r="R9" s="715"/>
      <c r="S9" s="1025"/>
      <c r="T9" s="1026"/>
    </row>
    <row r="10" spans="1:20" ht="15">
      <c r="B10" s="1022" t="s">
        <v>1602</v>
      </c>
      <c r="C10" s="1032">
        <f>IF(calcTier1MBX&lt;&gt;0,calcTier1PredictCapYears*12,0)</f>
        <v>4.1703498349834982</v>
      </c>
      <c r="D10" s="450"/>
      <c r="E10" s="450"/>
      <c r="F10" s="450"/>
      <c r="G10" s="450"/>
      <c r="H10" s="450"/>
      <c r="I10" s="450"/>
      <c r="J10" s="450"/>
      <c r="K10" s="450"/>
      <c r="L10" s="715"/>
      <c r="M10" s="715"/>
      <c r="N10" s="715"/>
      <c r="O10" s="715"/>
      <c r="P10" s="715"/>
      <c r="Q10" s="715"/>
      <c r="R10" s="715"/>
      <c r="S10" s="1025"/>
      <c r="T10" s="1026"/>
    </row>
    <row r="11" spans="1:20" ht="15">
      <c r="B11" s="1022"/>
      <c r="C11" s="1032"/>
      <c r="D11" s="450"/>
      <c r="E11" s="450"/>
      <c r="F11" s="450"/>
      <c r="G11" s="450"/>
      <c r="H11" s="450"/>
      <c r="I11" s="450"/>
      <c r="J11" s="450"/>
      <c r="K11" s="450"/>
      <c r="L11" s="715"/>
      <c r="M11" s="715"/>
      <c r="N11" s="715"/>
      <c r="O11" s="715"/>
      <c r="P11" s="715"/>
      <c r="Q11" s="715"/>
      <c r="R11" s="715"/>
      <c r="S11" s="1025"/>
      <c r="T11" s="1026"/>
    </row>
    <row r="12" spans="1:20" ht="15.75" thickBot="1">
      <c r="B12" s="1039" t="s">
        <v>1604</v>
      </c>
      <c r="C12" s="1035">
        <v>0</v>
      </c>
      <c r="D12" s="1035">
        <v>12</v>
      </c>
      <c r="E12" s="1035">
        <v>15</v>
      </c>
      <c r="F12" s="1035">
        <v>18</v>
      </c>
      <c r="G12" s="1035">
        <v>21</v>
      </c>
      <c r="H12" s="1035">
        <v>24</v>
      </c>
      <c r="I12" s="1035">
        <v>27</v>
      </c>
      <c r="J12" s="1035">
        <v>30</v>
      </c>
      <c r="K12" s="1035">
        <v>33</v>
      </c>
      <c r="L12" s="1035">
        <v>36</v>
      </c>
      <c r="M12" s="1041">
        <v>39</v>
      </c>
      <c r="N12" s="1040">
        <v>42</v>
      </c>
      <c r="O12" s="1040">
        <v>45</v>
      </c>
      <c r="P12" s="1040">
        <v>48</v>
      </c>
      <c r="Q12" s="1040">
        <v>51</v>
      </c>
      <c r="R12" s="1040">
        <v>54</v>
      </c>
      <c r="S12" s="1060">
        <v>57</v>
      </c>
      <c r="T12" s="1042">
        <v>60</v>
      </c>
    </row>
    <row r="13" spans="1:20" ht="15.75" thickTop="1">
      <c r="B13" s="1022" t="s">
        <v>1605</v>
      </c>
      <c r="C13" s="366">
        <f>calcTier1InitialMBXSize/1024</f>
        <v>0.1220703125</v>
      </c>
      <c r="D13" s="1032">
        <f>(calcTier1YearlyData+(calcTier1InitialMBXSize/1024))*0.6</f>
        <v>1.0402679443359375</v>
      </c>
      <c r="E13" s="1032">
        <f t="shared" ref="E13:T13" si="0">(calcTier1YearlyData+(calcTier1InitialMBXSize/1024))*0.6*E12/12</f>
        <v>1.3003349304199219</v>
      </c>
      <c r="F13" s="1032">
        <f t="shared" si="0"/>
        <v>1.5604019165039063</v>
      </c>
      <c r="G13" s="1032">
        <f t="shared" si="0"/>
        <v>1.8204689025878906</v>
      </c>
      <c r="H13" s="1032">
        <f t="shared" si="0"/>
        <v>2.080535888671875</v>
      </c>
      <c r="I13" s="1032">
        <f t="shared" si="0"/>
        <v>2.3406028747558594</v>
      </c>
      <c r="J13" s="1032">
        <f t="shared" si="0"/>
        <v>2.6006698608398438</v>
      </c>
      <c r="K13" s="1032">
        <f t="shared" si="0"/>
        <v>2.8607368469238281</v>
      </c>
      <c r="L13" s="1032">
        <f t="shared" si="0"/>
        <v>3.1208038330078125</v>
      </c>
      <c r="M13" s="1032">
        <f t="shared" si="0"/>
        <v>3.3808708190917969</v>
      </c>
      <c r="N13" s="1032">
        <f t="shared" si="0"/>
        <v>3.6409378051757813</v>
      </c>
      <c r="O13" s="1032">
        <f t="shared" si="0"/>
        <v>3.9010047912597656</v>
      </c>
      <c r="P13" s="1032">
        <f t="shared" si="0"/>
        <v>4.16107177734375</v>
      </c>
      <c r="Q13" s="1032">
        <f t="shared" si="0"/>
        <v>4.4211387634277344</v>
      </c>
      <c r="R13" s="1032">
        <f t="shared" si="0"/>
        <v>4.6812057495117188</v>
      </c>
      <c r="S13" s="1032">
        <f t="shared" si="0"/>
        <v>4.9412727355957031</v>
      </c>
      <c r="T13" s="1038">
        <f t="shared" si="0"/>
        <v>5.2013397216796875</v>
      </c>
    </row>
    <row r="14" spans="1:20" ht="15">
      <c r="B14" s="1022" t="s">
        <v>1606</v>
      </c>
      <c r="C14" s="366">
        <f>calcTier1InitialMBXSize/1024</f>
        <v>0.1220703125</v>
      </c>
      <c r="D14" s="1032">
        <f>(calcTier1YearlyData+(calcTier1InitialMBXSize/1024))*0.8</f>
        <v>1.38702392578125</v>
      </c>
      <c r="E14" s="1032">
        <f t="shared" ref="E14:T14" si="1">(calcTier1YearlyData+(calcTier1InitialMBXSize/1024))*0.8*E12/12</f>
        <v>1.7337799072265625</v>
      </c>
      <c r="F14" s="1032">
        <f t="shared" si="1"/>
        <v>2.080535888671875</v>
      </c>
      <c r="G14" s="1032">
        <f t="shared" si="1"/>
        <v>2.4272918701171875</v>
      </c>
      <c r="H14" s="1032">
        <f t="shared" si="1"/>
        <v>2.7740478515625</v>
      </c>
      <c r="I14" s="1032">
        <f t="shared" si="1"/>
        <v>3.1208038330078125</v>
      </c>
      <c r="J14" s="1032">
        <f t="shared" si="1"/>
        <v>3.467559814453125</v>
      </c>
      <c r="K14" s="1032">
        <f t="shared" si="1"/>
        <v>3.8143157958984375</v>
      </c>
      <c r="L14" s="1032">
        <f t="shared" si="1"/>
        <v>4.16107177734375</v>
      </c>
      <c r="M14" s="1032">
        <f t="shared" si="1"/>
        <v>4.5078277587890625</v>
      </c>
      <c r="N14" s="1032">
        <f t="shared" si="1"/>
        <v>4.854583740234375</v>
      </c>
      <c r="O14" s="1032">
        <f t="shared" si="1"/>
        <v>5.2013397216796875</v>
      </c>
      <c r="P14" s="1032">
        <f t="shared" si="1"/>
        <v>5.548095703125</v>
      </c>
      <c r="Q14" s="1032">
        <f t="shared" si="1"/>
        <v>5.8948516845703125</v>
      </c>
      <c r="R14" s="1032">
        <f t="shared" si="1"/>
        <v>6.241607666015625</v>
      </c>
      <c r="S14" s="1032">
        <f t="shared" si="1"/>
        <v>6.5883636474609375</v>
      </c>
      <c r="T14" s="1038">
        <f t="shared" si="1"/>
        <v>6.93511962890625</v>
      </c>
    </row>
    <row r="15" spans="1:20" ht="15">
      <c r="B15" s="1022" t="s">
        <v>1607</v>
      </c>
      <c r="C15" s="366">
        <f>calcTier1InitialMBXSize/1024</f>
        <v>0.1220703125</v>
      </c>
      <c r="D15" s="1032">
        <f>calcTier1YearlyData+(calcTier1InitialMBXSize/1024)</f>
        <v>1.7337799072265625</v>
      </c>
      <c r="E15" s="1032">
        <f t="shared" ref="E15:T15" si="2">(calcTier1YearlyData+(calcTier1InitialMBXSize/1024))*E12/12</f>
        <v>2.1672248840332031</v>
      </c>
      <c r="F15" s="1032">
        <f t="shared" si="2"/>
        <v>2.6006698608398438</v>
      </c>
      <c r="G15" s="1032">
        <f t="shared" si="2"/>
        <v>3.0341148376464844</v>
      </c>
      <c r="H15" s="1032">
        <f t="shared" si="2"/>
        <v>3.467559814453125</v>
      </c>
      <c r="I15" s="1032">
        <f t="shared" si="2"/>
        <v>3.9010047912597656</v>
      </c>
      <c r="J15" s="1032">
        <f t="shared" si="2"/>
        <v>4.3344497680664062</v>
      </c>
      <c r="K15" s="1032">
        <f t="shared" si="2"/>
        <v>4.7678947448730469</v>
      </c>
      <c r="L15" s="1032">
        <f t="shared" si="2"/>
        <v>5.2013397216796875</v>
      </c>
      <c r="M15" s="1032">
        <f t="shared" si="2"/>
        <v>5.6347846984863281</v>
      </c>
      <c r="N15" s="1032">
        <f t="shared" si="2"/>
        <v>6.0682296752929687</v>
      </c>
      <c r="O15" s="1032">
        <f t="shared" si="2"/>
        <v>6.5016746520996094</v>
      </c>
      <c r="P15" s="1032">
        <f t="shared" si="2"/>
        <v>6.93511962890625</v>
      </c>
      <c r="Q15" s="1032">
        <f t="shared" si="2"/>
        <v>7.3685646057128906</v>
      </c>
      <c r="R15" s="1032">
        <f t="shared" si="2"/>
        <v>7.8020095825195313</v>
      </c>
      <c r="S15" s="1032">
        <f t="shared" si="2"/>
        <v>8.2354545593261719</v>
      </c>
      <c r="T15" s="1038">
        <f t="shared" si="2"/>
        <v>8.6688995361328125</v>
      </c>
    </row>
    <row r="16" spans="1:20" ht="15">
      <c r="A16" s="1026"/>
      <c r="B16" s="1023"/>
      <c r="C16" s="1032"/>
      <c r="D16" s="450"/>
      <c r="E16" s="450"/>
      <c r="F16" s="450"/>
      <c r="G16" s="450"/>
      <c r="H16" s="450"/>
      <c r="I16" s="450"/>
      <c r="J16" s="450"/>
      <c r="K16" s="450"/>
      <c r="L16" s="1020"/>
      <c r="M16" s="715"/>
      <c r="N16" s="715"/>
      <c r="O16" s="715"/>
      <c r="P16" s="715"/>
      <c r="Q16" s="715"/>
      <c r="R16" s="715"/>
      <c r="S16" s="1025"/>
      <c r="T16" s="1026"/>
    </row>
    <row r="17" spans="1:20" ht="15">
      <c r="A17" s="1026"/>
      <c r="B17" s="218" t="s">
        <v>1604</v>
      </c>
      <c r="C17" s="1034" t="s">
        <v>1609</v>
      </c>
      <c r="D17" s="450"/>
      <c r="E17" s="450"/>
      <c r="F17" s="450"/>
      <c r="G17" s="450"/>
      <c r="H17" s="450"/>
      <c r="I17" s="450"/>
      <c r="J17" s="450"/>
      <c r="K17" s="450"/>
      <c r="L17" s="1020"/>
      <c r="M17" s="715"/>
      <c r="N17" s="715"/>
      <c r="O17" s="715"/>
      <c r="P17" s="715"/>
      <c r="Q17" s="715"/>
      <c r="R17" s="715"/>
      <c r="S17" s="1025"/>
      <c r="T17" s="1026"/>
    </row>
    <row r="18" spans="1:20" ht="15">
      <c r="A18" s="1026"/>
      <c r="B18" s="1032">
        <f>calcTier1PredictCapMonths</f>
        <v>4.1703498349834982</v>
      </c>
      <c r="C18" s="1032">
        <f>calcTier1PredictCapMonths</f>
        <v>4.1703498349834982</v>
      </c>
      <c r="D18" s="450"/>
      <c r="E18" s="450"/>
      <c r="F18" s="450"/>
      <c r="G18" s="450"/>
      <c r="H18" s="450"/>
      <c r="I18" s="450"/>
      <c r="J18" s="450"/>
      <c r="K18" s="450"/>
      <c r="L18" s="1020"/>
      <c r="M18" s="715"/>
      <c r="N18" s="715"/>
      <c r="O18" s="715"/>
      <c r="P18" s="715"/>
      <c r="Q18" s="715"/>
      <c r="R18" s="715"/>
      <c r="S18" s="1025"/>
      <c r="T18" s="1026"/>
    </row>
    <row r="19" spans="1:20" ht="15">
      <c r="A19" s="1026"/>
      <c r="B19" s="366">
        <v>0</v>
      </c>
      <c r="C19" s="1032">
        <f>Tier1MBXSize/1024</f>
        <v>0.6025390625</v>
      </c>
      <c r="D19" s="450"/>
      <c r="E19" s="450"/>
      <c r="F19" s="450"/>
      <c r="G19" s="450"/>
      <c r="H19" s="450"/>
      <c r="I19" s="450"/>
      <c r="J19" s="450"/>
      <c r="K19" s="450"/>
      <c r="L19" s="1020"/>
      <c r="M19" s="715"/>
      <c r="N19" s="715"/>
      <c r="O19" s="715"/>
      <c r="P19" s="715"/>
      <c r="Q19" s="715"/>
      <c r="R19" s="715"/>
      <c r="S19" s="1025"/>
      <c r="T19" s="1026"/>
    </row>
    <row r="20" spans="1:20">
      <c r="A20" s="1026"/>
      <c r="S20" s="1025"/>
      <c r="T20" s="1026"/>
    </row>
    <row r="21" spans="1:20" ht="15">
      <c r="A21" s="1026"/>
      <c r="B21" s="1043" t="s">
        <v>1610</v>
      </c>
      <c r="C21" s="1043" t="s">
        <v>249</v>
      </c>
      <c r="S21" s="1025"/>
      <c r="T21" s="1026"/>
    </row>
    <row r="22" spans="1:20" ht="15">
      <c r="A22" s="1026"/>
      <c r="B22" s="1058" t="s">
        <v>1599</v>
      </c>
      <c r="C22" s="1054">
        <f>IF(calcTier2MBX&lt;&gt;0,Tier2AvgMessageSize*Tier2MessageProfile*WorkWeekDays/1024,0)</f>
        <v>0</v>
      </c>
      <c r="S22" s="1025"/>
      <c r="T22" s="1026"/>
    </row>
    <row r="23" spans="1:20" ht="15">
      <c r="A23" s="1026"/>
      <c r="B23" s="1058" t="s">
        <v>1608</v>
      </c>
      <c r="C23" s="1054">
        <f>IF(calcTier2MBX&lt;&gt;0,calcTier2WeeklyData*52/1024,0)</f>
        <v>0</v>
      </c>
      <c r="S23" s="1025"/>
      <c r="T23" s="1026"/>
    </row>
    <row r="24" spans="1:20" ht="15">
      <c r="A24" s="1026"/>
      <c r="B24" s="1058" t="s">
        <v>1600</v>
      </c>
      <c r="C24" s="1054">
        <f>IF(calcTier2MBX&lt;&gt;0,calcTier2YearlyData/12*1024,0)</f>
        <v>0</v>
      </c>
      <c r="S24" s="1025"/>
      <c r="T24" s="1026"/>
    </row>
    <row r="25" spans="1:20" ht="15">
      <c r="A25" s="1026"/>
      <c r="B25" s="1059" t="s">
        <v>1601</v>
      </c>
      <c r="C25" s="1055">
        <f>IF(calcTier2MBX&lt;&gt;0,Tier2MBXSize/1024/(calcTier2YearlyData+calcTier2InitialMBXSize/1024),0)</f>
        <v>0</v>
      </c>
      <c r="S25" s="1025"/>
      <c r="T25" s="1026"/>
    </row>
    <row r="26" spans="1:20" ht="15">
      <c r="A26" s="1026"/>
      <c r="B26" s="1059" t="s">
        <v>1602</v>
      </c>
      <c r="C26" s="1055">
        <f>IF(calcTier2MBX&lt;&gt;0,calcTier2PredictCapYears*12,0)</f>
        <v>0</v>
      </c>
      <c r="S26" s="1025"/>
      <c r="T26" s="1026"/>
    </row>
    <row r="27" spans="1:20">
      <c r="A27" s="1026"/>
      <c r="S27" s="1025"/>
      <c r="T27" s="1026"/>
    </row>
    <row r="28" spans="1:20" ht="15.75" thickBot="1">
      <c r="A28" s="1026"/>
      <c r="B28" s="304" t="s">
        <v>1614</v>
      </c>
      <c r="C28" s="1035">
        <v>0</v>
      </c>
      <c r="D28" s="1035">
        <v>12</v>
      </c>
      <c r="E28" s="1035">
        <v>15</v>
      </c>
      <c r="F28" s="1035">
        <v>18</v>
      </c>
      <c r="G28" s="1035">
        <v>21</v>
      </c>
      <c r="H28" s="1035">
        <v>24</v>
      </c>
      <c r="I28" s="1035">
        <v>27</v>
      </c>
      <c r="J28" s="1035">
        <v>30</v>
      </c>
      <c r="K28" s="1035">
        <v>33</v>
      </c>
      <c r="L28" s="1035">
        <v>36</v>
      </c>
      <c r="M28" s="1041">
        <v>39</v>
      </c>
      <c r="N28" s="1040">
        <v>42</v>
      </c>
      <c r="O28" s="1040">
        <v>45</v>
      </c>
      <c r="P28" s="1040">
        <v>48</v>
      </c>
      <c r="Q28" s="1040">
        <v>51</v>
      </c>
      <c r="R28" s="1040">
        <v>54</v>
      </c>
      <c r="S28" s="1060">
        <v>57</v>
      </c>
      <c r="T28" s="1042">
        <v>60</v>
      </c>
    </row>
    <row r="29" spans="1:20" ht="15.75" thickTop="1">
      <c r="A29" s="1026"/>
      <c r="B29" s="1027" t="s">
        <v>1605</v>
      </c>
      <c r="C29" s="1032">
        <f>IF(calcTier2MBX&lt;&gt;0,calcTier2InitialMBXSize/1024,0)</f>
        <v>0</v>
      </c>
      <c r="D29" s="1032">
        <f>(calcTier2YearlyData+(calcTier2InitialMBXSize/1024))*0.6</f>
        <v>0</v>
      </c>
      <c r="E29" s="1032">
        <f t="shared" ref="E29:T29" si="3">(calcTier2YearlyData+(calcTier2InitialMBXSize/1024))*0.6*E28/12</f>
        <v>0</v>
      </c>
      <c r="F29" s="1032">
        <f t="shared" si="3"/>
        <v>0</v>
      </c>
      <c r="G29" s="1032">
        <f t="shared" si="3"/>
        <v>0</v>
      </c>
      <c r="H29" s="1032">
        <f t="shared" si="3"/>
        <v>0</v>
      </c>
      <c r="I29" s="1032">
        <f t="shared" si="3"/>
        <v>0</v>
      </c>
      <c r="J29" s="1032">
        <f t="shared" si="3"/>
        <v>0</v>
      </c>
      <c r="K29" s="1032">
        <f t="shared" si="3"/>
        <v>0</v>
      </c>
      <c r="L29" s="1032">
        <f t="shared" si="3"/>
        <v>0</v>
      </c>
      <c r="M29" s="1032">
        <f t="shared" si="3"/>
        <v>0</v>
      </c>
      <c r="N29" s="1032">
        <f t="shared" si="3"/>
        <v>0</v>
      </c>
      <c r="O29" s="1032">
        <f t="shared" si="3"/>
        <v>0</v>
      </c>
      <c r="P29" s="1032">
        <f t="shared" si="3"/>
        <v>0</v>
      </c>
      <c r="Q29" s="1032">
        <f t="shared" si="3"/>
        <v>0</v>
      </c>
      <c r="R29" s="1032">
        <f t="shared" si="3"/>
        <v>0</v>
      </c>
      <c r="S29" s="1032">
        <f t="shared" si="3"/>
        <v>0</v>
      </c>
      <c r="T29" s="1038">
        <f t="shared" si="3"/>
        <v>0</v>
      </c>
    </row>
    <row r="30" spans="1:20" ht="15">
      <c r="A30" s="1026"/>
      <c r="B30" s="1027" t="s">
        <v>1606</v>
      </c>
      <c r="C30" s="1032">
        <f>IF(calcTier2MBX&lt;&gt;0,calcTier2InitialMBXSize/1024,0)</f>
        <v>0</v>
      </c>
      <c r="D30" s="1032">
        <f>(calcTier2YearlyData+(calcTier2InitialMBXSize/1024))*0.8</f>
        <v>0</v>
      </c>
      <c r="E30" s="1032">
        <f t="shared" ref="E30:T30" si="4">(calcTier2YearlyData+(calcTier2InitialMBXSize/1024))*0.8*E28/12</f>
        <v>0</v>
      </c>
      <c r="F30" s="1032">
        <f t="shared" si="4"/>
        <v>0</v>
      </c>
      <c r="G30" s="1032">
        <f t="shared" si="4"/>
        <v>0</v>
      </c>
      <c r="H30" s="1032">
        <f t="shared" si="4"/>
        <v>0</v>
      </c>
      <c r="I30" s="1032">
        <f t="shared" si="4"/>
        <v>0</v>
      </c>
      <c r="J30" s="1032">
        <f t="shared" si="4"/>
        <v>0</v>
      </c>
      <c r="K30" s="1032">
        <f t="shared" si="4"/>
        <v>0</v>
      </c>
      <c r="L30" s="1032">
        <f t="shared" si="4"/>
        <v>0</v>
      </c>
      <c r="M30" s="1032">
        <f t="shared" si="4"/>
        <v>0</v>
      </c>
      <c r="N30" s="1032">
        <f t="shared" si="4"/>
        <v>0</v>
      </c>
      <c r="O30" s="1032">
        <f t="shared" si="4"/>
        <v>0</v>
      </c>
      <c r="P30" s="1032">
        <f t="shared" si="4"/>
        <v>0</v>
      </c>
      <c r="Q30" s="1032">
        <f t="shared" si="4"/>
        <v>0</v>
      </c>
      <c r="R30" s="1032">
        <f t="shared" si="4"/>
        <v>0</v>
      </c>
      <c r="S30" s="1032">
        <f t="shared" si="4"/>
        <v>0</v>
      </c>
      <c r="T30" s="1038">
        <f t="shared" si="4"/>
        <v>0</v>
      </c>
    </row>
    <row r="31" spans="1:20" ht="15">
      <c r="A31" s="1026"/>
      <c r="B31" s="1027" t="s">
        <v>1607</v>
      </c>
      <c r="C31" s="1032">
        <f>IF(calcTier2MBX&lt;&gt;0,calcTier2InitialMBXSize/1024,0)</f>
        <v>0</v>
      </c>
      <c r="D31" s="1032">
        <f>calcTier2YearlyData+(calcTier2InitialMBXSize/1024)</f>
        <v>0</v>
      </c>
      <c r="E31" s="1032">
        <f t="shared" ref="E31:T31" si="5">(calcTier2YearlyData+(calcTier2InitialMBXSize/1024))*E28/12</f>
        <v>0</v>
      </c>
      <c r="F31" s="1032">
        <f t="shared" si="5"/>
        <v>0</v>
      </c>
      <c r="G31" s="1032">
        <f t="shared" si="5"/>
        <v>0</v>
      </c>
      <c r="H31" s="1032">
        <f t="shared" si="5"/>
        <v>0</v>
      </c>
      <c r="I31" s="1032">
        <f t="shared" si="5"/>
        <v>0</v>
      </c>
      <c r="J31" s="1032">
        <f t="shared" si="5"/>
        <v>0</v>
      </c>
      <c r="K31" s="1032">
        <f t="shared" si="5"/>
        <v>0</v>
      </c>
      <c r="L31" s="1032">
        <f t="shared" si="5"/>
        <v>0</v>
      </c>
      <c r="M31" s="1032">
        <f t="shared" si="5"/>
        <v>0</v>
      </c>
      <c r="N31" s="1032">
        <f t="shared" si="5"/>
        <v>0</v>
      </c>
      <c r="O31" s="1032">
        <f t="shared" si="5"/>
        <v>0</v>
      </c>
      <c r="P31" s="1032">
        <f t="shared" si="5"/>
        <v>0</v>
      </c>
      <c r="Q31" s="1032">
        <f t="shared" si="5"/>
        <v>0</v>
      </c>
      <c r="R31" s="1032">
        <f t="shared" si="5"/>
        <v>0</v>
      </c>
      <c r="S31" s="1032">
        <f t="shared" si="5"/>
        <v>0</v>
      </c>
      <c r="T31" s="1038">
        <f t="shared" si="5"/>
        <v>0</v>
      </c>
    </row>
    <row r="32" spans="1:20" ht="15">
      <c r="A32" s="1026"/>
      <c r="B32" s="1027"/>
      <c r="C32" s="1032"/>
      <c r="D32" s="450"/>
      <c r="E32" s="450"/>
      <c r="F32" s="450"/>
      <c r="G32" s="450"/>
      <c r="H32" s="450"/>
      <c r="I32" s="450"/>
      <c r="J32" s="450"/>
      <c r="K32" s="450"/>
      <c r="L32" s="1025"/>
      <c r="M32" s="715"/>
      <c r="N32" s="715"/>
      <c r="O32" s="715"/>
      <c r="P32" s="715"/>
      <c r="Q32" s="715"/>
      <c r="R32" s="715"/>
      <c r="S32" s="1025"/>
      <c r="T32" s="1026"/>
    </row>
    <row r="33" spans="1:20" ht="15">
      <c r="A33" s="1026"/>
      <c r="B33" s="218" t="s">
        <v>1614</v>
      </c>
      <c r="C33" s="1034" t="s">
        <v>1609</v>
      </c>
      <c r="D33" s="450"/>
      <c r="E33" s="450"/>
      <c r="F33" s="450"/>
      <c r="G33" s="450"/>
      <c r="H33" s="450"/>
      <c r="I33" s="450"/>
      <c r="J33" s="450"/>
      <c r="K33" s="450"/>
      <c r="L33" s="1025"/>
      <c r="M33" s="715"/>
      <c r="N33" s="715"/>
      <c r="O33" s="715"/>
      <c r="P33" s="715"/>
      <c r="Q33" s="715"/>
      <c r="R33" s="715"/>
      <c r="S33" s="1025"/>
      <c r="T33" s="1026"/>
    </row>
    <row r="34" spans="1:20" ht="15">
      <c r="A34" s="1026"/>
      <c r="B34" s="1032">
        <f>calcTier2PredictCapMonths</f>
        <v>0</v>
      </c>
      <c r="C34" s="1032">
        <f>calcTier2PredictCapMonths</f>
        <v>0</v>
      </c>
      <c r="D34" s="450"/>
      <c r="E34" s="450"/>
      <c r="F34" s="450"/>
      <c r="G34" s="450"/>
      <c r="H34" s="450"/>
      <c r="I34" s="450"/>
      <c r="J34" s="450"/>
      <c r="K34" s="450"/>
      <c r="L34" s="1025"/>
      <c r="M34" s="715"/>
      <c r="N34" s="715"/>
      <c r="O34" s="715"/>
      <c r="P34" s="715"/>
      <c r="Q34" s="715"/>
      <c r="R34" s="715"/>
      <c r="S34" s="1025"/>
      <c r="T34" s="1026"/>
    </row>
    <row r="35" spans="1:20" ht="15">
      <c r="A35" s="1026"/>
      <c r="B35" s="366">
        <v>0</v>
      </c>
      <c r="C35" s="1032">
        <f>Tier2MBXSize/1024</f>
        <v>0</v>
      </c>
      <c r="D35" s="450"/>
      <c r="E35" s="450"/>
      <c r="F35" s="450"/>
      <c r="G35" s="450"/>
      <c r="H35" s="450"/>
      <c r="I35" s="450"/>
      <c r="J35" s="450"/>
      <c r="K35" s="450"/>
      <c r="L35" s="1025"/>
      <c r="M35" s="715"/>
      <c r="N35" s="715"/>
      <c r="O35" s="715"/>
      <c r="P35" s="715"/>
      <c r="Q35" s="715"/>
      <c r="R35" s="715"/>
      <c r="S35" s="1025"/>
      <c r="T35" s="1026"/>
    </row>
    <row r="36" spans="1:20">
      <c r="A36" s="1026"/>
      <c r="S36" s="1025"/>
      <c r="T36" s="1026"/>
    </row>
    <row r="37" spans="1:20" ht="15">
      <c r="B37" s="1037" t="s">
        <v>1612</v>
      </c>
      <c r="C37" s="1043" t="s">
        <v>249</v>
      </c>
      <c r="D37" s="715"/>
      <c r="E37" s="715"/>
      <c r="F37" s="715"/>
      <c r="G37" s="715"/>
      <c r="H37" s="715"/>
      <c r="I37" s="715"/>
      <c r="J37" s="715"/>
      <c r="K37" s="715"/>
      <c r="L37" s="715"/>
      <c r="M37" s="715"/>
      <c r="N37" s="715"/>
      <c r="O37" s="715"/>
      <c r="P37" s="715"/>
      <c r="Q37" s="715"/>
      <c r="R37" s="715"/>
      <c r="S37" s="1025"/>
      <c r="T37" s="1026"/>
    </row>
    <row r="38" spans="1:20" ht="15">
      <c r="B38" s="1052" t="s">
        <v>1599</v>
      </c>
      <c r="C38" s="1054">
        <f>IF(calcTier3MBX&lt;&gt;0,Tier3AvgMessageSize*Tier3MessageProfile*WorkWeekDays/1024,0)</f>
        <v>0</v>
      </c>
      <c r="D38" s="715"/>
      <c r="E38" s="715"/>
      <c r="F38" s="715"/>
      <c r="G38" s="715"/>
      <c r="H38" s="715"/>
      <c r="I38" s="715"/>
      <c r="J38" s="715"/>
      <c r="K38" s="715"/>
      <c r="L38" s="715"/>
      <c r="M38" s="715"/>
      <c r="N38" s="715"/>
      <c r="O38" s="715"/>
      <c r="P38" s="715"/>
      <c r="Q38" s="715"/>
      <c r="R38" s="715"/>
      <c r="S38" s="1025"/>
      <c r="T38" s="1026"/>
    </row>
    <row r="39" spans="1:20" ht="15">
      <c r="B39" s="1052" t="s">
        <v>1608</v>
      </c>
      <c r="C39" s="1054">
        <f>IF(calcTier3MBX&lt;&gt;0,calcTier3WeeklyData*52/1024,0)</f>
        <v>0</v>
      </c>
      <c r="D39" s="715"/>
      <c r="E39" s="715"/>
      <c r="F39" s="715"/>
      <c r="G39" s="715"/>
      <c r="H39" s="715"/>
      <c r="I39" s="715"/>
      <c r="J39" s="715"/>
      <c r="K39" s="715"/>
      <c r="L39" s="715"/>
      <c r="M39" s="715"/>
      <c r="N39" s="715"/>
      <c r="O39" s="715"/>
      <c r="P39" s="715"/>
      <c r="Q39" s="715"/>
      <c r="R39" s="715"/>
      <c r="S39" s="1025"/>
      <c r="T39" s="1026"/>
    </row>
    <row r="40" spans="1:20" ht="15">
      <c r="B40" s="1052" t="s">
        <v>1600</v>
      </c>
      <c r="C40" s="1054">
        <f>IF(calcTier3MBX&lt;&gt;0,calcTier3YearlyData/12*1024,0)</f>
        <v>0</v>
      </c>
      <c r="D40" s="715"/>
      <c r="E40" s="715"/>
      <c r="F40" s="715"/>
      <c r="G40" s="715"/>
      <c r="H40" s="715"/>
      <c r="I40" s="715"/>
      <c r="J40" s="715"/>
      <c r="K40" s="715"/>
      <c r="L40" s="715"/>
      <c r="M40" s="715"/>
      <c r="N40" s="715"/>
      <c r="O40" s="715"/>
      <c r="P40" s="715"/>
      <c r="Q40" s="715"/>
      <c r="R40" s="715"/>
      <c r="S40" s="1025"/>
      <c r="T40" s="1026"/>
    </row>
    <row r="41" spans="1:20" ht="15">
      <c r="B41" s="1053" t="s">
        <v>1601</v>
      </c>
      <c r="C41" s="1055">
        <f>IF(calcTier3MBX&lt;&gt;0,Tier3MBXSize/1024/(calcTier3YearlyData+calcTier3InitialMBXSize/1024),0)</f>
        <v>0</v>
      </c>
      <c r="D41" s="715"/>
      <c r="E41" s="715"/>
      <c r="F41" s="715"/>
      <c r="G41" s="715"/>
      <c r="H41" s="715"/>
      <c r="I41" s="715"/>
      <c r="J41" s="715"/>
      <c r="K41" s="715"/>
      <c r="L41" s="715"/>
      <c r="M41" s="715"/>
      <c r="N41" s="715"/>
      <c r="O41" s="715"/>
      <c r="P41" s="715"/>
      <c r="Q41" s="715"/>
      <c r="R41" s="715"/>
      <c r="S41" s="1025"/>
      <c r="T41" s="1026"/>
    </row>
    <row r="42" spans="1:20" ht="15">
      <c r="B42" s="1053" t="s">
        <v>1602</v>
      </c>
      <c r="C42" s="1055">
        <f>IF(calcTier3MBX&lt;&gt;0,calcTier3PredictCapYears*12,0)</f>
        <v>0</v>
      </c>
      <c r="D42" s="715"/>
      <c r="E42" s="715"/>
      <c r="F42" s="715"/>
      <c r="G42" s="715"/>
      <c r="H42" s="715"/>
      <c r="I42" s="715"/>
      <c r="J42" s="715"/>
      <c r="K42" s="715"/>
      <c r="L42" s="715"/>
      <c r="M42" s="715"/>
      <c r="N42" s="715"/>
      <c r="O42" s="715"/>
      <c r="P42" s="715"/>
      <c r="Q42" s="715"/>
      <c r="R42" s="715"/>
      <c r="S42" s="1025"/>
      <c r="T42" s="1026"/>
    </row>
    <row r="43" spans="1:20">
      <c r="A43" s="1026"/>
      <c r="B43" s="715"/>
      <c r="C43" s="715"/>
      <c r="D43" s="715"/>
      <c r="E43" s="715"/>
      <c r="F43" s="715"/>
      <c r="G43" s="715"/>
      <c r="H43" s="715"/>
      <c r="I43" s="715"/>
      <c r="J43" s="715"/>
      <c r="K43" s="715"/>
      <c r="L43" s="715"/>
      <c r="M43" s="715"/>
      <c r="N43" s="715"/>
      <c r="O43" s="715"/>
      <c r="P43" s="715"/>
      <c r="Q43" s="715"/>
      <c r="R43" s="715"/>
      <c r="S43" s="1025"/>
      <c r="T43" s="1026"/>
    </row>
    <row r="44" spans="1:20" ht="15.75" thickBot="1">
      <c r="A44" s="1026"/>
      <c r="B44" s="304" t="s">
        <v>1613</v>
      </c>
      <c r="C44" s="1035">
        <v>0</v>
      </c>
      <c r="D44" s="1035">
        <v>12</v>
      </c>
      <c r="E44" s="1035">
        <v>15</v>
      </c>
      <c r="F44" s="1035">
        <v>18</v>
      </c>
      <c r="G44" s="1035">
        <v>21</v>
      </c>
      <c r="H44" s="1035">
        <v>24</v>
      </c>
      <c r="I44" s="1035">
        <v>27</v>
      </c>
      <c r="J44" s="1035">
        <v>30</v>
      </c>
      <c r="K44" s="1035">
        <v>33</v>
      </c>
      <c r="L44" s="1035">
        <v>36</v>
      </c>
      <c r="M44" s="1041">
        <v>39</v>
      </c>
      <c r="N44" s="1040">
        <v>42</v>
      </c>
      <c r="O44" s="1040">
        <v>45</v>
      </c>
      <c r="P44" s="1040">
        <v>48</v>
      </c>
      <c r="Q44" s="1040">
        <v>51</v>
      </c>
      <c r="R44" s="1040">
        <v>54</v>
      </c>
      <c r="S44" s="1060">
        <v>57</v>
      </c>
      <c r="T44" s="1042">
        <v>60</v>
      </c>
    </row>
    <row r="45" spans="1:20" ht="15.75" thickTop="1">
      <c r="A45" s="1026"/>
      <c r="B45" s="1027" t="s">
        <v>1605</v>
      </c>
      <c r="C45" s="1032">
        <f>IF(calcTier3MBX&lt;&gt;0,calcTier3InitialMBXSize/1024,0)</f>
        <v>0</v>
      </c>
      <c r="D45" s="1032">
        <f>(calcTier3YearlyData+(calcTier3InitialMBXSize/1024))*0.6</f>
        <v>0</v>
      </c>
      <c r="E45" s="1032">
        <f t="shared" ref="E45:T45" si="6">(calcTier3YearlyData+(calcTier3InitialMBXSize/1024))*0.6*E44/12</f>
        <v>0</v>
      </c>
      <c r="F45" s="1032">
        <f t="shared" si="6"/>
        <v>0</v>
      </c>
      <c r="G45" s="1032">
        <f t="shared" si="6"/>
        <v>0</v>
      </c>
      <c r="H45" s="1032">
        <f t="shared" si="6"/>
        <v>0</v>
      </c>
      <c r="I45" s="1032">
        <f t="shared" si="6"/>
        <v>0</v>
      </c>
      <c r="J45" s="1032">
        <f t="shared" si="6"/>
        <v>0</v>
      </c>
      <c r="K45" s="1032">
        <f t="shared" si="6"/>
        <v>0</v>
      </c>
      <c r="L45" s="1032">
        <f t="shared" si="6"/>
        <v>0</v>
      </c>
      <c r="M45" s="1032">
        <f t="shared" si="6"/>
        <v>0</v>
      </c>
      <c r="N45" s="1032">
        <f t="shared" si="6"/>
        <v>0</v>
      </c>
      <c r="O45" s="1032">
        <f t="shared" si="6"/>
        <v>0</v>
      </c>
      <c r="P45" s="1032">
        <f t="shared" si="6"/>
        <v>0</v>
      </c>
      <c r="Q45" s="1032">
        <f t="shared" si="6"/>
        <v>0</v>
      </c>
      <c r="R45" s="1032">
        <f t="shared" si="6"/>
        <v>0</v>
      </c>
      <c r="S45" s="1032">
        <f t="shared" si="6"/>
        <v>0</v>
      </c>
      <c r="T45" s="1038">
        <f t="shared" si="6"/>
        <v>0</v>
      </c>
    </row>
    <row r="46" spans="1:20" ht="15">
      <c r="A46" s="1026"/>
      <c r="B46" s="1027" t="s">
        <v>1606</v>
      </c>
      <c r="C46" s="1032">
        <f>IF(calcTier3MBX&lt;&gt;0,calcTier3InitialMBXSize/1024,0)</f>
        <v>0</v>
      </c>
      <c r="D46" s="1032">
        <f>(calcTier3YearlyData+(calcTier3InitialMBXSize/1024))*0.8</f>
        <v>0</v>
      </c>
      <c r="E46" s="1032">
        <f t="shared" ref="E46:T46" si="7">(calcTier3YearlyData+(calcTier3InitialMBXSize/1024))*0.8*E44/12</f>
        <v>0</v>
      </c>
      <c r="F46" s="1032">
        <f t="shared" si="7"/>
        <v>0</v>
      </c>
      <c r="G46" s="1032">
        <f t="shared" si="7"/>
        <v>0</v>
      </c>
      <c r="H46" s="1032">
        <f t="shared" si="7"/>
        <v>0</v>
      </c>
      <c r="I46" s="1032">
        <f t="shared" si="7"/>
        <v>0</v>
      </c>
      <c r="J46" s="1032">
        <f t="shared" si="7"/>
        <v>0</v>
      </c>
      <c r="K46" s="1032">
        <f t="shared" si="7"/>
        <v>0</v>
      </c>
      <c r="L46" s="1032">
        <f t="shared" si="7"/>
        <v>0</v>
      </c>
      <c r="M46" s="1032">
        <f t="shared" si="7"/>
        <v>0</v>
      </c>
      <c r="N46" s="1032">
        <f t="shared" si="7"/>
        <v>0</v>
      </c>
      <c r="O46" s="1032">
        <f t="shared" si="7"/>
        <v>0</v>
      </c>
      <c r="P46" s="1032">
        <f t="shared" si="7"/>
        <v>0</v>
      </c>
      <c r="Q46" s="1032">
        <f t="shared" si="7"/>
        <v>0</v>
      </c>
      <c r="R46" s="1032">
        <f t="shared" si="7"/>
        <v>0</v>
      </c>
      <c r="S46" s="1032">
        <f t="shared" si="7"/>
        <v>0</v>
      </c>
      <c r="T46" s="1038">
        <f t="shared" si="7"/>
        <v>0</v>
      </c>
    </row>
    <row r="47" spans="1:20" ht="15">
      <c r="A47" s="1026"/>
      <c r="B47" s="1027" t="s">
        <v>1607</v>
      </c>
      <c r="C47" s="1032">
        <f>IF(calcTier3MBX&lt;&gt;0,calcTier3InitialMBXSize/1024,0)</f>
        <v>0</v>
      </c>
      <c r="D47" s="1032">
        <f>calcTier3YearlyData+(calcTier3InitialMBXSize/1024)</f>
        <v>0</v>
      </c>
      <c r="E47" s="1032">
        <f t="shared" ref="E47:T47" si="8">(calcTier3YearlyData+(calcTier3InitialMBXSize/1024))*E44/12</f>
        <v>0</v>
      </c>
      <c r="F47" s="1032">
        <f t="shared" si="8"/>
        <v>0</v>
      </c>
      <c r="G47" s="1032">
        <f t="shared" si="8"/>
        <v>0</v>
      </c>
      <c r="H47" s="1032">
        <f t="shared" si="8"/>
        <v>0</v>
      </c>
      <c r="I47" s="1032">
        <f t="shared" si="8"/>
        <v>0</v>
      </c>
      <c r="J47" s="1032">
        <f t="shared" si="8"/>
        <v>0</v>
      </c>
      <c r="K47" s="1032">
        <f t="shared" si="8"/>
        <v>0</v>
      </c>
      <c r="L47" s="1032">
        <f t="shared" si="8"/>
        <v>0</v>
      </c>
      <c r="M47" s="1032">
        <f t="shared" si="8"/>
        <v>0</v>
      </c>
      <c r="N47" s="1032">
        <f t="shared" si="8"/>
        <v>0</v>
      </c>
      <c r="O47" s="1032">
        <f t="shared" si="8"/>
        <v>0</v>
      </c>
      <c r="P47" s="1032">
        <f t="shared" si="8"/>
        <v>0</v>
      </c>
      <c r="Q47" s="1032">
        <f t="shared" si="8"/>
        <v>0</v>
      </c>
      <c r="R47" s="1032">
        <f t="shared" si="8"/>
        <v>0</v>
      </c>
      <c r="S47" s="1032">
        <f t="shared" si="8"/>
        <v>0</v>
      </c>
      <c r="T47" s="1038">
        <f t="shared" si="8"/>
        <v>0</v>
      </c>
    </row>
    <row r="48" spans="1:20" ht="15">
      <c r="A48" s="1026"/>
      <c r="B48" s="1027"/>
      <c r="C48" s="1032"/>
      <c r="D48" s="450"/>
      <c r="E48" s="450"/>
      <c r="F48" s="450"/>
      <c r="G48" s="450"/>
      <c r="H48" s="450"/>
      <c r="I48" s="450"/>
      <c r="J48" s="450"/>
      <c r="K48" s="450"/>
      <c r="L48" s="1025"/>
      <c r="M48" s="715"/>
      <c r="N48" s="715"/>
      <c r="O48" s="715"/>
      <c r="P48" s="715"/>
      <c r="Q48" s="715"/>
      <c r="R48" s="715"/>
      <c r="S48" s="1025"/>
      <c r="T48" s="1026"/>
    </row>
    <row r="49" spans="1:20" ht="15">
      <c r="A49" s="1026"/>
      <c r="B49" s="218" t="s">
        <v>1613</v>
      </c>
      <c r="C49" s="1034" t="s">
        <v>1609</v>
      </c>
      <c r="D49" s="450"/>
      <c r="E49" s="450"/>
      <c r="F49" s="450"/>
      <c r="G49" s="450"/>
      <c r="H49" s="450"/>
      <c r="I49" s="450"/>
      <c r="J49" s="450"/>
      <c r="K49" s="450"/>
      <c r="L49" s="1025"/>
      <c r="M49" s="715"/>
      <c r="N49" s="715"/>
      <c r="O49" s="715"/>
      <c r="P49" s="715"/>
      <c r="Q49" s="715"/>
      <c r="R49" s="715"/>
      <c r="S49" s="1025"/>
      <c r="T49" s="1026"/>
    </row>
    <row r="50" spans="1:20" ht="15">
      <c r="A50" s="1026"/>
      <c r="B50" s="1032">
        <f>calcTier3PredictCapMonths</f>
        <v>0</v>
      </c>
      <c r="C50" s="1032">
        <f>calcTier3PredictCapMonths</f>
        <v>0</v>
      </c>
      <c r="D50" s="450"/>
      <c r="E50" s="450"/>
      <c r="F50" s="450"/>
      <c r="G50" s="450"/>
      <c r="H50" s="450"/>
      <c r="I50" s="450"/>
      <c r="J50" s="450"/>
      <c r="K50" s="450"/>
      <c r="L50" s="1025"/>
      <c r="M50" s="715"/>
      <c r="N50" s="715"/>
      <c r="O50" s="715"/>
      <c r="P50" s="715"/>
      <c r="Q50" s="715"/>
      <c r="R50" s="715"/>
      <c r="S50" s="1025"/>
      <c r="T50" s="1026"/>
    </row>
    <row r="51" spans="1:20" ht="15">
      <c r="A51" s="1026"/>
      <c r="B51" s="366">
        <v>0</v>
      </c>
      <c r="C51" s="1032">
        <f>Tier3MBXSize/1024</f>
        <v>0</v>
      </c>
      <c r="D51" s="450"/>
      <c r="E51" s="450"/>
      <c r="F51" s="450"/>
      <c r="G51" s="450"/>
      <c r="H51" s="450"/>
      <c r="I51" s="450"/>
      <c r="J51" s="450"/>
      <c r="K51" s="450"/>
      <c r="L51" s="1025"/>
      <c r="M51" s="715"/>
      <c r="N51" s="715"/>
      <c r="O51" s="715"/>
      <c r="P51" s="715"/>
      <c r="Q51" s="715"/>
      <c r="R51" s="715"/>
      <c r="S51" s="1025"/>
      <c r="T51" s="1026"/>
    </row>
    <row r="52" spans="1:20">
      <c r="A52" s="1026"/>
      <c r="S52" s="1025"/>
      <c r="T52" s="1026"/>
    </row>
    <row r="53" spans="1:20" ht="15">
      <c r="A53" s="1026"/>
      <c r="B53" s="1033" t="s">
        <v>1612</v>
      </c>
      <c r="C53" s="1043" t="s">
        <v>249</v>
      </c>
      <c r="D53" s="715"/>
      <c r="E53" s="715"/>
      <c r="F53" s="715"/>
      <c r="G53" s="715"/>
      <c r="H53" s="715"/>
      <c r="I53" s="715"/>
      <c r="J53" s="715"/>
      <c r="K53" s="715"/>
      <c r="L53" s="715"/>
      <c r="M53" s="715"/>
      <c r="N53" s="715"/>
      <c r="O53" s="715"/>
      <c r="P53" s="715"/>
      <c r="Q53" s="715"/>
      <c r="R53" s="715"/>
      <c r="S53" s="1025"/>
      <c r="T53" s="1026"/>
    </row>
    <row r="54" spans="1:20" ht="15">
      <c r="A54" s="1026"/>
      <c r="B54" s="1058" t="s">
        <v>1599</v>
      </c>
      <c r="C54" s="1054">
        <f>IF(calcTier4MBX&lt;&gt;0,Tier4AvgMessageSize*Tier4MessageProfile*WorkWeekDays/1024,0)</f>
        <v>0</v>
      </c>
      <c r="D54" s="715"/>
      <c r="E54" s="715"/>
      <c r="F54" s="715"/>
      <c r="G54" s="715"/>
      <c r="H54" s="715"/>
      <c r="I54" s="715"/>
      <c r="J54" s="715"/>
      <c r="K54" s="715"/>
      <c r="L54" s="715"/>
      <c r="M54" s="715"/>
      <c r="N54" s="715"/>
      <c r="O54" s="715"/>
      <c r="P54" s="715"/>
      <c r="Q54" s="715"/>
      <c r="R54" s="715"/>
      <c r="S54" s="1025"/>
      <c r="T54" s="1026"/>
    </row>
    <row r="55" spans="1:20" ht="15">
      <c r="A55" s="1026"/>
      <c r="B55" s="1058" t="s">
        <v>1608</v>
      </c>
      <c r="C55" s="1054">
        <f>IF(calcTier4MBX&lt;&gt;0,calcTier4WeeklyData*52/1024,0)</f>
        <v>0</v>
      </c>
      <c r="D55" s="715"/>
      <c r="E55" s="715"/>
      <c r="F55" s="715"/>
      <c r="G55" s="715"/>
      <c r="H55" s="715"/>
      <c r="I55" s="715"/>
      <c r="J55" s="715"/>
      <c r="K55" s="715"/>
      <c r="L55" s="715"/>
      <c r="M55" s="715"/>
      <c r="N55" s="715"/>
      <c r="O55" s="715"/>
      <c r="P55" s="715"/>
      <c r="Q55" s="715"/>
      <c r="R55" s="715"/>
      <c r="S55" s="1025"/>
      <c r="T55" s="1026"/>
    </row>
    <row r="56" spans="1:20" ht="15">
      <c r="A56" s="1026"/>
      <c r="B56" s="1058" t="s">
        <v>1600</v>
      </c>
      <c r="C56" s="1054">
        <f>IF(calcTier4MBX&lt;&gt;0,calcTier4YearlyData/12*1024,0)</f>
        <v>0</v>
      </c>
      <c r="D56" s="715"/>
      <c r="E56" s="715"/>
      <c r="F56" s="715"/>
      <c r="G56" s="715"/>
      <c r="H56" s="715"/>
      <c r="I56" s="715"/>
      <c r="J56" s="715"/>
      <c r="K56" s="715"/>
      <c r="L56" s="715"/>
      <c r="M56" s="715"/>
      <c r="N56" s="715"/>
      <c r="O56" s="715"/>
      <c r="P56" s="715"/>
      <c r="Q56" s="715"/>
      <c r="R56" s="715"/>
      <c r="S56" s="1025"/>
      <c r="T56" s="1026"/>
    </row>
    <row r="57" spans="1:20" ht="15">
      <c r="A57" s="1026"/>
      <c r="B57" s="1059" t="s">
        <v>1601</v>
      </c>
      <c r="C57" s="1055">
        <f>IF(calcTier4MBX&lt;&gt;0,Tier4MBXSize/1024/(calcTier4YearlyData+calcTier4InitialMBXSize/1024),0)</f>
        <v>0</v>
      </c>
      <c r="D57" s="715"/>
      <c r="E57" s="715"/>
      <c r="F57" s="715"/>
      <c r="G57" s="715"/>
      <c r="H57" s="715"/>
      <c r="I57" s="715"/>
      <c r="J57" s="715"/>
      <c r="K57" s="715"/>
      <c r="L57" s="715"/>
      <c r="M57" s="715"/>
      <c r="N57" s="715"/>
      <c r="O57" s="715"/>
      <c r="P57" s="715"/>
      <c r="Q57" s="715"/>
      <c r="R57" s="715"/>
      <c r="S57" s="1025"/>
      <c r="T57" s="1026"/>
    </row>
    <row r="58" spans="1:20" ht="15">
      <c r="A58" s="1026"/>
      <c r="B58" s="1059" t="s">
        <v>1602</v>
      </c>
      <c r="C58" s="1055">
        <f>IF(calcTier4MBX&lt;&gt;0,calcTier4PredictCapYears*12,0)</f>
        <v>0</v>
      </c>
      <c r="D58" s="715"/>
      <c r="E58" s="715"/>
      <c r="F58" s="715"/>
      <c r="G58" s="715"/>
      <c r="H58" s="715"/>
      <c r="I58" s="715"/>
      <c r="J58" s="715"/>
      <c r="K58" s="715"/>
      <c r="L58" s="715"/>
      <c r="M58" s="715"/>
      <c r="N58" s="715"/>
      <c r="O58" s="715"/>
      <c r="P58" s="715"/>
      <c r="Q58" s="715"/>
      <c r="R58" s="715"/>
      <c r="S58" s="1025"/>
      <c r="T58" s="1026"/>
    </row>
    <row r="59" spans="1:20">
      <c r="A59" s="1026"/>
      <c r="B59" s="715"/>
      <c r="C59" s="715"/>
      <c r="D59" s="715"/>
      <c r="E59" s="715"/>
      <c r="F59" s="715"/>
      <c r="G59" s="715"/>
      <c r="H59" s="715"/>
      <c r="I59" s="715"/>
      <c r="J59" s="715"/>
      <c r="K59" s="715"/>
      <c r="L59" s="715"/>
      <c r="M59" s="715"/>
      <c r="N59" s="715"/>
      <c r="O59" s="715"/>
      <c r="P59" s="715"/>
      <c r="Q59" s="715"/>
      <c r="R59" s="715"/>
      <c r="S59" s="1025"/>
      <c r="T59" s="1026"/>
    </row>
    <row r="60" spans="1:20" ht="15.75" thickBot="1">
      <c r="A60" s="1026"/>
      <c r="B60" s="304" t="s">
        <v>1613</v>
      </c>
      <c r="C60" s="1035">
        <v>0</v>
      </c>
      <c r="D60" s="1035">
        <v>12</v>
      </c>
      <c r="E60" s="1035">
        <v>15</v>
      </c>
      <c r="F60" s="1035">
        <v>18</v>
      </c>
      <c r="G60" s="1035">
        <v>21</v>
      </c>
      <c r="H60" s="1035">
        <v>24</v>
      </c>
      <c r="I60" s="1035">
        <v>27</v>
      </c>
      <c r="J60" s="1035">
        <v>30</v>
      </c>
      <c r="K60" s="1035">
        <v>33</v>
      </c>
      <c r="L60" s="1035">
        <v>36</v>
      </c>
      <c r="M60" s="1041">
        <v>39</v>
      </c>
      <c r="N60" s="1040">
        <v>42</v>
      </c>
      <c r="O60" s="1040">
        <v>45</v>
      </c>
      <c r="P60" s="1040">
        <v>48</v>
      </c>
      <c r="Q60" s="1040">
        <v>51</v>
      </c>
      <c r="R60" s="1040">
        <v>54</v>
      </c>
      <c r="S60" s="1060">
        <v>57</v>
      </c>
      <c r="T60" s="1042">
        <v>60</v>
      </c>
    </row>
    <row r="61" spans="1:20" ht="15.75" thickTop="1">
      <c r="A61" s="1026"/>
      <c r="B61" s="1027" t="s">
        <v>1605</v>
      </c>
      <c r="C61" s="1032">
        <f>IF(calcTier4MBX&lt;&gt;0,calcTier4InitialMBXSize/1024,0)</f>
        <v>0</v>
      </c>
      <c r="D61" s="1032">
        <f>(calcTier4YearlyData+(calcTier4InitialMBXSize/1024))*0.6</f>
        <v>0</v>
      </c>
      <c r="E61" s="1032">
        <f t="shared" ref="E61:T61" si="9">(calcTier4YearlyData+(calcTier4InitialMBXSize/1024))*0.6*E60/12</f>
        <v>0</v>
      </c>
      <c r="F61" s="1032">
        <f t="shared" si="9"/>
        <v>0</v>
      </c>
      <c r="G61" s="1032">
        <f t="shared" si="9"/>
        <v>0</v>
      </c>
      <c r="H61" s="1032">
        <f t="shared" si="9"/>
        <v>0</v>
      </c>
      <c r="I61" s="1032">
        <f t="shared" si="9"/>
        <v>0</v>
      </c>
      <c r="J61" s="1032">
        <f t="shared" si="9"/>
        <v>0</v>
      </c>
      <c r="K61" s="1032">
        <f t="shared" si="9"/>
        <v>0</v>
      </c>
      <c r="L61" s="1032">
        <f t="shared" si="9"/>
        <v>0</v>
      </c>
      <c r="M61" s="1032">
        <f t="shared" si="9"/>
        <v>0</v>
      </c>
      <c r="N61" s="1032">
        <f t="shared" si="9"/>
        <v>0</v>
      </c>
      <c r="O61" s="1032">
        <f t="shared" si="9"/>
        <v>0</v>
      </c>
      <c r="P61" s="1032">
        <f t="shared" si="9"/>
        <v>0</v>
      </c>
      <c r="Q61" s="1032">
        <f t="shared" si="9"/>
        <v>0</v>
      </c>
      <c r="R61" s="1032">
        <f t="shared" si="9"/>
        <v>0</v>
      </c>
      <c r="S61" s="1032">
        <f t="shared" si="9"/>
        <v>0</v>
      </c>
      <c r="T61" s="1038">
        <f t="shared" si="9"/>
        <v>0</v>
      </c>
    </row>
    <row r="62" spans="1:20" ht="15">
      <c r="A62" s="1026"/>
      <c r="B62" s="1027" t="s">
        <v>1606</v>
      </c>
      <c r="C62" s="1032">
        <f>IF(calcTier4MBX&lt;&gt;0,calcTier4InitialMBXSize/1024,0)</f>
        <v>0</v>
      </c>
      <c r="D62" s="1032">
        <f>(calcTier4YearlyData+(calcTier4InitialMBXSize/1024))*0.8</f>
        <v>0</v>
      </c>
      <c r="E62" s="1032">
        <f t="shared" ref="E62:T62" si="10">(calcTier4YearlyData+(calcTier4InitialMBXSize/1024))*0.8*E60/12</f>
        <v>0</v>
      </c>
      <c r="F62" s="1032">
        <f t="shared" si="10"/>
        <v>0</v>
      </c>
      <c r="G62" s="1032">
        <f t="shared" si="10"/>
        <v>0</v>
      </c>
      <c r="H62" s="1032">
        <f t="shared" si="10"/>
        <v>0</v>
      </c>
      <c r="I62" s="1032">
        <f t="shared" si="10"/>
        <v>0</v>
      </c>
      <c r="J62" s="1032">
        <f t="shared" si="10"/>
        <v>0</v>
      </c>
      <c r="K62" s="1032">
        <f t="shared" si="10"/>
        <v>0</v>
      </c>
      <c r="L62" s="1032">
        <f t="shared" si="10"/>
        <v>0</v>
      </c>
      <c r="M62" s="1032">
        <f t="shared" si="10"/>
        <v>0</v>
      </c>
      <c r="N62" s="1032">
        <f t="shared" si="10"/>
        <v>0</v>
      </c>
      <c r="O62" s="1032">
        <f t="shared" si="10"/>
        <v>0</v>
      </c>
      <c r="P62" s="1032">
        <f t="shared" si="10"/>
        <v>0</v>
      </c>
      <c r="Q62" s="1032">
        <f t="shared" si="10"/>
        <v>0</v>
      </c>
      <c r="R62" s="1032">
        <f t="shared" si="10"/>
        <v>0</v>
      </c>
      <c r="S62" s="1032">
        <f t="shared" si="10"/>
        <v>0</v>
      </c>
      <c r="T62" s="1038">
        <f t="shared" si="10"/>
        <v>0</v>
      </c>
    </row>
    <row r="63" spans="1:20" ht="15">
      <c r="A63" s="1026"/>
      <c r="B63" s="1027" t="s">
        <v>1607</v>
      </c>
      <c r="C63" s="1032">
        <f>IF(calcTier4MBX&lt;&gt;0,calcTier4InitialMBXSize/1024,0)</f>
        <v>0</v>
      </c>
      <c r="D63" s="1032">
        <f>calcTier4YearlyData+(calcTier4InitialMBXSize/1024)</f>
        <v>0</v>
      </c>
      <c r="E63" s="1032">
        <f t="shared" ref="E63:T63" si="11">(calcTier4YearlyData+(calcTier4InitialMBXSize/1024))*E60/12</f>
        <v>0</v>
      </c>
      <c r="F63" s="1032">
        <f t="shared" si="11"/>
        <v>0</v>
      </c>
      <c r="G63" s="1032">
        <f t="shared" si="11"/>
        <v>0</v>
      </c>
      <c r="H63" s="1032">
        <f t="shared" si="11"/>
        <v>0</v>
      </c>
      <c r="I63" s="1032">
        <f t="shared" si="11"/>
        <v>0</v>
      </c>
      <c r="J63" s="1032">
        <f t="shared" si="11"/>
        <v>0</v>
      </c>
      <c r="K63" s="1032">
        <f t="shared" si="11"/>
        <v>0</v>
      </c>
      <c r="L63" s="1032">
        <f t="shared" si="11"/>
        <v>0</v>
      </c>
      <c r="M63" s="1032">
        <f t="shared" si="11"/>
        <v>0</v>
      </c>
      <c r="N63" s="1032">
        <f t="shared" si="11"/>
        <v>0</v>
      </c>
      <c r="O63" s="1032">
        <f t="shared" si="11"/>
        <v>0</v>
      </c>
      <c r="P63" s="1032">
        <f t="shared" si="11"/>
        <v>0</v>
      </c>
      <c r="Q63" s="1032">
        <f t="shared" si="11"/>
        <v>0</v>
      </c>
      <c r="R63" s="1032">
        <f t="shared" si="11"/>
        <v>0</v>
      </c>
      <c r="S63" s="1032">
        <f t="shared" si="11"/>
        <v>0</v>
      </c>
      <c r="T63" s="1038">
        <f t="shared" si="11"/>
        <v>0</v>
      </c>
    </row>
    <row r="64" spans="1:20" ht="15">
      <c r="A64" s="1026"/>
      <c r="B64" s="1027"/>
      <c r="C64" s="1032"/>
      <c r="D64" s="450"/>
      <c r="E64" s="450"/>
      <c r="F64" s="450"/>
      <c r="G64" s="450"/>
      <c r="H64" s="450"/>
      <c r="I64" s="450"/>
      <c r="J64" s="450"/>
      <c r="K64" s="450"/>
      <c r="L64" s="1025"/>
      <c r="M64" s="715"/>
      <c r="N64" s="715"/>
      <c r="O64" s="715"/>
      <c r="P64" s="715"/>
      <c r="Q64" s="715"/>
      <c r="R64" s="715"/>
      <c r="S64" s="1025"/>
      <c r="T64" s="1026"/>
    </row>
    <row r="65" spans="1:20" ht="15">
      <c r="A65" s="1026"/>
      <c r="B65" s="218" t="s">
        <v>1613</v>
      </c>
      <c r="C65" s="1034" t="s">
        <v>1609</v>
      </c>
      <c r="D65" s="450"/>
      <c r="E65" s="450"/>
      <c r="F65" s="450"/>
      <c r="G65" s="450"/>
      <c r="H65" s="450"/>
      <c r="I65" s="450"/>
      <c r="J65" s="450"/>
      <c r="K65" s="450"/>
      <c r="L65" s="1025"/>
      <c r="M65" s="715"/>
      <c r="N65" s="715"/>
      <c r="O65" s="715"/>
      <c r="P65" s="715"/>
      <c r="Q65" s="715"/>
      <c r="R65" s="715"/>
      <c r="S65" s="1025"/>
      <c r="T65" s="1026"/>
    </row>
    <row r="66" spans="1:20" ht="15">
      <c r="A66" s="1026"/>
      <c r="B66" s="1032">
        <f>calcTier4PredictCapMonths</f>
        <v>0</v>
      </c>
      <c r="C66" s="1032">
        <f>calcTier4PredictCapMonths</f>
        <v>0</v>
      </c>
      <c r="D66" s="450"/>
      <c r="E66" s="450"/>
      <c r="F66" s="450"/>
      <c r="G66" s="450"/>
      <c r="H66" s="450"/>
      <c r="I66" s="450"/>
      <c r="J66" s="450"/>
      <c r="K66" s="450"/>
      <c r="L66" s="1025"/>
      <c r="M66" s="715"/>
      <c r="N66" s="715"/>
      <c r="O66" s="715"/>
      <c r="P66" s="715"/>
      <c r="Q66" s="715"/>
      <c r="R66" s="715"/>
      <c r="S66" s="1025"/>
      <c r="T66" s="1026"/>
    </row>
    <row r="67" spans="1:20" ht="15">
      <c r="A67" s="1026"/>
      <c r="B67" s="366">
        <v>0</v>
      </c>
      <c r="C67" s="1032">
        <f>Tier4MBXSize/1024</f>
        <v>0</v>
      </c>
      <c r="D67" s="450"/>
      <c r="E67" s="450"/>
      <c r="F67" s="450"/>
      <c r="G67" s="450"/>
      <c r="H67" s="450"/>
      <c r="I67" s="450"/>
      <c r="J67" s="450"/>
      <c r="K67" s="450"/>
      <c r="L67" s="1025"/>
      <c r="M67" s="715"/>
      <c r="N67" s="715"/>
      <c r="O67" s="715"/>
      <c r="P67" s="715"/>
      <c r="Q67" s="715"/>
      <c r="R67" s="715"/>
      <c r="S67" s="1025"/>
      <c r="T67" s="1026"/>
    </row>
    <row r="68" spans="1:20" ht="13.5" thickBot="1">
      <c r="A68" s="1026"/>
      <c r="T68" s="1026"/>
    </row>
    <row r="69" spans="1:20">
      <c r="A69" s="1025"/>
      <c r="B69" s="882"/>
      <c r="C69" s="882"/>
      <c r="D69" s="882"/>
      <c r="E69" s="882"/>
      <c r="F69" s="882"/>
      <c r="G69" s="882"/>
      <c r="H69" s="882"/>
      <c r="I69" s="882"/>
      <c r="J69" s="882"/>
      <c r="K69" s="882"/>
      <c r="L69" s="882"/>
      <c r="M69" s="882"/>
      <c r="N69" s="882"/>
      <c r="O69" s="882"/>
      <c r="P69" s="882"/>
      <c r="Q69" s="882"/>
      <c r="R69" s="882"/>
      <c r="S69" s="882"/>
      <c r="T69" s="882"/>
    </row>
    <row r="70" spans="1:20">
      <c r="T70" s="1025"/>
    </row>
    <row r="71" spans="1:20">
      <c r="T71" s="1025"/>
    </row>
    <row r="72" spans="1:20">
      <c r="T72" s="1025"/>
    </row>
    <row r="73" spans="1:20">
      <c r="T73" s="1025"/>
    </row>
    <row r="74" spans="1:20">
      <c r="T74" s="1025"/>
    </row>
    <row r="75" spans="1:20">
      <c r="T75" s="1025"/>
    </row>
    <row r="76" spans="1:20">
      <c r="T76" s="1025"/>
    </row>
    <row r="77" spans="1:20">
      <c r="T77" s="1025"/>
    </row>
    <row r="78" spans="1:20">
      <c r="T78" s="1025"/>
    </row>
    <row r="79" spans="1:20">
      <c r="T79" s="1025"/>
    </row>
    <row r="80" spans="1:20">
      <c r="T80" s="1025"/>
    </row>
    <row r="81" spans="20:20">
      <c r="T81" s="1025"/>
    </row>
    <row r="82" spans="20:20">
      <c r="T82" s="1025"/>
    </row>
    <row r="83" spans="20:20">
      <c r="T83" s="1025"/>
    </row>
    <row r="84" spans="20:20">
      <c r="T84" s="1025"/>
    </row>
    <row r="85" spans="20:20">
      <c r="T85" s="1025"/>
    </row>
    <row r="86" spans="20:20">
      <c r="T86" s="1025"/>
    </row>
    <row r="87" spans="20:20">
      <c r="T87" s="1025"/>
    </row>
    <row r="88" spans="20:20">
      <c r="T88" s="1025"/>
    </row>
    <row r="89" spans="20:20">
      <c r="T89" s="1025"/>
    </row>
    <row r="90" spans="20:20">
      <c r="T90" s="1025"/>
    </row>
    <row r="91" spans="20:20">
      <c r="T91" s="1025"/>
    </row>
    <row r="92" spans="20:20">
      <c r="T92" s="1025"/>
    </row>
    <row r="93" spans="20:20">
      <c r="T93" s="1025"/>
    </row>
    <row r="94" spans="20:20">
      <c r="T94" s="1025"/>
    </row>
    <row r="95" spans="20:20">
      <c r="T95" s="1025"/>
    </row>
    <row r="96" spans="20:20">
      <c r="T96" s="1025"/>
    </row>
    <row r="97" spans="20:20">
      <c r="T97" s="1025"/>
    </row>
    <row r="98" spans="20:20">
      <c r="T98" s="1025"/>
    </row>
    <row r="99" spans="20:20">
      <c r="T99" s="1025"/>
    </row>
    <row r="100" spans="20:20">
      <c r="T100" s="1025"/>
    </row>
    <row r="101" spans="20:20">
      <c r="T101" s="1025"/>
    </row>
    <row r="102" spans="20:20">
      <c r="T102" s="1025"/>
    </row>
    <row r="103" spans="20:20">
      <c r="T103" s="1025"/>
    </row>
    <row r="104" spans="20:20">
      <c r="T104" s="1025"/>
    </row>
    <row r="105" spans="20:20">
      <c r="T105" s="1025"/>
    </row>
    <row r="106" spans="20:20">
      <c r="T106" s="1025"/>
    </row>
    <row r="107" spans="20:20">
      <c r="T107" s="1025"/>
    </row>
    <row r="108" spans="20:20">
      <c r="T108" s="1025"/>
    </row>
    <row r="109" spans="20:20">
      <c r="T109" s="1025"/>
    </row>
    <row r="110" spans="20:20">
      <c r="T110" s="1025"/>
    </row>
    <row r="111" spans="20:20">
      <c r="T111" s="1025"/>
    </row>
    <row r="112" spans="20:20">
      <c r="T112" s="1025"/>
    </row>
    <row r="113" spans="20:20">
      <c r="T113" s="1025"/>
    </row>
    <row r="114" spans="20:20">
      <c r="T114" s="1025"/>
    </row>
    <row r="115" spans="20:20">
      <c r="T115" s="1025"/>
    </row>
    <row r="116" spans="20:20">
      <c r="T116" s="1025"/>
    </row>
    <row r="117" spans="20:20">
      <c r="T117" s="1025"/>
    </row>
    <row r="118" spans="20:20">
      <c r="T118" s="1025"/>
    </row>
    <row r="119" spans="20:20">
      <c r="T119" s="1025"/>
    </row>
    <row r="120" spans="20:20">
      <c r="T120" s="1025"/>
    </row>
    <row r="121" spans="20:20">
      <c r="T121" s="1025"/>
    </row>
    <row r="122" spans="20:20">
      <c r="T122" s="1025"/>
    </row>
    <row r="123" spans="20:20">
      <c r="T123" s="1025"/>
    </row>
    <row r="124" spans="20:20">
      <c r="T124" s="1025"/>
    </row>
    <row r="125" spans="20:20">
      <c r="T125" s="1025"/>
    </row>
    <row r="126" spans="20:20">
      <c r="T126" s="1025"/>
    </row>
  </sheetData>
  <mergeCells count="2">
    <mergeCell ref="B1:S1"/>
    <mergeCell ref="B3:T3"/>
  </mergeCells>
  <pageMargins left="0.7" right="0.7" top="0.75" bottom="0.75" header="0.3" footer="0.3"/>
  <tableParts count="12">
    <tablePart r:id="rId1"/>
    <tablePart r:id="rId2"/>
    <tablePart r:id="rId3"/>
    <tablePart r:id="rId4"/>
    <tablePart r:id="rId5"/>
    <tablePart r:id="rId6"/>
    <tablePart r:id="rId7"/>
    <tablePart r:id="rId8"/>
    <tablePart r:id="rId9"/>
    <tablePart r:id="rId10"/>
    <tablePart r:id="rId11"/>
    <tablePart r:id="rId12"/>
  </tableParts>
</worksheet>
</file>

<file path=xl/worksheets/sheet11.xml><?xml version="1.0" encoding="utf-8"?>
<worksheet xmlns="http://schemas.openxmlformats.org/spreadsheetml/2006/main" xmlns:r="http://schemas.openxmlformats.org/officeDocument/2006/relationships">
  <sheetPr codeName="Sheet8"/>
  <dimension ref="A1:J209"/>
  <sheetViews>
    <sheetView showGridLines="0" showRowColHeaders="0" topLeftCell="A6" zoomScale="85" zoomScaleNormal="85" workbookViewId="0">
      <selection activeCell="B1" sqref="B1:I1"/>
    </sheetView>
  </sheetViews>
  <sheetFormatPr defaultColWidth="9.140625" defaultRowHeight="15" outlineLevelRow="1"/>
  <cols>
    <col min="1" max="1" width="3.42578125" style="35" customWidth="1"/>
    <col min="2" max="2" width="53.140625" style="35" bestFit="1" customWidth="1"/>
    <col min="3" max="4" width="33.28515625" style="35" bestFit="1" customWidth="1"/>
    <col min="5" max="5" width="35" style="35" customWidth="1"/>
    <col min="6" max="6" width="30.85546875" style="35" bestFit="1" customWidth="1"/>
    <col min="7" max="7" width="27.42578125" style="35" bestFit="1" customWidth="1"/>
    <col min="8" max="8" width="30.85546875" style="35" bestFit="1" customWidth="1"/>
    <col min="9" max="9" width="15.28515625" style="35" bestFit="1" customWidth="1"/>
    <col min="10" max="16384" width="9.140625" style="35"/>
  </cols>
  <sheetData>
    <row r="1" spans="1:9">
      <c r="B1" s="1188" t="s">
        <v>274</v>
      </c>
      <c r="C1" s="1189"/>
      <c r="D1" s="1189"/>
      <c r="E1" s="1189"/>
      <c r="F1" s="1189"/>
      <c r="G1" s="1189"/>
      <c r="H1" s="1189"/>
      <c r="I1" s="1190"/>
    </row>
    <row r="2" spans="1:9">
      <c r="B2" s="1195"/>
      <c r="C2" s="1196"/>
      <c r="D2" s="1196"/>
      <c r="E2" s="1196"/>
      <c r="F2" s="1196"/>
      <c r="G2" s="53"/>
      <c r="H2" s="53"/>
      <c r="I2" s="42"/>
    </row>
    <row r="3" spans="1:9" ht="15" customHeight="1">
      <c r="A3" s="42"/>
      <c r="B3" s="1195" t="s">
        <v>571</v>
      </c>
      <c r="C3" s="1196"/>
      <c r="D3" s="1196"/>
      <c r="E3" s="1196"/>
      <c r="F3" s="1196"/>
      <c r="G3" s="1196"/>
      <c r="H3" s="1196"/>
      <c r="I3" s="1197"/>
    </row>
    <row r="4" spans="1:9">
      <c r="A4" s="42"/>
      <c r="B4" s="1195"/>
      <c r="C4" s="1196"/>
      <c r="D4" s="1196"/>
      <c r="E4" s="1196"/>
      <c r="F4" s="1196"/>
      <c r="G4" s="1196"/>
      <c r="H4" s="1196"/>
      <c r="I4" s="1197"/>
    </row>
    <row r="5" spans="1:9">
      <c r="A5" s="42"/>
      <c r="B5" s="98"/>
      <c r="C5" s="98"/>
      <c r="D5" s="98"/>
      <c r="E5" s="98"/>
      <c r="F5" s="460"/>
      <c r="G5" s="53"/>
      <c r="H5" s="53"/>
      <c r="I5" s="42"/>
    </row>
    <row r="6" spans="1:9">
      <c r="A6" s="42"/>
      <c r="B6" s="1195" t="s">
        <v>275</v>
      </c>
      <c r="C6" s="1196"/>
      <c r="D6" s="1196"/>
      <c r="E6" s="1196"/>
      <c r="F6" s="1196"/>
      <c r="G6" s="1196"/>
      <c r="H6" s="53"/>
      <c r="I6" s="42"/>
    </row>
    <row r="7" spans="1:9">
      <c r="A7" s="42"/>
      <c r="B7" s="1195"/>
      <c r="C7" s="1196"/>
      <c r="D7" s="1196"/>
      <c r="E7" s="1196"/>
      <c r="F7" s="1196"/>
      <c r="G7" s="1196"/>
      <c r="H7" s="53"/>
      <c r="I7" s="42"/>
    </row>
    <row r="8" spans="1:9">
      <c r="A8" s="42"/>
      <c r="B8" s="1347" t="s">
        <v>276</v>
      </c>
      <c r="C8" s="1348"/>
      <c r="D8" s="1348"/>
      <c r="E8" s="1348"/>
      <c r="F8" s="289"/>
      <c r="G8" s="53"/>
      <c r="H8" s="53"/>
      <c r="I8" s="42"/>
    </row>
    <row r="9" spans="1:9" ht="15" customHeight="1">
      <c r="A9" s="42"/>
      <c r="B9" s="1195" t="s">
        <v>277</v>
      </c>
      <c r="C9" s="1196"/>
      <c r="D9" s="1196"/>
      <c r="E9" s="1196"/>
      <c r="F9" s="1196"/>
      <c r="G9" s="1196"/>
      <c r="H9" s="53"/>
      <c r="I9" s="42"/>
    </row>
    <row r="10" spans="1:9">
      <c r="A10" s="42"/>
      <c r="B10" s="1196" t="s">
        <v>278</v>
      </c>
      <c r="C10" s="1196"/>
      <c r="D10" s="1196"/>
      <c r="E10" s="1196"/>
      <c r="F10" s="460"/>
      <c r="G10" s="53"/>
      <c r="H10" s="53"/>
      <c r="I10" s="42"/>
    </row>
    <row r="11" spans="1:9">
      <c r="A11" s="42"/>
      <c r="B11" s="1196" t="s">
        <v>279</v>
      </c>
      <c r="C11" s="1196"/>
      <c r="D11" s="1196"/>
      <c r="E11" s="1196"/>
      <c r="F11" s="460"/>
      <c r="G11" s="53"/>
      <c r="H11" s="53"/>
      <c r="I11" s="42"/>
    </row>
    <row r="12" spans="1:9">
      <c r="A12" s="42"/>
      <c r="B12" s="99"/>
      <c r="C12" s="99"/>
      <c r="D12" s="99"/>
      <c r="E12" s="99"/>
      <c r="F12" s="454"/>
      <c r="G12" s="53"/>
      <c r="H12" s="53"/>
      <c r="I12" s="42"/>
    </row>
    <row r="13" spans="1:9">
      <c r="A13" s="53"/>
      <c r="B13" s="1356" t="s">
        <v>120</v>
      </c>
      <c r="C13" s="1357"/>
      <c r="D13" s="1357"/>
      <c r="E13" s="1357"/>
      <c r="F13" s="1357"/>
      <c r="G13" s="1357"/>
      <c r="H13" s="1357"/>
      <c r="I13" s="1358"/>
    </row>
    <row r="14" spans="1:9" ht="15" customHeight="1">
      <c r="A14" s="42"/>
      <c r="B14" s="1349" t="s">
        <v>346</v>
      </c>
      <c r="C14" s="1350"/>
      <c r="D14" s="1350"/>
      <c r="E14" s="1350"/>
      <c r="F14" s="1350"/>
      <c r="G14" s="1350"/>
      <c r="H14" s="1350"/>
      <c r="I14" s="1351"/>
    </row>
    <row r="15" spans="1:9">
      <c r="A15" s="42"/>
      <c r="B15" s="100"/>
      <c r="C15" s="101"/>
      <c r="D15" s="101"/>
      <c r="E15" s="102"/>
      <c r="F15" s="102"/>
      <c r="G15" s="53"/>
      <c r="H15" s="53"/>
      <c r="I15" s="42"/>
    </row>
    <row r="16" spans="1:9">
      <c r="A16" s="42"/>
      <c r="B16" s="204" t="s">
        <v>582</v>
      </c>
      <c r="C16" s="204" t="s">
        <v>249</v>
      </c>
      <c r="D16" s="34"/>
      <c r="E16" s="204" t="s">
        <v>849</v>
      </c>
      <c r="F16" s="204" t="s">
        <v>249</v>
      </c>
      <c r="I16" s="42"/>
    </row>
    <row r="17" spans="1:9">
      <c r="A17" s="42"/>
      <c r="B17" s="91" t="s">
        <v>58</v>
      </c>
      <c r="C17" s="241" t="s">
        <v>63</v>
      </c>
      <c r="D17" s="34"/>
      <c r="E17" s="91" t="s">
        <v>58</v>
      </c>
      <c r="F17" s="241" t="s">
        <v>63</v>
      </c>
      <c r="I17" s="42"/>
    </row>
    <row r="18" spans="1:9">
      <c r="A18" s="42"/>
      <c r="B18" s="215" t="s">
        <v>54</v>
      </c>
      <c r="C18" s="242" t="s">
        <v>100</v>
      </c>
      <c r="D18" s="34"/>
      <c r="E18" s="215" t="s">
        <v>54</v>
      </c>
      <c r="F18" s="242" t="s">
        <v>101</v>
      </c>
      <c r="I18" s="42"/>
    </row>
    <row r="19" spans="1:9">
      <c r="A19" s="42"/>
      <c r="B19" s="215" t="s">
        <v>55</v>
      </c>
      <c r="C19" s="242" t="s">
        <v>43</v>
      </c>
      <c r="D19" s="34"/>
      <c r="E19" s="215" t="s">
        <v>55</v>
      </c>
      <c r="F19" s="242" t="s">
        <v>43</v>
      </c>
      <c r="I19" s="42"/>
    </row>
    <row r="20" spans="1:9">
      <c r="A20" s="42"/>
      <c r="B20" s="33"/>
      <c r="C20" s="39"/>
      <c r="D20" s="34"/>
      <c r="E20" s="59" t="s">
        <v>849</v>
      </c>
      <c r="F20" s="245" t="s">
        <v>215</v>
      </c>
      <c r="G20" s="53"/>
      <c r="H20" s="53"/>
      <c r="I20" s="42"/>
    </row>
    <row r="21" spans="1:9">
      <c r="A21" s="42"/>
      <c r="B21" s="204" t="s">
        <v>581</v>
      </c>
      <c r="C21" s="204" t="s">
        <v>249</v>
      </c>
      <c r="D21" s="34"/>
      <c r="E21" s="39"/>
      <c r="F21" s="33"/>
      <c r="G21" s="53"/>
      <c r="H21" s="53"/>
      <c r="I21" s="42"/>
    </row>
    <row r="22" spans="1:9">
      <c r="A22" s="42"/>
      <c r="B22" s="215" t="s">
        <v>51</v>
      </c>
      <c r="C22" s="243">
        <v>0.35</v>
      </c>
      <c r="D22" s="34"/>
      <c r="E22" s="39"/>
      <c r="F22" s="459"/>
      <c r="G22" s="53"/>
      <c r="H22" s="53"/>
      <c r="I22" s="42"/>
    </row>
    <row r="23" spans="1:9">
      <c r="A23" s="42"/>
      <c r="B23" s="215" t="s">
        <v>52</v>
      </c>
      <c r="C23" s="243">
        <v>0.5</v>
      </c>
      <c r="D23" s="34"/>
      <c r="G23" s="53"/>
      <c r="H23" s="53"/>
      <c r="I23" s="42"/>
    </row>
    <row r="24" spans="1:9">
      <c r="A24" s="42"/>
      <c r="B24" s="215" t="s">
        <v>53</v>
      </c>
      <c r="C24" s="244">
        <v>0.5</v>
      </c>
      <c r="D24" s="34"/>
      <c r="E24" s="39"/>
      <c r="F24" s="33"/>
      <c r="G24" s="53"/>
      <c r="H24" s="53"/>
      <c r="I24" s="42"/>
    </row>
    <row r="25" spans="1:9">
      <c r="A25" s="42"/>
      <c r="B25" s="215"/>
      <c r="C25" s="244"/>
      <c r="D25" s="289"/>
      <c r="E25" s="39"/>
      <c r="F25" s="33"/>
      <c r="G25" s="53"/>
      <c r="H25" s="53"/>
      <c r="I25" s="42"/>
    </row>
    <row r="26" spans="1:9">
      <c r="A26" s="42"/>
      <c r="B26" s="204" t="s">
        <v>583</v>
      </c>
      <c r="C26" s="204" t="s">
        <v>249</v>
      </c>
      <c r="D26" s="289"/>
      <c r="E26" s="39"/>
      <c r="F26" s="33"/>
      <c r="G26" s="53"/>
      <c r="H26" s="53"/>
      <c r="I26" s="42"/>
    </row>
    <row r="27" spans="1:9">
      <c r="A27" s="42"/>
      <c r="B27" s="530" t="s">
        <v>218</v>
      </c>
      <c r="C27" s="458" t="s">
        <v>9</v>
      </c>
      <c r="D27" s="289"/>
      <c r="E27" s="1204" t="s">
        <v>1630</v>
      </c>
      <c r="F27" s="1204"/>
      <c r="G27" s="53"/>
      <c r="H27" s="53"/>
      <c r="I27" s="42"/>
    </row>
    <row r="28" spans="1:9">
      <c r="A28" s="42"/>
      <c r="B28" s="531" t="s">
        <v>219</v>
      </c>
      <c r="C28" s="241" t="s">
        <v>18</v>
      </c>
      <c r="D28" s="289"/>
      <c r="E28" s="1204"/>
      <c r="F28" s="1204"/>
      <c r="G28" s="53"/>
      <c r="H28" s="53"/>
      <c r="I28" s="42"/>
    </row>
    <row r="29" spans="1:9">
      <c r="A29" s="42"/>
      <c r="B29" s="247"/>
      <c r="C29" s="247"/>
      <c r="D29" s="247"/>
      <c r="E29" s="247"/>
      <c r="F29" s="247"/>
      <c r="G29" s="53"/>
      <c r="H29" s="53"/>
      <c r="I29" s="42"/>
    </row>
    <row r="30" spans="1:9">
      <c r="A30" s="42"/>
      <c r="B30" s="1191" t="s">
        <v>36</v>
      </c>
      <c r="C30" s="1191"/>
      <c r="D30" s="1191"/>
      <c r="E30" s="1191"/>
      <c r="F30" s="1191"/>
      <c r="G30" s="1191"/>
      <c r="H30" s="1191"/>
      <c r="I30" s="1209"/>
    </row>
    <row r="31" spans="1:9" hidden="1" outlineLevel="1">
      <c r="A31" s="42"/>
      <c r="B31" s="366"/>
      <c r="C31" s="366"/>
      <c r="D31" s="366"/>
      <c r="E31" s="366"/>
      <c r="F31" s="366"/>
      <c r="G31" s="53"/>
      <c r="H31" s="59"/>
      <c r="I31" s="42"/>
    </row>
    <row r="32" spans="1:9" hidden="1" outlineLevel="1">
      <c r="A32" s="42"/>
      <c r="B32" s="204" t="s">
        <v>507</v>
      </c>
      <c r="C32" s="218" t="s">
        <v>333</v>
      </c>
      <c r="D32" s="36"/>
      <c r="F32" s="53"/>
      <c r="G32" s="53"/>
      <c r="H32" s="53"/>
      <c r="I32" s="42"/>
    </row>
    <row r="33" spans="1:10" hidden="1" outlineLevel="1">
      <c r="A33" s="42"/>
      <c r="B33" s="59" t="s">
        <v>504</v>
      </c>
      <c r="C33" s="208">
        <f>IF(OR(VolArchitecture="1 Volume / DB",VolArchitecture="Multiple DBs / Volume"),0,LogReadTransfers+LogWriteTransfers)</f>
        <v>0</v>
      </c>
      <c r="D33" s="36"/>
      <c r="F33" s="53"/>
      <c r="G33" s="53"/>
      <c r="H33" s="53"/>
      <c r="I33" s="40"/>
      <c r="J33" s="53"/>
    </row>
    <row r="34" spans="1:10" hidden="1" outlineLevel="1">
      <c r="A34" s="42"/>
      <c r="B34" s="55" t="s">
        <v>76</v>
      </c>
      <c r="C34" s="205">
        <f>IF(OR(VolArchitecture="1 Volume / DB",VolArchitecture="Multiple DBs / Volume"),0,LogReadTransfers+(2*LogWriteTransfers))</f>
        <v>0</v>
      </c>
      <c r="D34" s="36"/>
      <c r="F34" s="53"/>
      <c r="G34" s="53"/>
      <c r="H34" s="53"/>
      <c r="I34" s="42"/>
    </row>
    <row r="35" spans="1:10" hidden="1" outlineLevel="1">
      <c r="A35" s="42"/>
      <c r="B35" s="59" t="s">
        <v>718</v>
      </c>
      <c r="C35" s="208">
        <f>ReadTransfers+WriteTransfers</f>
        <v>368.50000000000006</v>
      </c>
      <c r="D35" s="36"/>
      <c r="F35" s="53"/>
      <c r="G35" s="53"/>
      <c r="H35" s="53"/>
      <c r="I35" s="42"/>
    </row>
    <row r="36" spans="1:10" hidden="1" outlineLevel="1">
      <c r="A36" s="42"/>
      <c r="B36" s="59" t="s">
        <v>719</v>
      </c>
      <c r="C36" s="208">
        <f>ReadTransfers+(2*WriteTransfers)</f>
        <v>515.90000000000009</v>
      </c>
      <c r="D36" s="34"/>
      <c r="F36" s="53"/>
      <c r="G36" s="53"/>
      <c r="H36" s="53"/>
      <c r="I36" s="42"/>
    </row>
    <row r="37" spans="1:10" hidden="1" outlineLevel="1">
      <c r="A37" s="42"/>
      <c r="B37" s="59" t="s">
        <v>720</v>
      </c>
      <c r="C37" s="208">
        <f>ReadTransfers+(4*WriteTransfers)</f>
        <v>810.70000000000016</v>
      </c>
      <c r="D37" s="34"/>
      <c r="E37" s="53"/>
      <c r="F37" s="53"/>
      <c r="G37" s="53"/>
      <c r="H37" s="53"/>
      <c r="I37" s="42"/>
    </row>
    <row r="38" spans="1:10" hidden="1" outlineLevel="1">
      <c r="A38" s="42"/>
      <c r="B38" s="59" t="s">
        <v>721</v>
      </c>
      <c r="C38" s="208">
        <f>ReadTransfers+(6*WriteTransfers)</f>
        <v>1105.5000000000002</v>
      </c>
      <c r="D38" s="34"/>
      <c r="E38" s="33"/>
      <c r="F38" s="33"/>
      <c r="G38" s="53"/>
      <c r="H38" s="53"/>
      <c r="I38" s="42"/>
    </row>
    <row r="39" spans="1:10" hidden="1" outlineLevel="1">
      <c r="A39" s="42"/>
      <c r="B39" s="55" t="s">
        <v>75</v>
      </c>
      <c r="C39" s="205">
        <f>LogR10IOPS/(1-RD10Rebuild)</f>
        <v>0</v>
      </c>
      <c r="D39" s="36"/>
      <c r="E39" s="39"/>
      <c r="F39" s="33"/>
      <c r="G39" s="53"/>
      <c r="H39" s="53"/>
      <c r="I39" s="42"/>
    </row>
    <row r="40" spans="1:10" hidden="1" outlineLevel="1">
      <c r="A40" s="42"/>
      <c r="B40" s="59" t="s">
        <v>722</v>
      </c>
      <c r="C40" s="208">
        <f>RD10TotIOPS/(1-RD10Rebuild)</f>
        <v>793.69230769230785</v>
      </c>
      <c r="D40" s="34"/>
      <c r="E40" s="39"/>
      <c r="F40" s="33"/>
      <c r="G40" s="53"/>
      <c r="H40" s="53"/>
      <c r="I40" s="42"/>
    </row>
    <row r="41" spans="1:10" hidden="1" outlineLevel="1">
      <c r="A41" s="42"/>
      <c r="B41" s="59" t="s">
        <v>723</v>
      </c>
      <c r="C41" s="208">
        <f>RD5TotIOPS/(1-RD5Rebuild)</f>
        <v>1621.4000000000003</v>
      </c>
      <c r="D41" s="34"/>
      <c r="E41" s="39"/>
      <c r="F41" s="53"/>
      <c r="G41" s="53"/>
      <c r="H41" s="53"/>
      <c r="I41" s="42"/>
    </row>
    <row r="42" spans="1:10" hidden="1" outlineLevel="1">
      <c r="A42" s="42"/>
      <c r="B42" s="59" t="s">
        <v>724</v>
      </c>
      <c r="C42" s="208">
        <f>RD6TotIOPS/(1-RD6Rebuild)</f>
        <v>2211.0000000000005</v>
      </c>
      <c r="D42" s="34"/>
      <c r="E42" s="39"/>
      <c r="F42" s="33"/>
      <c r="G42" s="53"/>
      <c r="H42" s="53"/>
      <c r="I42" s="42"/>
    </row>
    <row r="43" spans="1:10" hidden="1" outlineLevel="1">
      <c r="A43" s="42"/>
      <c r="B43" s="34"/>
      <c r="C43" s="36"/>
      <c r="D43" s="34"/>
      <c r="E43" s="39"/>
      <c r="F43" s="33"/>
      <c r="G43" s="53"/>
      <c r="H43" s="53"/>
      <c r="I43" s="42"/>
    </row>
    <row r="44" spans="1:10" hidden="1" outlineLevel="1">
      <c r="A44" s="42"/>
      <c r="B44" s="206" t="s">
        <v>121</v>
      </c>
      <c r="C44" s="204" t="s">
        <v>252</v>
      </c>
      <c r="D44" s="204" t="s">
        <v>255</v>
      </c>
      <c r="E44" s="204" t="s">
        <v>256</v>
      </c>
      <c r="F44" s="53"/>
      <c r="G44" s="53"/>
      <c r="H44" s="53"/>
      <c r="I44" s="42"/>
    </row>
    <row r="45" spans="1:10" hidden="1" outlineLevel="1">
      <c r="A45" s="42"/>
      <c r="B45" s="59" t="s">
        <v>2</v>
      </c>
      <c r="C45" s="57">
        <f>IF(DBDiskSizePDC="--",0,VLOOKUP(DBDiskSizePDC,tblDiskCapacity,2,FALSE))</f>
        <v>4000</v>
      </c>
      <c r="D45" s="57">
        <f>IF(DBDiskSizeSDC="--",0,VLOOKUP(DBDiskSizeSDC,tblDiskCapacity,2,FALSE))</f>
        <v>4000</v>
      </c>
      <c r="E45" s="57">
        <f>IF(DBDiskSize3="--",0,VLOOKUP(DBDiskSize3,tblDiskCapacity,2,FALSE))</f>
        <v>0</v>
      </c>
      <c r="F45" s="53"/>
      <c r="G45" s="53"/>
      <c r="H45" s="53"/>
      <c r="I45" s="42"/>
    </row>
    <row r="46" spans="1:10" hidden="1" outlineLevel="1">
      <c r="A46" s="42"/>
      <c r="B46" s="59" t="s">
        <v>3</v>
      </c>
      <c r="C46" s="208">
        <f>(DBRawDiskCap1*1000*1000*1000)/1024/1024/1024</f>
        <v>3725.2902984619141</v>
      </c>
      <c r="D46" s="208">
        <f>(DBRawDiskCap2*1000*1000*1000)/1024/1024/1024</f>
        <v>3725.2902984619141</v>
      </c>
      <c r="E46" s="208">
        <f>(DBRawDiskCap3*1000*1000*1000)/1024/1024/1024</f>
        <v>0</v>
      </c>
      <c r="F46" s="53"/>
      <c r="G46" s="53"/>
      <c r="H46" s="53"/>
      <c r="I46" s="42"/>
    </row>
    <row r="47" spans="1:10" hidden="1" outlineLevel="1">
      <c r="A47" s="42"/>
      <c r="B47" s="59" t="s">
        <v>10</v>
      </c>
      <c r="C47" s="246">
        <v>1</v>
      </c>
      <c r="D47" s="246">
        <v>1</v>
      </c>
      <c r="E47" s="246">
        <v>1</v>
      </c>
      <c r="F47" s="53"/>
      <c r="G47" s="53"/>
      <c r="H47" s="53"/>
      <c r="I47" s="42"/>
    </row>
    <row r="48" spans="1:10" hidden="1" outlineLevel="1">
      <c r="A48" s="42"/>
      <c r="B48" s="59" t="s">
        <v>90</v>
      </c>
      <c r="C48" s="59">
        <f>IF(DBDiskRPMPDC="--",0,VLOOKUP(DBDiskRPMPDC,TblDiskType,2,FALSE))</f>
        <v>57.5</v>
      </c>
      <c r="D48" s="59">
        <f>IF(DBDiskRPMSDC="--",0,VLOOKUP(DBDiskRPMSDC,TblDiskType,2,FALSE))</f>
        <v>57.5</v>
      </c>
      <c r="E48" s="59">
        <f>IF(DBDiskRPM3="--",0,VLOOKUP(DBDiskRPM3,TblDiskType,2,FALSE))</f>
        <v>55</v>
      </c>
      <c r="F48" s="53"/>
      <c r="G48" s="53"/>
      <c r="H48" s="53"/>
      <c r="I48" s="42"/>
    </row>
    <row r="49" spans="1:9" hidden="1" outlineLevel="1">
      <c r="A49" s="42"/>
      <c r="B49" s="59" t="s">
        <v>335</v>
      </c>
      <c r="C49" s="59">
        <f>IF(DBDiskRPMPDC="--",0,VLOOKUP(DBDiskRPMPDC,TblDiskType,3,FALSE))</f>
        <v>300</v>
      </c>
      <c r="D49" s="59">
        <f>IF(DBDiskRPMSDC="--",0,VLOOKUP(DBDiskRPMSDC,TblDiskType,3,FALSE))</f>
        <v>300</v>
      </c>
      <c r="E49" s="59">
        <f>IF(DBDiskRPM3="--",0,VLOOKUP(DBDiskRPM3,TblDiskType,3,FALSE))</f>
        <v>300</v>
      </c>
      <c r="F49" s="53"/>
      <c r="G49" s="53"/>
      <c r="H49" s="53"/>
      <c r="I49" s="42"/>
    </row>
    <row r="50" spans="1:9" hidden="1" outlineLevel="1">
      <c r="A50" s="42"/>
      <c r="B50" s="59"/>
      <c r="C50" s="59"/>
      <c r="D50" s="59"/>
      <c r="E50" s="59"/>
      <c r="F50" s="53"/>
      <c r="G50" s="53"/>
      <c r="H50" s="53"/>
      <c r="I50" s="42"/>
    </row>
    <row r="51" spans="1:9" hidden="1" outlineLevel="1">
      <c r="A51" s="42"/>
      <c r="B51" s="206" t="s">
        <v>122</v>
      </c>
      <c r="C51" s="204" t="s">
        <v>252</v>
      </c>
      <c r="D51" s="204" t="s">
        <v>255</v>
      </c>
      <c r="E51" s="204" t="s">
        <v>256</v>
      </c>
      <c r="F51" s="53"/>
      <c r="G51" s="53"/>
      <c r="H51" s="53"/>
      <c r="I51" s="42"/>
    </row>
    <row r="52" spans="1:9" hidden="1" outlineLevel="1">
      <c r="A52" s="42"/>
      <c r="B52" s="59" t="s">
        <v>2</v>
      </c>
      <c r="C52" s="366">
        <f>IF(LogDiskSizePDC="--",0,VLOOKUP(LogDiskSizePDC,tblDiskCapacity,2,FALSE))</f>
        <v>4000</v>
      </c>
      <c r="D52" s="366">
        <f>IF(LogDiskSizeSDC="--",0,VLOOKUP(LogDiskSizeSDC,tblDiskCapacity,2,FALSE))</f>
        <v>4000</v>
      </c>
      <c r="E52" s="366">
        <f>IF(LogDiskSize3="--",0,VLOOKUP(LogDiskSize3,tblDiskCapacity,2,FALSE))</f>
        <v>0</v>
      </c>
      <c r="F52" s="53"/>
      <c r="G52" s="53"/>
      <c r="H52" s="53"/>
      <c r="I52" s="42"/>
    </row>
    <row r="53" spans="1:9" hidden="1" outlineLevel="1">
      <c r="A53" s="42"/>
      <c r="B53" s="59" t="s">
        <v>3</v>
      </c>
      <c r="C53" s="208">
        <f>(LogRawDiskCap1*1000*1000*1000)/1024/1024/1024</f>
        <v>3725.2902984619141</v>
      </c>
      <c r="D53" s="208">
        <f>(LogRawDiskCap2*1000*1000*1000)/1024/1024/1024</f>
        <v>3725.2902984619141</v>
      </c>
      <c r="E53" s="208">
        <f>(LogRawDiskCap3*1000*1000*1000)/1024/1024/1024</f>
        <v>0</v>
      </c>
      <c r="F53" s="53"/>
      <c r="G53" s="53"/>
      <c r="H53" s="53"/>
      <c r="I53" s="42"/>
    </row>
    <row r="54" spans="1:9" hidden="1" outlineLevel="1">
      <c r="A54" s="42"/>
      <c r="B54" s="59" t="s">
        <v>10</v>
      </c>
      <c r="C54" s="246">
        <v>1</v>
      </c>
      <c r="D54" s="246">
        <v>1</v>
      </c>
      <c r="E54" s="246">
        <v>1</v>
      </c>
      <c r="F54" s="53"/>
      <c r="G54" s="53"/>
      <c r="H54" s="53"/>
      <c r="I54" s="42"/>
    </row>
    <row r="55" spans="1:9" hidden="1" outlineLevel="1">
      <c r="A55" s="42"/>
      <c r="B55" s="59" t="s">
        <v>335</v>
      </c>
      <c r="C55" s="59">
        <f>IF(LogDiskRPMPDC="--",0,VLOOKUP(LogDiskRPMPDC,TblDiskType,3,FALSE))</f>
        <v>300</v>
      </c>
      <c r="D55" s="59">
        <f>IF(LogDiskRPMSDC="--",0,VLOOKUP(LogDiskRPMSDC,TblDiskType,3,FALSE))</f>
        <v>300</v>
      </c>
      <c r="E55" s="59">
        <f>IF(LogDiskRPM3="--",0,VLOOKUP(LogDiskRPM3,TblDiskType,3,FALSE))</f>
        <v>300</v>
      </c>
      <c r="F55" s="53"/>
      <c r="G55" s="53"/>
      <c r="H55" s="53"/>
      <c r="I55" s="42"/>
    </row>
    <row r="56" spans="1:9" hidden="1" outlineLevel="1">
      <c r="A56" s="42"/>
      <c r="B56" s="59"/>
      <c r="C56" s="59"/>
      <c r="D56" s="59"/>
      <c r="E56" s="59"/>
      <c r="F56" s="53"/>
      <c r="G56" s="53"/>
      <c r="H56" s="53"/>
      <c r="I56" s="42"/>
    </row>
    <row r="57" spans="1:9" hidden="1" outlineLevel="1">
      <c r="A57" s="42"/>
      <c r="B57" s="206" t="s">
        <v>850</v>
      </c>
      <c r="C57" s="204" t="s">
        <v>252</v>
      </c>
      <c r="D57" s="204" t="s">
        <v>255</v>
      </c>
      <c r="E57" s="204" t="s">
        <v>256</v>
      </c>
      <c r="F57" s="53"/>
      <c r="G57" s="53"/>
      <c r="H57" s="53"/>
      <c r="I57" s="42"/>
    </row>
    <row r="58" spans="1:9" hidden="1" outlineLevel="1">
      <c r="A58" s="42"/>
      <c r="B58" s="59" t="s">
        <v>2</v>
      </c>
      <c r="C58" s="366">
        <f>IF(ResDiskSizePDC="--",0,VLOOKUP(ResDiskSizePDC,tblDiskCapacity,2,FALSE))</f>
        <v>4000</v>
      </c>
      <c r="D58" s="366">
        <f>IF(ResDiskSizeSDC="--",0,VLOOKUP(ResDiskSizeSDC,tblDiskCapacity,2,FALSE))</f>
        <v>4000</v>
      </c>
      <c r="E58" s="366">
        <f>IF(ResDiskSize3="--",0,VLOOKUP(ResDiskSize3,tblDiskCapacity,2,FALSE))</f>
        <v>0</v>
      </c>
      <c r="F58" s="53"/>
      <c r="G58" s="53"/>
      <c r="H58" s="53"/>
      <c r="I58" s="42"/>
    </row>
    <row r="59" spans="1:9" hidden="1" outlineLevel="1">
      <c r="A59" s="42"/>
      <c r="B59" s="59" t="s">
        <v>3</v>
      </c>
      <c r="C59" s="208">
        <f>(ResRawDiskCap1*1000*1000*1000)/1024/1024/1024</f>
        <v>3725.2902984619141</v>
      </c>
      <c r="D59" s="208">
        <f>(ResRawDiskCap2*1000*1000*1000)/1024/1024/1024</f>
        <v>3725.2902984619141</v>
      </c>
      <c r="E59" s="208">
        <f>(ResRawDiskCap3*1000*1000*1000)/1024/1024/1024</f>
        <v>0</v>
      </c>
      <c r="F59" s="53"/>
      <c r="G59" s="53"/>
      <c r="H59" s="53"/>
      <c r="I59" s="42"/>
    </row>
    <row r="60" spans="1:9" hidden="1" outlineLevel="1">
      <c r="A60" s="42"/>
      <c r="B60" s="59" t="s">
        <v>10</v>
      </c>
      <c r="C60" s="246">
        <v>1</v>
      </c>
      <c r="D60" s="246">
        <v>1</v>
      </c>
      <c r="E60" s="246">
        <v>1</v>
      </c>
      <c r="F60" s="53"/>
      <c r="G60" s="53"/>
      <c r="H60" s="53"/>
      <c r="I60" s="42"/>
    </row>
    <row r="61" spans="1:9" hidden="1" outlineLevel="1">
      <c r="A61" s="42"/>
      <c r="B61" s="59" t="s">
        <v>90</v>
      </c>
      <c r="C61" s="59">
        <f>VLOOKUP(ResDiskRPMPDC,TblDiskType,2,FALSE)</f>
        <v>57.5</v>
      </c>
      <c r="D61" s="59">
        <f>VLOOKUP(ResDiskRPMSDC,TblDiskType,2,FALSE)</f>
        <v>57.5</v>
      </c>
      <c r="E61" s="59">
        <f>VLOOKUP(ResDiskRPM3,TblDiskType,2,FALSE)</f>
        <v>55</v>
      </c>
      <c r="F61" s="53"/>
      <c r="G61" s="53"/>
      <c r="H61" s="53"/>
      <c r="I61" s="42"/>
    </row>
    <row r="62" spans="1:9" hidden="1" outlineLevel="1">
      <c r="A62" s="42"/>
      <c r="B62" s="940"/>
      <c r="C62" s="940"/>
      <c r="D62" s="940"/>
      <c r="E62" s="940"/>
      <c r="F62" s="53"/>
      <c r="G62" s="53"/>
      <c r="H62" s="53"/>
      <c r="I62" s="42"/>
    </row>
    <row r="63" spans="1:9" ht="15.75" hidden="1" outlineLevel="1" thickBot="1">
      <c r="A63" s="42"/>
      <c r="B63" s="956" t="s">
        <v>1357</v>
      </c>
      <c r="C63" s="306" t="s">
        <v>252</v>
      </c>
      <c r="D63" s="306" t="s">
        <v>255</v>
      </c>
      <c r="E63" s="940"/>
      <c r="F63" s="53"/>
      <c r="G63" s="53"/>
      <c r="H63" s="53"/>
      <c r="I63" s="42"/>
    </row>
    <row r="64" spans="1:9" ht="15.75" hidden="1" outlineLevel="1" thickTop="1">
      <c r="A64" s="42"/>
      <c r="B64" s="944" t="s">
        <v>2</v>
      </c>
      <c r="C64" s="959">
        <f>IF(SysDiskSizePDC="--",0,VLOOKUP(SysDiskSizePDC,tblDiskCapacity,2,FALSE))</f>
        <v>4000</v>
      </c>
      <c r="D64" s="959">
        <f>IF(SysDiskSizeSDC="--",0,VLOOKUP(SysDiskSizeSDC,tblDiskCapacity,2,FALSE))</f>
        <v>4000</v>
      </c>
      <c r="E64" s="940"/>
      <c r="F64" s="53"/>
      <c r="G64" s="53"/>
      <c r="H64" s="53"/>
      <c r="I64" s="42"/>
    </row>
    <row r="65" spans="1:9" hidden="1" outlineLevel="1">
      <c r="A65" s="42"/>
      <c r="B65" s="945" t="s">
        <v>3</v>
      </c>
      <c r="C65" s="957">
        <f>(SysRawDiskCapPDC*1000*1000*1000)/1024/1024/1024</f>
        <v>3725.2902984619141</v>
      </c>
      <c r="D65" s="957">
        <f>(SysRawDiskCapSDC*1000*1000*1000)/1024/1024/1024</f>
        <v>3725.2902984619141</v>
      </c>
      <c r="E65" s="940"/>
      <c r="F65" s="53"/>
      <c r="G65" s="53"/>
      <c r="H65" s="53"/>
      <c r="I65" s="42"/>
    </row>
    <row r="66" spans="1:9" hidden="1" outlineLevel="1">
      <c r="A66" s="42"/>
      <c r="B66" s="944" t="s">
        <v>10</v>
      </c>
      <c r="C66" s="960">
        <v>1</v>
      </c>
      <c r="D66" s="960">
        <v>1</v>
      </c>
      <c r="E66" s="940"/>
      <c r="F66" s="53"/>
      <c r="G66" s="53"/>
      <c r="H66" s="53"/>
      <c r="I66" s="42"/>
    </row>
    <row r="67" spans="1:9" hidden="1" outlineLevel="1">
      <c r="A67" s="42"/>
      <c r="B67" s="946" t="s">
        <v>90</v>
      </c>
      <c r="C67" s="958">
        <f>VLOOKUP(SysDiskRPMPDC,TblDiskType,2,FALSE)</f>
        <v>57.5</v>
      </c>
      <c r="D67" s="958">
        <f>VLOOKUP(SysDiskRPMSDC,TblDiskType,2,FALSE)</f>
        <v>57.5</v>
      </c>
      <c r="E67" s="940"/>
      <c r="F67" s="53"/>
      <c r="G67" s="53"/>
      <c r="H67" s="53"/>
      <c r="I67" s="42"/>
    </row>
    <row r="68" spans="1:9" hidden="1" outlineLevel="1">
      <c r="A68" s="42"/>
      <c r="B68" s="59"/>
      <c r="C68" s="59"/>
      <c r="D68" s="59"/>
      <c r="E68" s="59"/>
      <c r="F68" s="53"/>
      <c r="G68" s="53"/>
      <c r="H68" s="53"/>
      <c r="I68" s="42"/>
    </row>
    <row r="69" spans="1:9" hidden="1" outlineLevel="1">
      <c r="A69" s="451"/>
      <c r="B69" s="1220" t="s">
        <v>505</v>
      </c>
      <c r="C69" s="1191"/>
      <c r="D69" s="1191"/>
      <c r="E69" s="1191"/>
      <c r="F69" s="1191"/>
      <c r="G69" s="1191"/>
      <c r="H69" s="1191"/>
      <c r="I69" s="1209"/>
    </row>
    <row r="70" spans="1:9" hidden="1" outlineLevel="1">
      <c r="A70" s="42"/>
      <c r="B70" s="366"/>
      <c r="C70" s="366"/>
      <c r="D70" s="366"/>
      <c r="E70" s="366"/>
      <c r="F70" s="366"/>
      <c r="G70" s="53"/>
      <c r="H70" s="59"/>
      <c r="I70" s="42"/>
    </row>
    <row r="71" spans="1:9" hidden="1" outlineLevel="1">
      <c r="A71" s="42"/>
      <c r="B71" s="206" t="s">
        <v>123</v>
      </c>
      <c r="C71" s="204" t="s">
        <v>252</v>
      </c>
      <c r="D71" s="204" t="s">
        <v>255</v>
      </c>
      <c r="E71" s="204" t="s">
        <v>256</v>
      </c>
      <c r="F71" s="461"/>
      <c r="G71" s="53"/>
      <c r="H71" s="53"/>
      <c r="I71" s="42"/>
    </row>
    <row r="72" spans="1:9" hidden="1" outlineLevel="1">
      <c r="A72" s="42"/>
      <c r="B72" s="59" t="str">
        <f>IF(OR(VolArchitecture="1 Volume / DB",VolArchitecture="Multiple DBs / Volume"),"RAID-0 Number of DB+Log Disks (Performance)","RAID-0 Number of DB Disks (Performance)")</f>
        <v>RAID-0 Number of DB+Log Disks (Performance)</v>
      </c>
      <c r="C72" s="57">
        <f>IF(DBDiskSizePDC="--","--",ROUNDUP(BaseTotIOPS/(RandDBDiskIO1*DBDiskIOCap1),0))</f>
        <v>7</v>
      </c>
      <c r="D72" s="57">
        <f>IF(DBDiskSizeSDC="--","--",ROUNDUP(BaseTotIOPS/(RandDBDiskIO2*DBDiskIOCap2),0))</f>
        <v>7</v>
      </c>
      <c r="E72" s="57" t="str">
        <f>IF(DBDiskSize3="--","--",ROUNDUP(BaseTotIOPS/(RandDBDiskIO3*DBDiskIOCap3),0))</f>
        <v>--</v>
      </c>
      <c r="F72" s="461"/>
      <c r="G72" s="53"/>
      <c r="H72" s="53"/>
      <c r="I72" s="42"/>
    </row>
    <row r="73" spans="1:9" hidden="1" outlineLevel="1">
      <c r="A73" s="42"/>
      <c r="B73" s="59" t="str">
        <f>IF(OR(VolArchitecture="1 Volume / DB",VolArchitecture="Multiple DBs / Volume"),"RAID-1/0 Number of DB+Log Disks (Performance)","RAID-1/0 Number of DB Disks (Performance)")</f>
        <v>RAID-1/0 Number of DB+Log Disks (Performance)</v>
      </c>
      <c r="C73" s="57">
        <f>IF(DBDiskSizePDC="--","--",CEILING(ROUNDUP(ReqRD10TotIOPS/(RandDBDiskIO1*DBDiskIOCap1),0),VLOOKUP(RAID10Type,tblRAID10Types,4,FALSE)))</f>
        <v>14</v>
      </c>
      <c r="D73" s="57">
        <f>IF(DBDiskSizeSDC="--","--",CEILING(ROUNDUP(ReqRD10TotIOPS/(RandDBDiskIO2*DBDiskIOCap2),0),VLOOKUP(RAID10Type,tblRAID10Types,4,FALSE)))</f>
        <v>14</v>
      </c>
      <c r="E73" s="57" t="str">
        <f>IF(DBDiskSize3="--","--",CEILING(ROUNDUP(ReqRD10TotIOPS/(RandDBDiskIO3*DBDiskIOCap3),0),VLOOKUP(RAID10Type,tblRAID10Types,4,FALSE)))</f>
        <v>--</v>
      </c>
      <c r="F73" s="461"/>
      <c r="G73" s="53"/>
      <c r="H73" s="53"/>
      <c r="I73" s="42"/>
    </row>
    <row r="74" spans="1:9" hidden="1" outlineLevel="1">
      <c r="A74" s="42"/>
      <c r="B74" s="59" t="str">
        <f>IF(OR(VolArchitecture="1 Volume / DB",VolArchitecture="Multiple DBs / Volume"),"RAID-5 Number of DB+Log Disks (Performance)","RAID-5 Number of DB Disks (Performance)")</f>
        <v>RAID-5 Number of DB+Log Disks (Performance)</v>
      </c>
      <c r="C74" s="205" t="str">
        <f>IF(OR(DBDiskSizePDC="--",LEFT(DBDiskRPMPDC,4)="7.2K",LEFT(DBDiskRPMPDC,4)="5.2K",LEFT(DBDiskRPMPDC,4)="5.4K",LEFT(DBDiskRPMPDC,4)="5.9K"),"--",CEILING(ROUNDUP(ReqRD5TotIOPS/(RandDBDiskIO1*DBDiskIOCap1),0),VLOOKUP(RAID5Type,TblRAID5Types,4,FALSE)))</f>
        <v>--</v>
      </c>
      <c r="D74" s="205" t="str">
        <f>IF(OR(DBDiskSizeSDC="--",LEFT(DBDiskRPMSDC,4)="7.2K",LEFT(DBDiskRPMSDC,4)="5.2K",LEFT(DBDiskRPMSDC,4)="5.4K",LEFT(DBDiskRPMSDC,4)="5.9K"),"--",CEILING(ROUNDUP(ReqRD5TotIOPS/(RandDBDiskIO2*DBDiskIOCap2),0),VLOOKUP(RAID5Type,TblRAID5Types,4,FALSE)))</f>
        <v>--</v>
      </c>
      <c r="E74" s="205" t="str">
        <f>IF(OR(DBDiskSize3="--",LEFT(DBDiskRPM3,4)="7.2K",LEFT(DBDiskRPM3,4)="5.2K",LEFT(DBDiskRPM3,4)="5.4K",LEFT(DBDiskRPM3,4)="5.9K"),"--",CEILING(ROUNDUP(ReqRD5TotIOPS/(RandDBDiskIO3*DBDiskIOCap3),0),VLOOKUP(RAID5Type,TblRAID5Types,4,FALSE)))</f>
        <v>--</v>
      </c>
      <c r="F74" s="461"/>
      <c r="G74" s="53"/>
      <c r="H74" s="53"/>
      <c r="I74" s="42"/>
    </row>
    <row r="75" spans="1:9" hidden="1" outlineLevel="1">
      <c r="A75" s="42"/>
      <c r="B75" s="59" t="str">
        <f>IF(OR(VolArchitecture="1 Volume / DB",VolArchitecture="Multiple DBs / Volume"),"RAID-6 Number of DB+Log Disks (Performance)","RAID-6 Number of DB Disks (Performance)")</f>
        <v>RAID-6 Number of DB+Log Disks (Performance)</v>
      </c>
      <c r="C75" s="205" t="str">
        <f>IF(OR(DBDiskSizePDC="--",LEFT(DBDiskRPMPDC,4)="7.2K",LEFT(DBDiskRPMPDC,4)="5.2K",LEFT(DBDiskRPMPDC,4)="5.4K",LEFT(DBDiskRPMPDC,4)="5.9K"),"--",CEILING(ROUNDUP(ReqRD6TotIOPS/(RandDBDiskIO1*DBDiskIOCap1),0),VLOOKUP(RAID6Type,TblRAID6Types,4,FALSE)))</f>
        <v>--</v>
      </c>
      <c r="D75" s="205" t="str">
        <f>IF(OR(DBDiskSizeSDC="--",LEFT(DBDiskRPMSDC,4)="7.2K",LEFT(DBDiskRPMSDC,4)="5.2K",LEFT(DBDiskRPMSDC,4)="5.4K",LEFT(DBDiskRPMSDC,4)="5.9K"),"--",CEILING(ROUNDUP(ReqRD6TotIOPS/(RandDBDiskIO2*DBDiskIOCap2),0),VLOOKUP(RAID6Type,TblRAID6Types,4,FALSE)))</f>
        <v>--</v>
      </c>
      <c r="E75" s="205" t="str">
        <f>IF(OR(DBDiskSize3="--",LEFT(DBDiskRPM3,4)="7.2K",LEFT(DBDiskRPM3,4)="5.2K",LEFT(DBDiskRPM3,4)="5.4K",LEFT(DBDiskRPM3,4)="5.9K"),"--",CEILING(ROUNDUP(ReqRD6TotIOPS/(RandDBDiskIO3*DBDiskIOCap3),0),VLOOKUP(RAID6Type,TblRAID6Types,4,FALSE)))</f>
        <v>--</v>
      </c>
      <c r="F75" s="461"/>
      <c r="G75" s="53"/>
      <c r="H75" s="53"/>
      <c r="I75" s="42"/>
    </row>
    <row r="76" spans="1:9" hidden="1" outlineLevel="1">
      <c r="A76" s="42"/>
      <c r="B76" s="59" t="str">
        <f>IF(OR(VolArchitecture="1 Volume / DB",VolArchitecture="Multiple DBs / Volume"),"Number of DB+Log Disks (Capacity)","Number of DB Disks (Capacity)")</f>
        <v>Number of DB+Log Disks (Capacity)</v>
      </c>
      <c r="C76" s="208">
        <f>IF(DBDiskSizePDC="--",0,ROUNDUP(DBVolDiskSpaceReplicaSS/DBForDiskCap1,0))</f>
        <v>2</v>
      </c>
      <c r="D76" s="208">
        <f>IF(DBDiskSizeSDC="--",0,ROUNDUP(DBVolDiskSpaceReplicaSS/DBForDiskCap2,0))</f>
        <v>2</v>
      </c>
      <c r="E76" s="208">
        <f>IF(DBDiskSize3="--",0,ROUNDUP(DBVolDiskSpaceReplicaSS/DBForDiskCap3,0))</f>
        <v>0</v>
      </c>
      <c r="F76" s="461"/>
      <c r="G76" s="53"/>
      <c r="H76" s="53"/>
      <c r="I76" s="42"/>
    </row>
    <row r="77" spans="1:9" hidden="1" outlineLevel="1">
      <c r="A77" s="42"/>
      <c r="B77" s="59" t="str">
        <f>IF(OR(VolArchitecture="1 Volume / DB",VolArchitecture="Multiple DBs / Volume"),"RAID-1/0 Number of DB+Log Disks (Capacity)","RAID-1/0 Number of DB Disks (Capacity)")</f>
        <v>RAID-1/0 Number of DB+Log Disks (Capacity)</v>
      </c>
      <c r="C77" s="59">
        <f>CEILING(NumDBDiskCap1,VLOOKUP(RAID10Type,tblRAID10Types,2,FALSE))+((CEILING(NumDBDiskCap1,VLOOKUP(RAID10Type,tblRAID10Types,2,FALSE))/VLOOKUP(RAID10Type,tblRAID10Types,2,FALSE))*VLOOKUP(RAID10Type,tblRAID10Types,3,FALSE))</f>
        <v>4</v>
      </c>
      <c r="D77" s="59">
        <f>CEILING(NumDBDiskCap2,VLOOKUP(RAID10Type,tblRAID10Types,2,FALSE))+((CEILING(NumDBDiskCap2,VLOOKUP(RAID10Type,tblRAID10Types,2,FALSE))/VLOOKUP(RAID10Type,tblRAID10Types,2,FALSE))*VLOOKUP(RAID10Type,tblRAID10Types,3,FALSE))</f>
        <v>4</v>
      </c>
      <c r="E77" s="59">
        <f>CEILING(NumDBDiskCap3,VLOOKUP(RAID10Type,tblRAID10Types,2,FALSE))+((CEILING(NumDBDiskCap3,VLOOKUP(RAID10Type,tblRAID10Types,2,FALSE))/VLOOKUP(RAID10Type,tblRAID10Types,2,FALSE))*VLOOKUP(RAID10Type,tblRAID10Types,3,FALSE))</f>
        <v>0</v>
      </c>
      <c r="F77" s="461"/>
      <c r="G77" s="53"/>
      <c r="H77" s="53"/>
      <c r="I77" s="42"/>
    </row>
    <row r="78" spans="1:9" hidden="1" outlineLevel="1">
      <c r="A78" s="42"/>
      <c r="B78" s="59" t="str">
        <f>IF(OR(VolArchitecture="1 Volume / DB",VolArchitecture="Multiple DBs / Volume"),"RAID-5 Number of DB+Log Disks (Capacity)","RAID-5 Number of DB Disks (Capacity)")</f>
        <v>RAID-5 Number of DB+Log Disks (Capacity)</v>
      </c>
      <c r="C78" s="205">
        <f>CEILING(NumDBDiskCap1,VLOOKUP(RAID5Type,TblRAID5Types,2,FALSE))+((CEILING(NumDBDiskCap1,VLOOKUP(RAID5Type,TblRAID5Types,2,FALSE))/VLOOKUP(RAID5Type,TblRAID5Types,2,FALSE))*VLOOKUP(RAID5Type,TblRAID5Types,3,FALSE))</f>
        <v>6</v>
      </c>
      <c r="D78" s="208">
        <f>CEILING(NumDBDiskCap2,VLOOKUP(RAID5Type,TblRAID5Types,2,FALSE))+((CEILING(NumDBDiskCap2,VLOOKUP(RAID5Type,TblRAID5Types,2,FALSE))/VLOOKUP(RAID5Type,TblRAID5Types,2,FALSE))*VLOOKUP(RAID5Type,TblRAID5Types,3,FALSE))</f>
        <v>6</v>
      </c>
      <c r="E78" s="208">
        <f>CEILING(NumDBDiskCap3,VLOOKUP(RAID5Type,TblRAID5Types,2,FALSE))+((CEILING(NumDBDiskCap3,VLOOKUP(RAID5Type,TblRAID5Types,2,FALSE))/VLOOKUP(RAID5Type,TblRAID5Types,2,FALSE))*VLOOKUP(RAID5Type,TblRAID5Types,3,FALSE))</f>
        <v>0</v>
      </c>
      <c r="F78" s="461"/>
      <c r="G78" s="53"/>
      <c r="H78" s="53"/>
      <c r="I78" s="42"/>
    </row>
    <row r="79" spans="1:9" hidden="1" outlineLevel="1">
      <c r="A79" s="42"/>
      <c r="B79" s="59" t="str">
        <f>IF(OR(VolArchitecture="1 Volume / DB",VolArchitecture="Multiple DBs / Volume"),"RAID-6 Number of DB+Log Disks (Capacity)","RAID-6 Number of DB Disks (Capacity)")</f>
        <v>RAID-6 Number of DB+Log Disks (Capacity)</v>
      </c>
      <c r="C79" s="205">
        <f>CEILING(NumDBDiskCap1,VLOOKUP(RAID6Type,TblRAID6Types,2,FALSE))+((CEILING(NumDBDiskCap1,VLOOKUP(RAID6Type,TblRAID6Types,2,FALSE))/VLOOKUP(RAID6Type,TblRAID6Types,2,FALSE))*VLOOKUP(RAID6Type,TblRAID6Types,3,FALSE))</f>
        <v>8</v>
      </c>
      <c r="D79" s="208">
        <f>CEILING(NumDBDiskCap2,VLOOKUP(RAID6Type,TblRAID6Types,2,FALSE))+((CEILING(NumDBDiskCap2,VLOOKUP(RAID6Type,TblRAID6Types,2,FALSE))/VLOOKUP(RAID6Type,TblRAID6Types,2,FALSE))*VLOOKUP(RAID6Type,TblRAID6Types,3,FALSE))</f>
        <v>8</v>
      </c>
      <c r="E79" s="208">
        <f>CEILING(NumDBDiskCap3,VLOOKUP(RAID6Type,TblRAID6Types,2,FALSE))+((CEILING(NumDBDiskCap3,VLOOKUP(RAID6Type,TblRAID6Types,2,FALSE))/VLOOKUP(RAID6Type,TblRAID6Types,2,FALSE))*VLOOKUP(RAID6Type,TblRAID6Types,3,FALSE))</f>
        <v>0</v>
      </c>
      <c r="F79" s="461"/>
      <c r="G79" s="53"/>
      <c r="H79" s="53"/>
      <c r="I79" s="42"/>
    </row>
    <row r="80" spans="1:9" hidden="1" outlineLevel="1">
      <c r="A80" s="42"/>
      <c r="B80" s="59"/>
      <c r="C80" s="53"/>
      <c r="D80" s="34"/>
      <c r="E80" s="59"/>
      <c r="F80" s="59"/>
      <c r="G80" s="53"/>
      <c r="H80" s="53"/>
      <c r="I80" s="42"/>
    </row>
    <row r="81" spans="1:9" hidden="1" outlineLevel="1">
      <c r="A81" s="42"/>
      <c r="B81" s="206" t="s">
        <v>62</v>
      </c>
      <c r="C81" s="204" t="s">
        <v>252</v>
      </c>
      <c r="D81" s="204" t="s">
        <v>255</v>
      </c>
      <c r="E81" s="204" t="s">
        <v>256</v>
      </c>
      <c r="F81" s="59"/>
      <c r="G81" s="53"/>
      <c r="H81" s="53"/>
      <c r="I81" s="42"/>
    </row>
    <row r="82" spans="1:9" s="66" customFormat="1" hidden="1" outlineLevel="1">
      <c r="A82" s="67"/>
      <c r="B82" s="59" t="s">
        <v>230</v>
      </c>
      <c r="C82" s="57">
        <f>IF(OR(DBDiskSizePDC="--",LogDiskSizePDC="--",VolArchitecture="1 Volume / DB",VolArchitecture="Multiple DBs / Volume"),0,ROUNDUP(LogBaseIOPS/(SeqLogDiskIO1*LogDiskIOCap1),0))</f>
        <v>0</v>
      </c>
      <c r="D82" s="57">
        <f>IF(OR(DBDiskSizeSDC="--",LogDiskSizeSDC="--",VolArchitecture="1 Volume / DB",VolArchitecture="Multiple DBs / Volume"),0,ROUNDUP(LogBaseIOPS/(SeqLogDiskIO2*LogDiskIOCap2),0))</f>
        <v>0</v>
      </c>
      <c r="E82" s="57">
        <f>IF(OR(DBDiskSize3="--",LogDiskSize3="--",VolArchitecture="1 Volume / DB",VolArchitecture="Multiple DBs / Volume"),0,ROUNDUP(LogBaseIOPS/(SeqLogDiskIO3*LogDiskIOCap2),0))</f>
        <v>0</v>
      </c>
      <c r="F82" s="35"/>
      <c r="G82" s="58"/>
      <c r="H82" s="58"/>
      <c r="I82" s="67"/>
    </row>
    <row r="83" spans="1:9" hidden="1" outlineLevel="1">
      <c r="A83" s="42"/>
      <c r="B83" s="59" t="s">
        <v>390</v>
      </c>
      <c r="C83" s="57">
        <f>IF(OR(DBDiskSizePDC="--",LogDiskSizePDC="--",VolArchitecture="1 Volume / DB",VolArchitecture="Multiple DBs / Volume"),0,ROUNDUP(LogVolDiskSpaceReplicaSS/LogForDiskCap1,0))</f>
        <v>0</v>
      </c>
      <c r="D83" s="57">
        <f>IF(OR(DBDiskSizeSDC="--",LogDiskSizeSDC="--",VolArchitecture="1 Volume / DB",VolArchitecture="Multiple DBs / Volume"),0,ROUNDUP(LogVolDiskSpaceReplicaSS/LogForDiskCap2,0))</f>
        <v>0</v>
      </c>
      <c r="E83" s="57">
        <f>IF(OR(DBDiskSize3="--",LogDiskSize3="--",VolArchitecture="1 Volume / DB",VolArchitecture="Multiple DBs / Volume"),0,ROUNDUP(LogVolDiskSpaceReplicaSS/LogForDiskCap3,0))</f>
        <v>0</v>
      </c>
      <c r="F83" s="59"/>
      <c r="G83" s="53"/>
      <c r="H83" s="53"/>
      <c r="I83" s="42"/>
    </row>
    <row r="84" spans="1:9" hidden="1" outlineLevel="1">
      <c r="A84" s="42"/>
      <c r="B84" s="59" t="s">
        <v>74</v>
      </c>
      <c r="C84" s="57">
        <f>IF(OR(DBDiskSizePDC="--",LogDiskSizePDC="--",VolArchitecture="1 Volume / DB",VolArchitecture="Multiple DBs / Volume"),0,CEILING(NumLogDiskCap1,VLOOKUP(RAID10Type,tblRAID10Types,2,FALSE))+((CEILING(NumLogDiskCap1,VLOOKUP(RAID10Type,tblRAID10Types,2,FALSE))/VLOOKUP(RAID10Type,tblRAID10Types,2,FALSE))*VLOOKUP(RAID10Type,tblRAID10Types,3,FALSE)))</f>
        <v>0</v>
      </c>
      <c r="D84" s="57">
        <f>IF(OR(DBDiskSizeSDC="--",LogDiskSizeSDC="--",VolArchitecture="1 Volume / DB",VolArchitecture="Multiple DBs / Volume"),0,CEILING(NumLogDiskCap2,VLOOKUP(RAID10Type,tblRAID10Types,2,FALSE))+((CEILING(NumLogDiskCap2,VLOOKUP(RAID10Type,tblRAID10Types,2,FALSE))/VLOOKUP(RAID10Type,tblRAID10Types,2,FALSE))*VLOOKUP(RAID10Type,tblRAID10Types,3,FALSE)))</f>
        <v>0</v>
      </c>
      <c r="E84" s="57">
        <f>IF(OR(DBDiskSize3="--",LogDiskSize3="--",VolArchitecture="1 Volume / DB",VolArchitecture="Multiple DBs / Volume"),0,CEILING(NumLogDiskCap3,VLOOKUP(RAID10Type,tblRAID10Types,2,FALSE))+((CEILING(NumLogDiskCap3,VLOOKUP(RAID10Type,tblRAID10Types,2,FALSE))/VLOOKUP(RAID10Type,tblRAID10Types,2,FALSE))*VLOOKUP(RAID10Type,tblRAID10Types,3,FALSE)))</f>
        <v>0</v>
      </c>
      <c r="F84" s="59"/>
      <c r="G84" s="53"/>
      <c r="H84" s="53"/>
      <c r="I84" s="42"/>
    </row>
    <row r="85" spans="1:9" hidden="1" outlineLevel="1">
      <c r="A85" s="42"/>
      <c r="B85" s="59" t="s">
        <v>73</v>
      </c>
      <c r="C85" s="57">
        <f>IF(OR(DBDiskSizePDC="--",LogDiskSizePDC="--",VolArchitecture="1 Volume / DB",VolArchitecture="Multiple DBs / Volume"),0,CEILING(ROUNDUP(ReqLogR10IOPS/(SeqLogDiskIO1*LogDiskIOCap1),0),VLOOKUP(RAID10Type,tblRAID10Types,4,FALSE)))</f>
        <v>0</v>
      </c>
      <c r="D85" s="57">
        <f>IF(OR(DBDiskSizeSDC="--",LogDiskSizeSDC="--",VolArchitecture="1 Volume / DB",VolArchitecture="Multiple DBs / Volume"),0,CEILING(ROUNDUP(ReqLogR10IOPS/(SeqLogDiskIO2*LogDiskIOCap2),0),VLOOKUP(RAID10Type,tblRAID10Types,4,FALSE)))</f>
        <v>0</v>
      </c>
      <c r="E85" s="57">
        <f>IF(OR(DBDiskSize3="--",LogDiskSize3="--",VolArchitecture="1 Volume / DB",VolArchitecture="Multiple DBs / Volume"),0,CEILING(ROUNDUP(ReqLogR10IOPS/(SeqLogDiskIO3*LogDiskIOCap3),0),VLOOKUP(RAID10Type,tblRAID10Types,4,FALSE)))</f>
        <v>0</v>
      </c>
      <c r="F85" s="59"/>
      <c r="G85" s="53"/>
      <c r="H85" s="53"/>
      <c r="I85" s="42"/>
    </row>
    <row r="86" spans="1:9" hidden="1" outlineLevel="1">
      <c r="A86" s="42"/>
      <c r="B86" s="59"/>
      <c r="C86" s="53"/>
      <c r="D86" s="34"/>
      <c r="E86" s="59"/>
      <c r="F86" s="59"/>
      <c r="G86" s="53"/>
      <c r="H86" s="53"/>
      <c r="I86" s="42"/>
    </row>
    <row r="87" spans="1:9" hidden="1" outlineLevel="1">
      <c r="A87" s="42"/>
      <c r="B87" s="206" t="s">
        <v>851</v>
      </c>
      <c r="C87" s="204" t="s">
        <v>252</v>
      </c>
      <c r="D87" s="204" t="s">
        <v>255</v>
      </c>
      <c r="E87" s="204" t="s">
        <v>256</v>
      </c>
      <c r="F87" s="59"/>
      <c r="G87" s="53"/>
      <c r="H87" s="53"/>
      <c r="I87" s="42"/>
    </row>
    <row r="88" spans="1:9" hidden="1" outlineLevel="1">
      <c r="A88" s="42"/>
      <c r="B88" s="59" t="s">
        <v>217</v>
      </c>
      <c r="C88" s="57">
        <f>IF(OR(DBDiskSizePDC="--",ResDiskSizePDC="--"),0,ROUNDUP(RestoreVolSize/ResDiskForCap1,0))</f>
        <v>1</v>
      </c>
      <c r="D88" s="57">
        <f>IF(OR(DBDiskSizeSDC="--",ResDiskSizeSDC="--"),0,ROUNDUP(RestoreVolSize/ResDiskForCap2,0))</f>
        <v>1</v>
      </c>
      <c r="E88" s="57">
        <f>IF(OR(DBDiskSize3="--",ResDiskSize3="--"),0,ROUNDUP(RestoreVolSize/ResDiskForCap3,0))</f>
        <v>0</v>
      </c>
      <c r="F88" s="59"/>
      <c r="G88" s="53"/>
      <c r="H88" s="53"/>
      <c r="I88" s="42"/>
    </row>
    <row r="89" spans="1:9" hidden="1" outlineLevel="1">
      <c r="A89" s="42"/>
      <c r="B89" s="59" t="s">
        <v>852</v>
      </c>
      <c r="C89" s="57">
        <f>IF(RestoreVol="Yes",IF(OR(DBDiskSizePDC="--",ResDiskSizePDC="--"),0,CEILING(ResVolDiskCap1,VLOOKUP(RLRAID10Type,tblRAID10Types,2,FALSE))+((CEILING(ResVolDiskCap1,VLOOKUP(RLRAID10Type,tblRAID10Types,2,FALSE))/VLOOKUP(RLRAID10Type,tblRAID10Types,2,FALSE))*VLOOKUP(RLRAID10Type,tblRAID10Types,3,FALSE))),0)</f>
        <v>2</v>
      </c>
      <c r="D89" s="57">
        <f>IF(RestoreVol="Yes",IF(OR(DBDiskSizeSDC="--",ResDiskSizeSDC="--"),0,CEILING(ResVolDiskCap2,VLOOKUP(RLRAID10Type,tblRAID10Types,2,FALSE))+((CEILING(ResVolDiskCap2,VLOOKUP(RLRAID10Type,tblRAID10Types,2,FALSE))/VLOOKUP(RLRAID10Type,tblRAID10Types,2,FALSE))*VLOOKUP(RLRAID10Type,tblRAID10Types,3,FALSE))),0)</f>
        <v>2</v>
      </c>
      <c r="E89" s="57">
        <f>IF(RestoreVol="Yes",IF(OR(DBDiskSize3="--",ResDiskSize3="--"),0,CEILING(ResVolDiskCap3,VLOOKUP(RLRAID10Type,tblRAID10Types,2,FALSE))+((CEILING(ResVolDiskCap3,VLOOKUP(RLRAID10Type,tblRAID10Types,2,FALSE))/VLOOKUP(RLRAID10Type,tblRAID10Types,2,FALSE))*VLOOKUP(RLRAID10Type,tblRAID10Types,3,FALSE))),0)</f>
        <v>0</v>
      </c>
      <c r="F89" s="59"/>
      <c r="G89" s="53"/>
      <c r="H89" s="53"/>
      <c r="I89" s="42"/>
    </row>
    <row r="90" spans="1:9" hidden="1" outlineLevel="1">
      <c r="A90" s="42"/>
      <c r="B90" s="59" t="s">
        <v>853</v>
      </c>
      <c r="C90" s="205">
        <f>IF(RestoreVol="Yes",IF(OR(DBDiskSizePDC="--",ResDiskSizePDC="--"),0,CEILING(ResVolDiskCap1,VLOOKUP(RLRAID5Type,TblRAID5Types,2,FALSE))+((CEILING(ResVolDiskCap1,VLOOKUP(RLRAID5Type,TblRAID5Types,2,FALSE))/VLOOKUP(RLRAID5Type,TblRAID5Types,2,FALSE))*VLOOKUP(RLRAID5Type,TblRAID5Types,3,FALSE))),0)</f>
        <v>3</v>
      </c>
      <c r="D90" s="205">
        <f>IF(RestoreVol="Yes",IF(OR(DBDiskSizeSDC="--",ResDiskSizeSDC="--"),0,CEILING(ResVolDiskCap2,VLOOKUP(RLRAID5Type,TblRAID5Types,2,FALSE))+((CEILING(ResVolDiskCap2,VLOOKUP(RLRAID5Type,TblRAID5Types,2,FALSE))/VLOOKUP(RLRAID5Type,TblRAID5Types,2,FALSE))*VLOOKUP(RLRAID5Type,TblRAID5Types,3,FALSE))),0)</f>
        <v>3</v>
      </c>
      <c r="E90" s="205">
        <f>IF(RestoreVol="Yes",IF(OR(DBDiskSize3="--",ResDiskSize3="--"),0,CEILING(ResVolDiskCap3,VLOOKUP(RLRAID5Type,TblRAID5Types,2,FALSE))+((CEILING(ResVolDiskCap3,VLOOKUP(RLRAID5Type,TblRAID5Types,2,FALSE))/VLOOKUP(RLRAID5Type,TblRAID5Types,2,FALSE))*VLOOKUP(RLRAID5Type,TblRAID5Types,3,FALSE))),0)</f>
        <v>0</v>
      </c>
      <c r="F90" s="59"/>
      <c r="G90" s="53"/>
      <c r="H90" s="53"/>
      <c r="I90" s="42"/>
    </row>
    <row r="91" spans="1:9" hidden="1" outlineLevel="1">
      <c r="A91" s="42"/>
      <c r="B91" s="59" t="s">
        <v>854</v>
      </c>
      <c r="C91" s="57">
        <f>IF(RestoreVol="Yes",IF(OR(DBDiskSizePDC="--",ResDiskSizePDC="--"),0,CEILING(ResVolDiskCap1,VLOOKUP(RLRAID6Type,TblRAID6Types,2,FALSE))+((CEILING(ResVolDiskCap1,VLOOKUP(RLRAID6Type,TblRAID6Types,2,FALSE))/VLOOKUP(RLRAID6Type,TblRAID6Types,2,FALSE))*VLOOKUP(RLRAID6Type,TblRAID6Types,3,FALSE))),0)</f>
        <v>8</v>
      </c>
      <c r="D91" s="57">
        <f>IF(RestoreVol="Yes",IF(OR(DBDiskSizeSDC="--",ResDiskSizeSDC="--"),0,CEILING(ResVolDiskCap2,VLOOKUP(RLRAID6Type,TblRAID6Types,2,FALSE))+((CEILING(ResVolDiskCap2,VLOOKUP(RLRAID6Type,TblRAID6Types,2,FALSE))/VLOOKUP(RLRAID6Type,TblRAID6Types,2,FALSE))*VLOOKUP(RLRAID6Type,TblRAID6Types,3,FALSE))),0)</f>
        <v>8</v>
      </c>
      <c r="E91" s="57">
        <f>IF(RestoreVol="Yes",IF(OR(DBDiskSize3="--",ResDiskSize3="--"),0,CEILING(ResVolDiskCap3,VLOOKUP(RLRAID6Type,TblRAID6Types,2,FALSE))+((CEILING(ResVolDiskCap3,VLOOKUP(RLRAID6Type,TblRAID6Types,2,FALSE))/VLOOKUP(RLRAID6Type,TblRAID6Types,2,FALSE))*VLOOKUP(RLRAID6Type,TblRAID6Types,3,FALSE))),0)</f>
        <v>0</v>
      </c>
      <c r="F91" s="59"/>
      <c r="G91" s="53"/>
      <c r="H91" s="53"/>
      <c r="I91" s="42"/>
    </row>
    <row r="92" spans="1:9" hidden="1" outlineLevel="1">
      <c r="A92" s="42"/>
      <c r="B92" s="59"/>
      <c r="C92" s="53"/>
      <c r="D92" s="53"/>
      <c r="E92" s="53"/>
      <c r="F92" s="59"/>
      <c r="G92" s="53"/>
      <c r="H92" s="53"/>
      <c r="I92" s="42"/>
    </row>
    <row r="93" spans="1:9" hidden="1" outlineLevel="1">
      <c r="A93" s="42"/>
      <c r="B93" s="204" t="s">
        <v>228</v>
      </c>
      <c r="C93" s="204" t="s">
        <v>252</v>
      </c>
      <c r="D93" s="204" t="s">
        <v>255</v>
      </c>
      <c r="E93" s="204" t="s">
        <v>256</v>
      </c>
      <c r="F93" s="59"/>
      <c r="G93" s="53"/>
      <c r="H93" s="53"/>
      <c r="I93" s="42"/>
    </row>
    <row r="94" spans="1:9" hidden="1" outlineLevel="1">
      <c r="A94" s="42"/>
      <c r="B94" s="59" t="s">
        <v>220</v>
      </c>
      <c r="C94" s="57">
        <f>NumDBDiskIOR01</f>
        <v>7</v>
      </c>
      <c r="D94" s="57">
        <f>NumDBDiskIOR02</f>
        <v>7</v>
      </c>
      <c r="E94" s="57" t="str">
        <f>NumDBDiskIOR03</f>
        <v>--</v>
      </c>
      <c r="F94" s="59"/>
      <c r="G94" s="53"/>
      <c r="H94" s="53"/>
      <c r="I94" s="42"/>
    </row>
    <row r="95" spans="1:9" hidden="1" outlineLevel="1">
      <c r="A95" s="42"/>
      <c r="B95" s="59" t="s">
        <v>221</v>
      </c>
      <c r="C95" s="57">
        <f>NumDBDiskCap1</f>
        <v>2</v>
      </c>
      <c r="D95" s="57">
        <f>NumDBDiskCap2</f>
        <v>2</v>
      </c>
      <c r="E95" s="57">
        <f>NumDBDiskCap3</f>
        <v>0</v>
      </c>
      <c r="F95" s="59"/>
      <c r="G95" s="53"/>
      <c r="H95" s="53"/>
      <c r="I95" s="42"/>
    </row>
    <row r="96" spans="1:9" hidden="1" outlineLevel="1">
      <c r="A96" s="42"/>
      <c r="B96" s="59" t="s">
        <v>222</v>
      </c>
      <c r="C96" s="57">
        <f>NumDBDiskIOR101</f>
        <v>14</v>
      </c>
      <c r="D96" s="57">
        <f>NumDBDiskIOR102</f>
        <v>14</v>
      </c>
      <c r="E96" s="57" t="str">
        <f>NumDBDiskIOR103</f>
        <v>--</v>
      </c>
      <c r="F96" s="59"/>
      <c r="G96" s="53"/>
      <c r="H96" s="53"/>
      <c r="I96" s="42"/>
    </row>
    <row r="97" spans="1:9" hidden="1" outlineLevel="1">
      <c r="A97" s="42"/>
      <c r="B97" s="59" t="s">
        <v>223</v>
      </c>
      <c r="C97" s="57">
        <f>NumDBDiskCapR101</f>
        <v>4</v>
      </c>
      <c r="D97" s="57">
        <f>NumDBDiskCapR102</f>
        <v>4</v>
      </c>
      <c r="E97" s="57">
        <f>NumDBDiskCapR103</f>
        <v>0</v>
      </c>
      <c r="F97" s="59"/>
      <c r="G97" s="53"/>
      <c r="H97" s="53"/>
      <c r="I97" s="42"/>
    </row>
    <row r="98" spans="1:9" hidden="1" outlineLevel="1">
      <c r="A98" s="42"/>
      <c r="B98" s="59" t="s">
        <v>224</v>
      </c>
      <c r="C98" s="57" t="str">
        <f>NumDBDiskIOR51</f>
        <v>--</v>
      </c>
      <c r="D98" s="57" t="str">
        <f>NumDBDiskIOR52</f>
        <v>--</v>
      </c>
      <c r="E98" s="57" t="str">
        <f>NumDBDiskIOR53</f>
        <v>--</v>
      </c>
      <c r="F98" s="59"/>
      <c r="G98" s="53"/>
      <c r="H98" s="53"/>
      <c r="I98" s="42"/>
    </row>
    <row r="99" spans="1:9" hidden="1" outlineLevel="1">
      <c r="A99" s="42"/>
      <c r="B99" s="59" t="s">
        <v>225</v>
      </c>
      <c r="C99" s="57">
        <f>NumDBDiskCapR51</f>
        <v>6</v>
      </c>
      <c r="D99" s="57">
        <f>NumDBDiskCapR52</f>
        <v>6</v>
      </c>
      <c r="E99" s="57">
        <f>NumDBDiskCapR53</f>
        <v>0</v>
      </c>
      <c r="F99" s="59"/>
      <c r="G99" s="53"/>
      <c r="H99" s="53"/>
      <c r="I99" s="42"/>
    </row>
    <row r="100" spans="1:9" hidden="1" outlineLevel="1">
      <c r="A100" s="42"/>
      <c r="B100" s="59" t="s">
        <v>226</v>
      </c>
      <c r="C100" s="57" t="str">
        <f>NumDBDiskIOR61</f>
        <v>--</v>
      </c>
      <c r="D100" s="57" t="str">
        <f>NumDBDiskIOR62</f>
        <v>--</v>
      </c>
      <c r="E100" s="57" t="str">
        <f>NumDBDiskIOR63</f>
        <v>--</v>
      </c>
      <c r="F100" s="59"/>
      <c r="G100" s="53"/>
      <c r="H100" s="53"/>
      <c r="I100" s="42"/>
    </row>
    <row r="101" spans="1:9" hidden="1" outlineLevel="1">
      <c r="A101" s="42"/>
      <c r="B101" s="59" t="s">
        <v>227</v>
      </c>
      <c r="C101" s="57">
        <f>NumDBDiskCapR61</f>
        <v>8</v>
      </c>
      <c r="D101" s="57">
        <f>NumDBDiskCapR62</f>
        <v>8</v>
      </c>
      <c r="E101" s="57">
        <f>NumDBDiskCapR63</f>
        <v>0</v>
      </c>
      <c r="F101" s="59"/>
      <c r="G101" s="53"/>
      <c r="H101" s="53"/>
      <c r="I101" s="42"/>
    </row>
    <row r="102" spans="1:9" hidden="1" outlineLevel="1">
      <c r="A102" s="42"/>
      <c r="B102" s="34"/>
      <c r="C102" s="34"/>
      <c r="D102" s="34"/>
      <c r="E102" s="34"/>
      <c r="F102" s="59"/>
      <c r="G102" s="53"/>
      <c r="H102" s="53"/>
      <c r="I102" s="42"/>
    </row>
    <row r="103" spans="1:9" hidden="1" outlineLevel="1">
      <c r="A103" s="42"/>
      <c r="B103" s="204" t="s">
        <v>229</v>
      </c>
      <c r="C103" s="204" t="s">
        <v>252</v>
      </c>
      <c r="D103" s="204" t="s">
        <v>255</v>
      </c>
      <c r="E103" s="204" t="s">
        <v>256</v>
      </c>
      <c r="F103" s="59"/>
      <c r="G103" s="53"/>
      <c r="H103" s="53"/>
      <c r="I103" s="42"/>
    </row>
    <row r="104" spans="1:9" hidden="1" outlineLevel="1">
      <c r="A104" s="42"/>
      <c r="B104" s="59" t="s">
        <v>220</v>
      </c>
      <c r="C104" s="57">
        <f>NumLogDiskIOR01</f>
        <v>0</v>
      </c>
      <c r="D104" s="57">
        <f>NumLogDiskIOR02</f>
        <v>0</v>
      </c>
      <c r="E104" s="57">
        <f>NumLogDiskIOR03</f>
        <v>0</v>
      </c>
      <c r="F104" s="59"/>
      <c r="G104" s="53"/>
      <c r="H104" s="53"/>
      <c r="I104" s="42"/>
    </row>
    <row r="105" spans="1:9" hidden="1" outlineLevel="1">
      <c r="A105" s="42"/>
      <c r="B105" s="59" t="s">
        <v>221</v>
      </c>
      <c r="C105" s="57">
        <f>NumLogDiskCap1</f>
        <v>0</v>
      </c>
      <c r="D105" s="57">
        <f>NumLogDiskCap2</f>
        <v>0</v>
      </c>
      <c r="E105" s="57">
        <f>NumLogDiskCap3</f>
        <v>0</v>
      </c>
      <c r="F105" s="59"/>
      <c r="G105" s="53"/>
      <c r="H105" s="53"/>
      <c r="I105" s="42"/>
    </row>
    <row r="106" spans="1:9" hidden="1" outlineLevel="1">
      <c r="A106" s="42"/>
      <c r="B106" s="59" t="s">
        <v>222</v>
      </c>
      <c r="C106" s="57">
        <f>NumLogDiskR10IO1</f>
        <v>0</v>
      </c>
      <c r="D106" s="57">
        <f>NumLogDiskR10IO2</f>
        <v>0</v>
      </c>
      <c r="E106" s="57">
        <f>NumLogDiskR10IO3</f>
        <v>0</v>
      </c>
      <c r="F106" s="59"/>
      <c r="G106" s="53"/>
      <c r="H106" s="53"/>
      <c r="I106" s="42"/>
    </row>
    <row r="107" spans="1:9" hidden="1" outlineLevel="1">
      <c r="A107" s="42"/>
      <c r="B107" s="59" t="s">
        <v>223</v>
      </c>
      <c r="C107" s="57">
        <f>NumLogDiskR10Cap1</f>
        <v>0</v>
      </c>
      <c r="D107" s="57">
        <f>NumLogDiskR10Cap2</f>
        <v>0</v>
      </c>
      <c r="E107" s="57">
        <f>NumLogDiskR10Cap3</f>
        <v>0</v>
      </c>
      <c r="F107" s="59"/>
      <c r="G107" s="53"/>
      <c r="H107" s="53"/>
      <c r="I107" s="42"/>
    </row>
    <row r="108" spans="1:9" hidden="1" outlineLevel="1">
      <c r="A108" s="42"/>
      <c r="B108" s="34"/>
      <c r="C108" s="34"/>
      <c r="D108" s="34"/>
      <c r="E108" s="34"/>
      <c r="F108" s="59"/>
      <c r="G108" s="53"/>
      <c r="H108" s="53"/>
      <c r="I108" s="42"/>
    </row>
    <row r="109" spans="1:9" hidden="1" outlineLevel="1">
      <c r="A109" s="42"/>
      <c r="B109" s="204" t="s">
        <v>231</v>
      </c>
      <c r="C109" s="204" t="s">
        <v>232</v>
      </c>
      <c r="D109" s="204" t="s">
        <v>233</v>
      </c>
      <c r="F109" s="59"/>
      <c r="G109" s="53"/>
      <c r="H109" s="53"/>
      <c r="I109" s="42"/>
    </row>
    <row r="110" spans="1:9" hidden="1" outlineLevel="1">
      <c r="A110" s="42"/>
      <c r="B110" s="57">
        <f>OptDBDisks1</f>
        <v>14</v>
      </c>
      <c r="C110" s="57" t="str">
        <f>OptDBRAIDConfig1</f>
        <v>RAID-1/0</v>
      </c>
      <c r="D110" s="57" t="s">
        <v>252</v>
      </c>
      <c r="F110" s="59"/>
      <c r="G110" s="53"/>
      <c r="H110" s="53"/>
      <c r="I110" s="42"/>
    </row>
    <row r="111" spans="1:9" hidden="1" outlineLevel="1">
      <c r="A111" s="42"/>
      <c r="B111" s="57">
        <f>OptDBDisks2</f>
        <v>14</v>
      </c>
      <c r="C111" s="57" t="str">
        <f>OptDBRAIDConfig2</f>
        <v>RAID-1/0</v>
      </c>
      <c r="D111" s="57" t="s">
        <v>255</v>
      </c>
      <c r="F111" s="59"/>
      <c r="G111" s="53"/>
      <c r="H111" s="529"/>
      <c r="I111" s="42"/>
    </row>
    <row r="112" spans="1:9" hidden="1" outlineLevel="1">
      <c r="A112" s="42"/>
      <c r="B112" s="57" t="str">
        <f>OptDBDisks3</f>
        <v>--</v>
      </c>
      <c r="C112" s="57" t="str">
        <f>OptDBRAIDConfig3</f>
        <v>--</v>
      </c>
      <c r="D112" s="57" t="s">
        <v>256</v>
      </c>
      <c r="F112" s="59"/>
      <c r="G112" s="53"/>
      <c r="H112" s="53"/>
      <c r="I112" s="42"/>
    </row>
    <row r="113" spans="1:9" hidden="1" outlineLevel="1">
      <c r="A113" s="42"/>
      <c r="B113" s="53"/>
      <c r="C113" s="53"/>
      <c r="D113" s="53"/>
      <c r="F113" s="59"/>
      <c r="G113" s="53"/>
      <c r="H113" s="53"/>
      <c r="I113" s="42"/>
    </row>
    <row r="114" spans="1:9" hidden="1" outlineLevel="1">
      <c r="A114" s="42"/>
      <c r="B114" s="204" t="s">
        <v>234</v>
      </c>
      <c r="C114" s="204" t="s">
        <v>235</v>
      </c>
      <c r="D114" s="204" t="s">
        <v>122</v>
      </c>
      <c r="F114" s="59"/>
      <c r="G114" s="53"/>
      <c r="H114" s="53"/>
      <c r="I114" s="42"/>
    </row>
    <row r="115" spans="1:9" hidden="1" outlineLevel="1">
      <c r="A115" s="42"/>
      <c r="B115" s="57">
        <f>OptLogDisks1</f>
        <v>0</v>
      </c>
      <c r="C115" s="57" t="str">
        <f>OptLogRAIDConfig1</f>
        <v>--</v>
      </c>
      <c r="D115" s="57" t="s">
        <v>252</v>
      </c>
      <c r="F115" s="59"/>
      <c r="G115" s="53"/>
      <c r="H115" s="53"/>
      <c r="I115" s="42"/>
    </row>
    <row r="116" spans="1:9" hidden="1" outlineLevel="1">
      <c r="A116" s="42"/>
      <c r="B116" s="57">
        <f>OptLogDisks2</f>
        <v>0</v>
      </c>
      <c r="C116" s="57" t="str">
        <f>OptLogRAIDConfig2</f>
        <v>--</v>
      </c>
      <c r="D116" s="57" t="s">
        <v>255</v>
      </c>
      <c r="F116" s="59"/>
      <c r="G116" s="53"/>
      <c r="H116" s="53"/>
      <c r="I116" s="42"/>
    </row>
    <row r="117" spans="1:9" hidden="1" outlineLevel="1">
      <c r="A117" s="42"/>
      <c r="B117" s="57">
        <f>OptLogDisks3</f>
        <v>0</v>
      </c>
      <c r="C117" s="57" t="str">
        <f>OptLogRAIDConfig3</f>
        <v>--</v>
      </c>
      <c r="D117" s="57" t="s">
        <v>256</v>
      </c>
      <c r="F117" s="59"/>
      <c r="G117" s="53"/>
      <c r="H117" s="53"/>
      <c r="I117" s="42"/>
    </row>
    <row r="118" spans="1:9" hidden="1" outlineLevel="1">
      <c r="A118" s="42"/>
      <c r="B118" s="626" t="s">
        <v>25</v>
      </c>
      <c r="C118" s="626" t="s">
        <v>25</v>
      </c>
      <c r="D118" s="626" t="s">
        <v>25</v>
      </c>
      <c r="F118" s="59"/>
      <c r="G118" s="53"/>
      <c r="H118" s="53"/>
      <c r="I118" s="42"/>
    </row>
    <row r="119" spans="1:9" hidden="1" outlineLevel="1">
      <c r="A119" s="42"/>
      <c r="B119" s="53"/>
      <c r="C119" s="53"/>
      <c r="D119" s="53"/>
      <c r="F119" s="59"/>
      <c r="G119" s="53"/>
      <c r="H119" s="53"/>
      <c r="I119" s="42"/>
    </row>
    <row r="120" spans="1:9" hidden="1" outlineLevel="1">
      <c r="A120" s="42"/>
      <c r="B120" s="204" t="s">
        <v>856</v>
      </c>
      <c r="C120" s="204" t="s">
        <v>855</v>
      </c>
      <c r="D120" s="204" t="s">
        <v>857</v>
      </c>
      <c r="F120" s="59"/>
      <c r="G120" s="53"/>
      <c r="H120" s="53"/>
      <c r="I120" s="42"/>
    </row>
    <row r="121" spans="1:9" hidden="1" outlineLevel="1">
      <c r="A121" s="42"/>
      <c r="B121" s="57">
        <f>OptRLDisks1</f>
        <v>3</v>
      </c>
      <c r="C121" s="57" t="str">
        <f>OptRLRAIDConfig1</f>
        <v>RAID-5</v>
      </c>
      <c r="D121" s="57" t="s">
        <v>252</v>
      </c>
      <c r="F121" s="59"/>
      <c r="G121" s="53"/>
      <c r="H121" s="53"/>
      <c r="I121" s="42"/>
    </row>
    <row r="122" spans="1:9" hidden="1" outlineLevel="1">
      <c r="A122" s="42"/>
      <c r="B122" s="57">
        <f>OptRLDisks2</f>
        <v>3</v>
      </c>
      <c r="C122" s="57" t="str">
        <f>OptRLRAIDConfig2</f>
        <v>RAID-5</v>
      </c>
      <c r="D122" s="57" t="s">
        <v>255</v>
      </c>
      <c r="F122" s="59"/>
      <c r="G122" s="53"/>
      <c r="H122" s="53"/>
      <c r="I122" s="42"/>
    </row>
    <row r="123" spans="1:9" hidden="1" outlineLevel="1">
      <c r="A123" s="42"/>
      <c r="B123" s="57">
        <f>OptRLDisks3</f>
        <v>0</v>
      </c>
      <c r="C123" s="57" t="str">
        <f>OptRLRAIDConfig3</f>
        <v>--</v>
      </c>
      <c r="D123" s="57" t="s">
        <v>256</v>
      </c>
      <c r="F123" s="59"/>
      <c r="G123" s="53"/>
      <c r="H123" s="53"/>
      <c r="I123" s="42"/>
    </row>
    <row r="124" spans="1:9" hidden="1" outlineLevel="1">
      <c r="A124" s="42"/>
      <c r="B124" s="626" t="s">
        <v>25</v>
      </c>
      <c r="C124" s="626" t="s">
        <v>25</v>
      </c>
      <c r="D124" s="626" t="s">
        <v>25</v>
      </c>
      <c r="F124" s="59"/>
      <c r="G124" s="53"/>
      <c r="H124" s="53"/>
      <c r="I124" s="42"/>
    </row>
    <row r="125" spans="1:9" hidden="1" outlineLevel="1">
      <c r="A125" s="42"/>
      <c r="B125" s="33"/>
      <c r="C125" s="38"/>
      <c r="D125" s="34"/>
      <c r="E125" s="39"/>
      <c r="F125" s="33"/>
      <c r="G125" s="53"/>
      <c r="H125" s="59"/>
      <c r="I125" s="42"/>
    </row>
    <row r="126" spans="1:9" hidden="1" outlineLevel="1">
      <c r="A126" s="42"/>
      <c r="B126" s="204" t="s">
        <v>258</v>
      </c>
      <c r="C126" s="204" t="s">
        <v>231</v>
      </c>
      <c r="D126" s="204" t="s">
        <v>234</v>
      </c>
      <c r="E126" s="204" t="s">
        <v>856</v>
      </c>
      <c r="F126" s="309" t="s">
        <v>550</v>
      </c>
      <c r="G126" s="309" t="s">
        <v>551</v>
      </c>
      <c r="H126" s="204" t="s">
        <v>552</v>
      </c>
      <c r="I126" s="211" t="s">
        <v>259</v>
      </c>
    </row>
    <row r="127" spans="1:9" hidden="1" outlineLevel="1">
      <c r="A127" s="42"/>
      <c r="B127" s="57">
        <f>IF(DBDiskSizePDC="--","--",SUM(OptDBDisks1,OptLogDisks1,OptRLDisks1))</f>
        <v>17</v>
      </c>
      <c r="C127" s="57">
        <f>OptDBDisks1</f>
        <v>14</v>
      </c>
      <c r="D127" s="57">
        <f>OptLogDisks1</f>
        <v>0</v>
      </c>
      <c r="E127" s="57">
        <f>OptRLDisks1</f>
        <v>3</v>
      </c>
      <c r="F127" s="287" t="str">
        <f>IF(DBDiskSizePDC&lt;&gt;"--",DBDiskSizePDC &amp; " / " &amp; DBDiskRPMPDC,"--")</f>
        <v>4000 GB / 7.2K RPM SAS 3.5"</v>
      </c>
      <c r="G127" s="287" t="str">
        <f>IF(AND(VolArchitecture&lt;&gt;"1 Volume / DB",DBDiskSizePDC&lt;&gt;"--"),LogDiskSizePDC &amp; " / " &amp; LogDiskRPMPDC,"--")</f>
        <v>4000 GB / 7.2K RPM SAS 3.5"</v>
      </c>
      <c r="H127" s="77" t="str">
        <f>IF(AND(RestoreVol&lt;&gt;"No",DBDiskSizePDC&lt;&gt;"--"),ResDiskSizePDC &amp; " / " &amp; ResDiskRPMPDC,"--")</f>
        <v>4000 GB / 7.2K RPM SAS 3.5"</v>
      </c>
      <c r="I127" s="146" t="s">
        <v>252</v>
      </c>
    </row>
    <row r="128" spans="1:9" hidden="1" outlineLevel="1">
      <c r="A128" s="42"/>
      <c r="B128" s="366"/>
      <c r="C128" s="366"/>
      <c r="D128" s="366"/>
      <c r="E128" s="366"/>
      <c r="F128" s="287"/>
      <c r="G128" s="287"/>
      <c r="H128" s="77"/>
      <c r="I128" s="146"/>
    </row>
    <row r="129" spans="1:9" hidden="1" outlineLevel="1">
      <c r="A129" s="42"/>
      <c r="B129" s="204" t="s">
        <v>258</v>
      </c>
      <c r="C129" s="204" t="s">
        <v>231</v>
      </c>
      <c r="D129" s="204" t="s">
        <v>234</v>
      </c>
      <c r="E129" s="204" t="s">
        <v>856</v>
      </c>
      <c r="F129" s="309" t="s">
        <v>550</v>
      </c>
      <c r="G129" s="309" t="s">
        <v>551</v>
      </c>
      <c r="H129" s="204" t="s">
        <v>552</v>
      </c>
      <c r="I129" s="211" t="s">
        <v>259</v>
      </c>
    </row>
    <row r="130" spans="1:9" hidden="1" outlineLevel="1">
      <c r="A130" s="42"/>
      <c r="B130" s="57">
        <f>IF(DBDiskSizeSDC="--","--",SUM(OptDBDisks2,OptLogDisks2,OptRLDisks2))</f>
        <v>17</v>
      </c>
      <c r="C130" s="57">
        <f>OptDBDisks2</f>
        <v>14</v>
      </c>
      <c r="D130" s="57">
        <f>OptLogDisks2</f>
        <v>0</v>
      </c>
      <c r="E130" s="57">
        <f>OptRLDisks2</f>
        <v>3</v>
      </c>
      <c r="F130" s="287" t="str">
        <f>IF(DBDiskSizeSDC&lt;&gt;"--",DBDiskSizeSDC &amp; " / " &amp; DBDiskRPMSDC,"--")</f>
        <v>4000 GB / 7.2K RPM SAS 3.5"</v>
      </c>
      <c r="G130" s="287" t="str">
        <f>IF(AND(VolArchitecture&lt;&gt;"1 Volume / DB",DBDiskSizeSDC&lt;&gt;"--"),LogDiskSizeSDC &amp; " / " &amp; LogDiskRPMSDC,"--")</f>
        <v>4000 GB / 7.2K RPM SAS 3.5"</v>
      </c>
      <c r="H130" s="77" t="str">
        <f>IF(AND(RestoreVol&lt;&gt;"No",DBDiskSizeSDC&lt;&gt;"--"),ResDiskSizeSDC &amp; " / " &amp; ResDiskRPMSDC,"--")</f>
        <v>4000 GB / 7.2K RPM SAS 3.5"</v>
      </c>
      <c r="I130" s="146" t="s">
        <v>255</v>
      </c>
    </row>
    <row r="131" spans="1:9" hidden="1" outlineLevel="1">
      <c r="A131" s="42"/>
      <c r="B131" s="358"/>
      <c r="C131" s="358"/>
      <c r="D131" s="358"/>
      <c r="E131" s="358"/>
      <c r="F131" s="366"/>
      <c r="G131" s="53"/>
      <c r="H131" s="59"/>
      <c r="I131" s="42"/>
    </row>
    <row r="132" spans="1:9" hidden="1" outlineLevel="1">
      <c r="A132" s="42"/>
      <c r="B132" s="204" t="s">
        <v>503</v>
      </c>
      <c r="C132" s="204" t="s">
        <v>252</v>
      </c>
      <c r="D132" s="204" t="s">
        <v>255</v>
      </c>
      <c r="E132" s="204" t="s">
        <v>256</v>
      </c>
      <c r="F132" s="366"/>
      <c r="G132" s="53"/>
      <c r="H132" s="59"/>
      <c r="I132" s="42"/>
    </row>
    <row r="133" spans="1:9" hidden="1" outlineLevel="1">
      <c r="A133" s="42"/>
      <c r="B133" s="59" t="str">
        <f>IF(OR(VolArchitecture="1 Volume / DB",VolArchitecture="Multiple DBs / Volume"),"Database+Log RAID Configuration","Database RAID Configuration")</f>
        <v>Database+Log RAID Configuration</v>
      </c>
      <c r="C133" s="358" t="str">
        <f>IF(DBDiskSizePDC="--","--",IF(OverrideRAID="No",IF(IF(NumDBDiskIOR101&lt;NumDBDiskCapR101,NumDBDiskCapR101,NumDBDiskIOR101)&lt;=IF(NumDBDiskIOR51&lt;NumDBDiskCapR51,NumDBDiskCapR51,NumDBDiskIOR51),"RAID-1/0","RAID-5"),IF(AND(OR(LEFT(DBDiskRPMPDC,4)="7.2K",LEFT(DBDiskRPMPDC,4)="5.2K",LEFT(DBDiskRPMPDC,4)="5.4K",LEFT(DBDiskRPMPDC,4)="5.9K"),OR(DesiredStorageArch="RAID-5",DesiredStorageArch="RAID-6")),"RAID-1/0",DesiredStorageArch)))</f>
        <v>RAID-1/0</v>
      </c>
      <c r="D133" s="358" t="str">
        <f>IF(DBDiskSizeSDC="--","--",IF(OverrideRAID="No",IF(IF(NumDBDiskIOR102&lt;NumDBDiskCapR102,NumDBDiskCapR102,NumDBDiskIOR102)&lt;=IF(NumDBDiskIOR52&lt;NumDBDiskCapR52,NumDBDiskCapR52,NumDBDiskIOR52),"RAID-1/0","RAID-5"),IF(AND(OR(LEFT(DBDiskRPMSDC,4)="7.2K",LEFT(DBDiskRPMSDC,4)="5.2K",LEFT(DBDiskRPMSDC,4)="5.4K",LEFT(DBDiskRPMSDC,4)="5.9K"),OR(DesiredStorageArch="RAID-5",DesiredStorageArch="RAID-6")),"RAID-1/0",DesiredStorageArch)))</f>
        <v>RAID-1/0</v>
      </c>
      <c r="E133" s="358" t="str">
        <f>IF(DBDiskSize3="--","--",IF(OverrideRAID="No",IF(IF(NumDBDiskIOR103&lt;NumDBDiskCapR103,NumDBDiskCapR103,NumDBDiskIOR103)&lt;=IF(NumDBDiskIOR53&lt;NumDBDiskCapR53,NumDBDiskCapR53,NumDBDiskIOR53),"RAID-1/0","RAID-5"),IF(AND(OR(LEFT(DBDiskRPM3,4)="7.2K",LEFT(DBDiskRPM3,4)="5.2K",LEFT(DBDiskRPM3,4)="5.4K",LEFT(DBDiskRPM3,4)="5.9K"),OR(DesiredStorageArch="RAID-5",DesiredStorageArch="RAID-6")),"RAID-1/0",DesiredStorageArch)))</f>
        <v>--</v>
      </c>
      <c r="F133" s="366"/>
      <c r="G133" s="53"/>
      <c r="H133" s="59"/>
      <c r="I133" s="42"/>
    </row>
    <row r="134" spans="1:9" hidden="1" outlineLevel="1">
      <c r="A134" s="42"/>
      <c r="B134" s="59" t="str">
        <f>IF(OR(VolArchitecture="1 Volume / DB",VolArchitecture="Multiple DBs / Volume"),"Database+Log Number of Disks","Database Number of Disks")</f>
        <v>Database+Log Number of Disks</v>
      </c>
      <c r="C134" s="358">
        <f>IF(OptDBRAIDConfig1="RAID-6",IF(NumDBDiskIOR61&lt;NumDBDiskCapR61,NumDBDiskCapR61,NumDBDiskIOR61),IF(OptDBRAIDConfig1="RAID-1/0",IF(NumDBDiskIOR101&lt;NumDBDiskCapR101,NumDBDiskCapR101,NumDBDiskIOR101),IF(OptDBRAIDConfig1="RAID-0",IF(NumDBDiskIOR01&lt;NumDBDiskCap1,NumDBDiskCap1,NumDBDiskIOR01),IF(NumDBDiskIOR51&lt;NumDBDiskCapR51,NumDBDiskCapR51,NumDBDiskIOR51))))</f>
        <v>14</v>
      </c>
      <c r="D134" s="358">
        <f>IF(OptDBRAIDConfig2="RAID-6",IF(NumDBDiskIOR62&lt;NumDBDiskCapR62,NumDBDiskCapR62,NumDBDiskIOR62),IF(OptDBRAIDConfig2="RAID-1/0",IF(NumDBDiskIOR102&lt;NumDBDiskCapR102,NumDBDiskCapR102,NumDBDiskIOR102),IF(OptDBRAIDConfig2="RAID-0",IF(NumDBDiskIOR02&lt;NumDBDiskCap2,NumDBDiskCap2,NumDBDiskIOR02),IF(NumDBDiskIOR52&lt;NumDBDiskCapR52,NumDBDiskCapR52,NumDBDiskIOR52))))</f>
        <v>14</v>
      </c>
      <c r="E134" s="358" t="str">
        <f>IF(OptDBRAIDConfig3="RAID-6",IF(NumDBDiskIOR63&lt;NumDBDiskCapR63,NumDBDiskCapR63,NumDBDiskIOR63),IF(OptDBRAIDConfig3="RAID-1/0",IF(NumDBDiskIOR103&lt;NumDBDiskCapR103,NumDBDiskCapR103,NumDBDiskIOR103),IF(OptDBRAIDConfig3="RAID-0",IF(NumDBDiskIOR03&lt;NumDBDiskCap3,NumDBDiskCap3,NumDBDiskIOR03),IF(NumDBDiskIOR53&lt;NumDBDiskCapR53,NumDBDiskCapR53,NumDBDiskIOR53))))</f>
        <v>--</v>
      </c>
      <c r="F134" s="366"/>
      <c r="G134" s="53"/>
      <c r="H134" s="59"/>
      <c r="I134" s="42"/>
    </row>
    <row r="135" spans="1:9" hidden="1" outlineLevel="1">
      <c r="A135" s="42"/>
      <c r="B135" s="59" t="s">
        <v>345</v>
      </c>
      <c r="C135" s="358" t="str">
        <f>IF(OR(DBDiskSizePDC="--",LogDiskSizePDC="--",VolArchitecture="1 Volume / DB",VolArchitecture="Multiple DBs / Volume"),"--",IF(OverrideRAID="Yes",IF(DesiredStorageArch="RAID-0","RAID-0","RAID-1/0"),"RAID-1/0"))</f>
        <v>--</v>
      </c>
      <c r="D135" s="358" t="str">
        <f>IF(OR(DBDiskSizeSDC="--",LogDiskSizeSDC="--",VolArchitecture="1 Volume / DB",VolArchitecture="Multiple DBs / Volume"),"--",IF(OverrideRAID="Yes",IF(DesiredStorageArch="RAID-0","RAID-0","RAID-1/0"),"RAID-1/0"))</f>
        <v>--</v>
      </c>
      <c r="E135" s="358" t="str">
        <f>IF(OR(DBDiskSize3="--",LogDiskSize3="--",VolArchitecture="1 Volume / DB",VolArchitecture="Multiple DBs / Volume"),"--",IF(OverrideRAID="Yes",IF(DesiredStorageArch="RAID-0","RAID-0","RAID-1/0"),"RAID-1/0"))</f>
        <v>--</v>
      </c>
      <c r="F135" s="366"/>
      <c r="G135" s="53"/>
      <c r="H135" s="59"/>
      <c r="I135" s="42"/>
    </row>
    <row r="136" spans="1:9" hidden="1" outlineLevel="1">
      <c r="A136" s="42"/>
      <c r="B136" s="59" t="s">
        <v>248</v>
      </c>
      <c r="C136" s="358">
        <f>IF(OptLogRAIDConfig1="RAID-1/0",IF(NumLogDiskR10Cap1&gt;=NumLogDiskR10IO1,NumLogDiskR10Cap1,NumLogDiskR10IO1),IF(NumLogDiskCap1&gt;=NumLogDiskIOR01,NumLogDiskCap1,NumLogDiskIOR01))</f>
        <v>0</v>
      </c>
      <c r="D136" s="358">
        <f>IF(OptLogRAIDConfig2="RAID-1/0",IF(NumLogDiskR10Cap2&gt;=NumLogDiskR10IO2,NumLogDiskR10Cap2,NumLogDiskR10IO2),IF(NumLogDiskCap2&gt;=NumLogDiskIOR02,NumLogDiskCap2,NumLogDiskIOR02))</f>
        <v>0</v>
      </c>
      <c r="E136" s="358">
        <f>IF(OptLogRAIDConfig3="RAID-1/0",IF(NumLogDiskR10Cap3&gt;=NumLogDiskR10IO3,NumLogDiskR10Cap3,NumLogDiskR10IO3),IF(NumLogDiskCap3&gt;=NumLogDiskIOR03,NumLogDiskCap3,NumLogDiskIOR03))</f>
        <v>0</v>
      </c>
      <c r="F136" s="366"/>
      <c r="G136" s="53"/>
      <c r="H136" s="59"/>
      <c r="I136" s="42"/>
    </row>
    <row r="137" spans="1:9" hidden="1" outlineLevel="1">
      <c r="A137" s="42"/>
      <c r="B137" s="59" t="s">
        <v>849</v>
      </c>
      <c r="C137" s="358" t="str">
        <f>IF(RestoreVol="Yes",IF(DBDiskSizePDC="--","--",DesResVolRAID),"--")</f>
        <v>RAID-5</v>
      </c>
      <c r="D137" s="358" t="str">
        <f>IF(RestoreVol="Yes",IF(OR(DBDiskSizeSDC="--",ResDiskSizeSDC="--"),"--",DesResVolRAID),"--")</f>
        <v>RAID-5</v>
      </c>
      <c r="E137" s="358" t="str">
        <f>IF(RestoreVol="Yes",IF(OR(DBDiskSize3="--",ResDiskSize3="--"),"--",DesResVolRAID),"--")</f>
        <v>--</v>
      </c>
      <c r="F137" s="366"/>
      <c r="G137" s="53"/>
      <c r="H137" s="59"/>
      <c r="I137" s="42"/>
    </row>
    <row r="138" spans="1:9" hidden="1" outlineLevel="1">
      <c r="A138" s="42"/>
      <c r="B138" s="59" t="s">
        <v>858</v>
      </c>
      <c r="C138" s="358">
        <f>IF(OptRLRAIDConfig1="RAID-0",ResVolDiskCap1,IF(OptRLRAIDConfig1="RAID-1/0",ResVolDisksR101,IF(OptRLRAIDConfig1="RAID-5",ResVolDisksR51,ResVolDisksR61)))</f>
        <v>3</v>
      </c>
      <c r="D138" s="358">
        <f>IF(OptRLRAIDConfig2="RAID-0",ResVolDiskCap2,IF(OptRLRAIDConfig2="RAID-1/0",ResVolDisksR102,IF(OptRLRAIDConfig2="RAID-5",ResVolDisksR52,ResVolDisksR62)))</f>
        <v>3</v>
      </c>
      <c r="E138" s="358">
        <f>IF(OptRLRAIDConfig3="RAID-0",ResVolDiskCap3,IF(OptRLRAIDConfig3="RAID-1/0",ResVolDisksR103,IF(OptRLRAIDConfig3="RAID-5",ResVolDisksR53,ResVolDisksR63)))</f>
        <v>0</v>
      </c>
      <c r="F138" s="366"/>
      <c r="G138" s="53"/>
      <c r="H138" s="59"/>
      <c r="I138" s="42"/>
    </row>
    <row r="139" spans="1:9" hidden="1" outlineLevel="1">
      <c r="A139" s="42"/>
      <c r="B139" s="59"/>
      <c r="C139" s="366"/>
      <c r="D139" s="366"/>
      <c r="E139" s="366"/>
      <c r="F139" s="366"/>
      <c r="G139" s="53"/>
      <c r="H139" s="59"/>
      <c r="I139" s="42"/>
    </row>
    <row r="140" spans="1:9" hidden="1" outlineLevel="1">
      <c r="A140" s="42"/>
      <c r="B140" s="1220" t="s">
        <v>502</v>
      </c>
      <c r="C140" s="1191"/>
      <c r="D140" s="1191"/>
      <c r="E140" s="1191"/>
      <c r="F140" s="1191"/>
      <c r="G140" s="1191"/>
      <c r="H140" s="1191"/>
      <c r="I140" s="1209"/>
    </row>
    <row r="141" spans="1:9" hidden="1" outlineLevel="1">
      <c r="A141" s="42"/>
      <c r="B141" s="288"/>
      <c r="C141" s="288"/>
      <c r="D141" s="288"/>
      <c r="E141" s="288"/>
      <c r="F141" s="366"/>
      <c r="G141" s="53"/>
      <c r="H141" s="59"/>
      <c r="I141" s="42"/>
    </row>
    <row r="142" spans="1:9" hidden="1" outlineLevel="1">
      <c r="A142" s="42"/>
      <c r="B142" s="305" t="s">
        <v>502</v>
      </c>
      <c r="C142" s="305" t="s">
        <v>252</v>
      </c>
      <c r="D142" s="305" t="s">
        <v>255</v>
      </c>
      <c r="E142" s="305" t="s">
        <v>256</v>
      </c>
      <c r="F142" s="366"/>
      <c r="G142" s="53"/>
      <c r="H142" s="59"/>
      <c r="I142" s="42"/>
    </row>
    <row r="143" spans="1:9" hidden="1" outlineLevel="1">
      <c r="A143" s="42"/>
      <c r="B143" s="296" t="s">
        <v>338</v>
      </c>
      <c r="C143" s="77" t="b">
        <f>IF(OR(VolArchitecture="1 Volume / DB",VolArchitecture="Multiple DBs / Volume"),IF(DBVolSize&lt;=DBForDiskCap1,TRUE,FALSE),FALSE)</f>
        <v>1</v>
      </c>
      <c r="D143" s="77" t="b">
        <f>IF(OR(VolArchitecture="1 Volume / DB",VolArchitecture="Multiple DBs / Volume"),IF(DBVolSize&lt;=DBForDiskCap2,TRUE,FALSE),FALSE)</f>
        <v>1</v>
      </c>
      <c r="E143" s="77" t="b">
        <f>IF(OR(VolArchitecture="1 Volume / DB",VolArchitecture="Multiple DBs / Volume"),IF(DBVolSize&lt;=DBForDiskCap3,TRUE,FALSE),FALSE)</f>
        <v>0</v>
      </c>
      <c r="F143" s="366"/>
      <c r="G143" s="53"/>
      <c r="H143" s="59"/>
      <c r="I143" s="42"/>
    </row>
    <row r="144" spans="1:9" hidden="1" outlineLevel="1">
      <c r="A144" s="42"/>
      <c r="B144" s="295" t="s">
        <v>339</v>
      </c>
      <c r="C144" s="77" t="b">
        <f>IF(C143=FALSE,"--",IF(ROUND(BaseTotIOPS/TotNumDBCopiesServer*IF(VolArchitecture="Multiple DBs / Volume",RecDBperVolume,1),0)&lt;=RandDBDiskIO1,TRUE,FALSE))</f>
        <v>1</v>
      </c>
      <c r="D144" s="77" t="b">
        <f>IF(D143=FALSE,"--",IF(ROUND(BaseTotIOPS/TotNumDBCopiesServer*IF(VolArchitecture="Multiple DBs / Volume",RecDBperVolume,1),0)&lt;=RandDBDiskIO2,TRUE,FALSE))</f>
        <v>1</v>
      </c>
      <c r="E144" s="77" t="str">
        <f>IF(E143=FALSE,"--",IF(ROUND(BaseTotIOPS/TotNumDBCopiesServer*IF(VolArchitecture="1 Volume / DB",(calcTotNumHACopies+calcTotNumLagCopies),1),0)&lt;=RandDBDiskIO3,TRUE,FALSE))</f>
        <v>--</v>
      </c>
      <c r="F144" s="366"/>
      <c r="G144" s="53"/>
      <c r="H144" s="59"/>
      <c r="I144" s="42"/>
    </row>
    <row r="145" spans="1:9" hidden="1" outlineLevel="1">
      <c r="A145" s="42"/>
      <c r="B145" s="296" t="s">
        <v>341</v>
      </c>
      <c r="C145" s="77">
        <f>IF(OR(JBODEvaluation="No",DBLogIsolation="Yes"),"--",IF(AND(C143=FALSE,OR(VolArchitecture="1 Volume / DB",VolArchitecture="Multiple DBs / Volume")),"Insufficient Disk Capacity",IF(C144=TRUE,IF(VolArchitecture="1 Volume / DB",TotNumDBCopiesServer,NumDBVol),"Insufficient Disk IO Capacity")))</f>
        <v>7</v>
      </c>
      <c r="D145" s="77">
        <f>IF(OR(JBODEvaluation="No",DBLogIsolation="Yes"),"--",IF(AND(D143=FALSE,OR(VolArchitecture="1 Volume / DB",VolArchitecture="Multiple DBs / Volume")),"Insufficient Disk Capacity",IF(D144=TRUE,IF(VolArchitecture="1 Volume / DB",TotNumDBCopiesServer,NumDBVol),"Insufficient Disk IO Capacity")))</f>
        <v>7</v>
      </c>
      <c r="E145" s="77" t="str">
        <f>IF(AND(E143=FALSE,OR(VolArchitecture="1 Volume / DB",VolArchitecture="Multiple DBs / Volume")),"Insufficient Disk Capacity",IF(E144=TRUE,TotNumDBCopiesServer,"--"))</f>
        <v>Insufficient Disk Capacity</v>
      </c>
      <c r="F145" s="366"/>
      <c r="G145" s="53"/>
      <c r="H145" s="59"/>
      <c r="I145" s="42"/>
    </row>
    <row r="146" spans="1:9" hidden="1" outlineLevel="1">
      <c r="A146" s="42"/>
      <c r="B146" s="296" t="s">
        <v>859</v>
      </c>
      <c r="C146" s="77" t="b">
        <f>IF(AND(OR(VolArchitecture="1 Volume / DB",VolArchitecture="Multiple DBs / Volume"),RestoreVol="Yes"),IF(RestoreVolSize&lt;=ResDiskForCap1,TRUE,FALSE),FALSE)</f>
        <v>1</v>
      </c>
      <c r="D146" s="77" t="b">
        <f>IF(AND(OR(VolArchitecture="1 Volume / DB",VolArchitecture="Multiple DBs / Volume"),RestoreVol="Yes"),IF(RestoreVolSize&lt;=ResDiskForCap2,TRUE,FALSE),FALSE)</f>
        <v>1</v>
      </c>
      <c r="E146" s="77" t="b">
        <f>IF(AND(OR(VolArchitecture="1 Volume / DB",VolArchitecture="Multiple DBs / Volume"),RestoreVol="Yes"),IF(RestoreVolSize&lt;=ResDiskForCap3,TRUE,FALSE),FALSE)</f>
        <v>0</v>
      </c>
      <c r="F146" s="366"/>
      <c r="G146" s="53"/>
      <c r="H146" s="59"/>
      <c r="I146" s="42"/>
    </row>
    <row r="147" spans="1:9" hidden="1" outlineLevel="1">
      <c r="A147" s="42"/>
      <c r="B147" s="288"/>
      <c r="C147" s="288"/>
      <c r="D147" s="288"/>
      <c r="E147" s="288"/>
      <c r="F147" s="366"/>
      <c r="G147" s="53"/>
      <c r="H147" s="59"/>
      <c r="I147" s="42"/>
    </row>
    <row r="148" spans="1:9" ht="15.75" hidden="1" outlineLevel="1" thickBot="1">
      <c r="A148" s="42"/>
      <c r="B148" s="306" t="s">
        <v>340</v>
      </c>
      <c r="C148" s="304" t="s">
        <v>856</v>
      </c>
      <c r="D148" s="463" t="s">
        <v>549</v>
      </c>
      <c r="E148" s="463" t="s">
        <v>860</v>
      </c>
      <c r="F148" s="307" t="s">
        <v>259</v>
      </c>
      <c r="G148" s="53"/>
      <c r="H148" s="59"/>
      <c r="I148" s="42"/>
    </row>
    <row r="149" spans="1:9" ht="15.75" hidden="1" outlineLevel="1" thickTop="1">
      <c r="A149" s="42"/>
      <c r="B149" s="464">
        <f>OptJBODDisksConfigPDC</f>
        <v>7</v>
      </c>
      <c r="C149" s="524">
        <f>IF(AND(JBODEvaluation="Yes",OR(VolArchitecture="1 Volume / DB",VolArchitecture="Multiple DBs / Volume"),ResDiskSizePDC&lt;&gt;"--"),IF(JBODResVolAchConfig1&lt;&gt;FALSE,IF(RestoreVol="Yes",1,0),"Insufficient Disk Capacity"),"--")</f>
        <v>1</v>
      </c>
      <c r="D149" s="524" t="str">
        <f>IF(DBDiskSizePDC&lt;&gt;"--",DBDiskSizePDC &amp; " / " &amp; DBDiskRPMPDC,"--")</f>
        <v>4000 GB / 7.2K RPM SAS 3.5"</v>
      </c>
      <c r="E149" s="465" t="str">
        <f>IF(AND(RestoreVol&lt;&gt;"No",DBDiskSizePDC&lt;&gt;"--",ResDiskSizePDC&lt;&gt;"--"),ResDiskSizePDC &amp; " / " &amp; ResDiskRPMPDC,"--")</f>
        <v>4000 GB / 7.2K RPM SAS 3.5"</v>
      </c>
      <c r="F149" s="466" t="s">
        <v>252</v>
      </c>
      <c r="G149" s="53"/>
      <c r="H149" s="59"/>
      <c r="I149" s="42"/>
    </row>
    <row r="150" spans="1:9" hidden="1" outlineLevel="1">
      <c r="A150" s="42"/>
      <c r="B150" s="467">
        <f>OptJBODDisksConfigSDC</f>
        <v>7</v>
      </c>
      <c r="C150" s="467">
        <f>IF(AND(JBODEvaluation="Yes",OR(VolArchitecture="1 Volume / DB",VolArchitecture="Multiple DBs / Volume"),ResDiskSizePDC&lt;&gt;"--"),IF(JBODResVolAchConfig2&lt;&gt;FALSE,IF(RestoreVol="Yes",1,0),"Insufficient Disk Capacity"),"--")</f>
        <v>1</v>
      </c>
      <c r="D150" s="525" t="str">
        <f>IF(DBDiskSizeSDC&lt;&gt;"--",DBDiskSizeSDC &amp; " / " &amp; DBDiskRPMSDC,"--")</f>
        <v>4000 GB / 7.2K RPM SAS 3.5"</v>
      </c>
      <c r="E150" s="468" t="str">
        <f>IF(AND(RestoreVol&lt;&gt;"No",DBDiskSizeSDC&lt;&gt;"--",ResDiskSizeSDC&lt;&gt;"--"),ResDiskSizeSDC &amp; " / " &amp; ResDiskRPMSDC,"--")</f>
        <v>4000 GB / 7.2K RPM SAS 3.5"</v>
      </c>
      <c r="F150" s="469" t="s">
        <v>255</v>
      </c>
      <c r="G150" s="53"/>
      <c r="H150" s="59"/>
      <c r="I150" s="42"/>
    </row>
    <row r="151" spans="1:9" hidden="1" outlineLevel="1">
      <c r="A151" s="42"/>
      <c r="B151" s="470" t="str">
        <f>OptJBODDisksConfig3</f>
        <v>Insufficient Disk Capacity</v>
      </c>
      <c r="C151" s="457" t="str">
        <f>IF(OR(VolArchitecture="1 Volume / DB",VolArchitecture="Multiple DBs / Volume"),IF(JBODResVolAchConfig3&lt;&gt;FALSE,IF(RestoreVol="Yes",1,0),"Insufficient Disk Capacity"),"--")</f>
        <v>Insufficient Disk Capacity</v>
      </c>
      <c r="D151" s="526" t="str">
        <f>IF(DBDiskSize3&lt;&gt;"--",DBDiskSize3 &amp; " / " &amp; DBDiskRPM3,"--")</f>
        <v>--</v>
      </c>
      <c r="E151" s="471" t="str">
        <f>IF(AND(RestoreVol&lt;&gt;"No",DBDiskSize3&lt;&gt;"--"),ResDiskSize3 &amp; " / " &amp; ResDiskRPM3,"--")</f>
        <v>--</v>
      </c>
      <c r="F151" s="472" t="s">
        <v>256</v>
      </c>
      <c r="G151" s="53"/>
      <c r="H151" s="59"/>
      <c r="I151" s="42"/>
    </row>
    <row r="152" spans="1:9" hidden="1" outlineLevel="1">
      <c r="A152" s="42"/>
      <c r="B152" s="522"/>
      <c r="C152" s="527"/>
      <c r="D152" s="523"/>
      <c r="E152" s="522"/>
      <c r="F152" s="366"/>
      <c r="G152" s="53"/>
      <c r="H152" s="59"/>
      <c r="I152" s="42"/>
    </row>
    <row r="153" spans="1:9" hidden="1" outlineLevel="1">
      <c r="A153" s="42"/>
      <c r="B153" s="204" t="s">
        <v>501</v>
      </c>
      <c r="C153" s="204" t="s">
        <v>252</v>
      </c>
      <c r="D153" s="204" t="s">
        <v>255</v>
      </c>
      <c r="E153" s="204" t="s">
        <v>256</v>
      </c>
      <c r="F153" s="366"/>
      <c r="G153" s="53"/>
      <c r="H153" s="59"/>
      <c r="I153" s="42"/>
    </row>
    <row r="154" spans="1:9" hidden="1" outlineLevel="1">
      <c r="A154" s="42"/>
      <c r="B154" s="59" t="s">
        <v>399</v>
      </c>
      <c r="C154" s="358">
        <f>IF(OR(VolArchitecture="1 Volume / DB",VolArchitecture="Multiple DBs / Volume"),IF(JBODEvaluation="Yes",IF(OR(PreferredStorageArch="JBOD",PreferredStorageArchSDC="JBOD",LaggedCopySvrPrefStorageArch="JBOD"),OptJBODDisksConfigPDC,"Insufficient Database Copies"),"RAID Required"),"Incorrect Volume Architecture")</f>
        <v>7</v>
      </c>
      <c r="D154" s="358">
        <f>IF(OR(VolArchitecture="1 Volume / DB",VolArchitecture="Multiple DBs / Volume"),IF(JBODEvaluation="Yes",IF(OR(PreferredStorageArch="JBOD",PreferredStorageArchSDC="JBOD",LaggedCopySvrPrefStorageArch="JBOD"),OptJBODDisksConfigSDC,"Insufficient Database Copies"),"RAID Required"),"Incorrect Volume Architecture")</f>
        <v>7</v>
      </c>
      <c r="E154" s="358" t="str">
        <f>IF(OR(VolArchitecture="1 Volume / DB",VolArchitecture="Multiple DBs / Volume"),IF(JBODEvaluation="Yes",IF(OR(PreferredStorageArch="JBOD",PreferredStorageArchSDC="JBOD",LaggedCopySvrPrefStorageArch="JBOD"),OptJBODDisksConfig3,"Insufficient Database Copies"),"RAID Required"),"Incorrect Volume Architecture")</f>
        <v>Insufficient Disk Capacity</v>
      </c>
      <c r="F154" s="366"/>
      <c r="G154" s="53"/>
      <c r="H154" s="59"/>
      <c r="I154" s="42"/>
    </row>
    <row r="155" spans="1:9" hidden="1" outlineLevel="1">
      <c r="A155" s="42"/>
      <c r="B155" s="59" t="s">
        <v>858</v>
      </c>
      <c r="C155" s="358">
        <f>IF(OR(PreferredStorageArch="JBOD",PreferredStorageArchSDC="JBOD",LaggedCopySvrPrefStorageArch="JBOD"),OptJBODRLDisksConfigPDC,"--")</f>
        <v>1</v>
      </c>
      <c r="D155" s="358">
        <f>IF(OR(PreferredStorageArch="JBOD",PreferredStorageArchSDC="JBOD",LaggedCopySvrPrefStorageArch="JBOD"),OptJBODRLDisksConfigSDC,"--")</f>
        <v>1</v>
      </c>
      <c r="E155" s="358" t="str">
        <f>IF(OR(PreferredStorageArch="JBOD",PreferredStorageArchSDC="JBOD",LaggedCopySvrPrefStorageArch="JBOD"),OptJBODRLDisksConfig3,"--")</f>
        <v>Insufficient Disk Capacity</v>
      </c>
      <c r="F155" s="366"/>
      <c r="G155" s="53"/>
      <c r="H155" s="59"/>
      <c r="I155" s="42"/>
    </row>
    <row r="156" spans="1:9" collapsed="1">
      <c r="A156" s="42"/>
      <c r="B156" s="22"/>
      <c r="C156" s="18"/>
      <c r="D156" s="5"/>
      <c r="E156" s="5"/>
      <c r="F156" s="18"/>
      <c r="G156" s="18"/>
      <c r="H156" s="18"/>
      <c r="I156" s="19"/>
    </row>
    <row r="157" spans="1:9">
      <c r="A157" s="42"/>
      <c r="B157" s="1193" t="s">
        <v>499</v>
      </c>
      <c r="C157" s="1192"/>
      <c r="D157" s="1192"/>
      <c r="E157" s="1192"/>
      <c r="F157" s="1192"/>
      <c r="G157" s="1192"/>
      <c r="H157" s="1192"/>
      <c r="I157" s="1194"/>
    </row>
    <row r="158" spans="1:9" customFormat="1" ht="15" customHeight="1">
      <c r="A158" s="852"/>
      <c r="F158" s="1"/>
      <c r="G158" s="1"/>
      <c r="H158" s="1"/>
      <c r="I158" s="521"/>
    </row>
    <row r="159" spans="1:9" s="436" customFormat="1" ht="15" customHeight="1" thickBot="1">
      <c r="A159" s="437"/>
      <c r="B159" s="300" t="s">
        <v>621</v>
      </c>
      <c r="C159" s="300" t="str">
        <f>IF(AND(HAOption="Yes",SiteResilienceEnabled="Yes",OR(SRModel="Active/Active (Single DAG)",SRModel="Active/Active (Multiple DAGs)")),"Datacenter 1","Primary Datacenter") &amp; " Servers"</f>
        <v>Datacenter 1 Servers</v>
      </c>
      <c r="D159" s="300" t="str">
        <f>IF(AND(HAOption="Yes",SiteResilienceEnabled="Yes",OR(SRModel="Active/Active (Single DAG)",SRModel="Active/Active (Multiple DAGs)")),"Datacenter 2","Secondary Datacenter") &amp; " Servers"</f>
        <v>Datacenter 2 Servers</v>
      </c>
      <c r="E159" s="855" t="s">
        <v>498</v>
      </c>
      <c r="F159" s="1"/>
      <c r="G159" s="1"/>
      <c r="H159" s="1"/>
      <c r="I159" s="521"/>
    </row>
    <row r="160" spans="1:9" customFormat="1" ht="15" customHeight="1" thickTop="1">
      <c r="A160" s="437"/>
      <c r="B160" s="3" t="s">
        <v>614</v>
      </c>
      <c r="C160" s="449" t="str">
        <f>IF(ValidationCheck=FALSE,IF(OR(PreferredStorageArch="RAID",tblJBODStorageArch[Primary Datacenter Servers]="No"),"Yes","No"),"--")</f>
        <v>No</v>
      </c>
      <c r="D160" s="449" t="str">
        <f>IF(PreferredStorageArchSDC="--","--",IF(OR(PreferredStorageArchSDC="RAID",tblJBODStorageArch[Secondary Datacenter Servers]="No"),"Yes","No"))</f>
        <v>No</v>
      </c>
      <c r="E160" s="449" t="str">
        <f>IF(LaggedCopySvrPrefStorageArch="--","--",IF(OR(LaggedCopySvrPrefStorageArch="RAID",tblJBODStorageArch[Lagged Copy Servers]="No"),"Yes","No"))</f>
        <v>--</v>
      </c>
      <c r="F160" s="1"/>
      <c r="G160" s="1"/>
      <c r="H160" s="1"/>
      <c r="I160" s="521"/>
    </row>
    <row r="161" spans="1:9">
      <c r="A161" s="42"/>
      <c r="B161" s="34"/>
      <c r="C161" s="36"/>
      <c r="D161" s="36"/>
      <c r="E161" s="36"/>
      <c r="F161" s="289"/>
      <c r="G161" s="53"/>
      <c r="H161" s="53"/>
      <c r="I161" s="42"/>
    </row>
    <row r="162" spans="1:9" ht="15.75" thickBot="1">
      <c r="A162" s="42"/>
      <c r="B162" s="300" t="s">
        <v>740</v>
      </c>
      <c r="C162" s="300" t="str">
        <f>IF(OR(VolArchitecture="1 Volume / DB",VolArchitecture="Multiple DBs / Volume"),"Database+Log","Database")</f>
        <v>Database+Log</v>
      </c>
      <c r="D162" s="300" t="s">
        <v>204</v>
      </c>
      <c r="E162" s="298" t="s">
        <v>825</v>
      </c>
      <c r="F162" s="289"/>
      <c r="G162" s="53"/>
      <c r="H162" s="53"/>
      <c r="I162" s="42"/>
    </row>
    <row r="163" spans="1:9" ht="15.75" thickTop="1">
      <c r="A163" s="42"/>
      <c r="B163" s="473" t="s">
        <v>511</v>
      </c>
      <c r="C163" s="314" t="str">
        <f>VLOOKUP(ConfigPDCTotDisks,tblRecRAIDPDCDiskLookup,5,FALSE)</f>
        <v>4000 GB / 7.2K RPM SAS 3.5"</v>
      </c>
      <c r="D163" s="314" t="str">
        <f>IF(OR(LogDiskSizePDC="--",VolArchitecture="1 Volume / DB",VolArchitecture="Multiple DBs / Volume"),"--",VLOOKUP(ConfigPDCTotDisks,tblRecRAIDPDCDiskLookup,6,FALSE))</f>
        <v>--</v>
      </c>
      <c r="E163" s="315" t="str">
        <f>IF(RestoreVol="Yes",VLOOKUP(ConfigPDCTotDisks,tblRecRAIDPDCDiskLookup,7,FALSE),"--")</f>
        <v>4000 GB / 7.2K RPM SAS 3.5"</v>
      </c>
      <c r="F163" s="289"/>
      <c r="G163" s="53"/>
      <c r="H163" s="53"/>
      <c r="I163" s="42"/>
    </row>
    <row r="164" spans="1:9">
      <c r="A164" s="42"/>
      <c r="B164" s="316" t="s">
        <v>344</v>
      </c>
      <c r="C164" s="317" t="str">
        <f>VLOOKUP(RecDBDisksPDC,tblRecDBDisks,2,FALSE)</f>
        <v>RAID-1/0</v>
      </c>
      <c r="D164" s="317" t="str">
        <f>VLOOKUP(RecLogDisksPDC,tblRecLogDisks,2,FALSE)</f>
        <v>--</v>
      </c>
      <c r="E164" s="318" t="str">
        <f>IF(RestoreVol="Yes",VLOOKUP(RecRLDisksPDC,tblRecRLDisks,2,FALSE),"--")</f>
        <v>RAID-5</v>
      </c>
      <c r="F164" s="289"/>
      <c r="G164" s="53"/>
      <c r="H164" s="53"/>
      <c r="I164" s="42"/>
    </row>
    <row r="165" spans="1:9">
      <c r="A165" s="42"/>
      <c r="B165" s="319" t="s">
        <v>342</v>
      </c>
      <c r="C165" s="320">
        <f>IF(ValidationCheck=FALSE,VLOOKUP(ConfigPDCTotDisks,tblRecRAIDPDCDiskLookup,2,FALSE),"--")</f>
        <v>14</v>
      </c>
      <c r="D165" s="320">
        <f>IF(ValidationCheck=FALSE,VLOOKUP(ConfigPDCTotDisks,tblRecRAIDPDCDiskLookup,3,FALSE),"--")</f>
        <v>0</v>
      </c>
      <c r="E165" s="321">
        <f>IF(ValidationCheck=FALSE,VLOOKUP(ConfigPDCTotDisks,tblRecRAIDPDCDiskLookup,4,FALSE),"--")</f>
        <v>3</v>
      </c>
      <c r="F165" s="289"/>
      <c r="G165" s="53"/>
      <c r="H165" s="53"/>
      <c r="I165" s="42"/>
    </row>
    <row r="166" spans="1:9">
      <c r="A166" s="42"/>
      <c r="B166" s="680"/>
      <c r="C166" s="681"/>
      <c r="D166" s="681"/>
      <c r="E166" s="681"/>
      <c r="F166" s="289"/>
      <c r="G166" s="53"/>
      <c r="H166" s="53"/>
      <c r="I166" s="42"/>
    </row>
    <row r="167" spans="1:9" ht="15.75" thickBot="1">
      <c r="A167" s="42"/>
      <c r="B167" s="300" t="s">
        <v>741</v>
      </c>
      <c r="C167" s="300" t="str">
        <f>IF(OR(VolArchitecture="1 Volume / DB",VolArchitecture="Multiple DBs / Volume"),"Database+Log","Database")</f>
        <v>Database+Log</v>
      </c>
      <c r="D167" s="300" t="s">
        <v>204</v>
      </c>
      <c r="E167" s="674" t="s">
        <v>825</v>
      </c>
      <c r="F167" s="289"/>
      <c r="G167" s="53"/>
      <c r="H167" s="53"/>
      <c r="I167" s="42"/>
    </row>
    <row r="168" spans="1:9" ht="15.75" thickTop="1">
      <c r="A168" s="42"/>
      <c r="B168" s="473" t="s">
        <v>511</v>
      </c>
      <c r="C168" s="314" t="str">
        <f>IF(AND(HAOption="Yes",SiteResilienceEnabled="Yes"),VLOOKUP(ConfigSDCTotDisks,tblRecRAIDSDCDiskLookup,5,FALSE),"--")</f>
        <v>4000 GB / 7.2K RPM SAS 3.5"</v>
      </c>
      <c r="D168" s="314" t="str">
        <f>IF(AND(HAOption="Yes",SiteResilienceEnabled="Yes"),IF(OR(LogDiskSizePDC="--",VolArchitecture="1 Volume / DB",VolArchitecture="Multiple DBs / Volume"),"--",VLOOKUP(ConfigSDCTotDisks,tblRecRAIDSDCDiskLookup,6,FALSE)),"--")</f>
        <v>--</v>
      </c>
      <c r="E168" s="315" t="str">
        <f>IF(AND(HAOption="Yes",SiteResilienceEnabled="Yes"),IF(RestoreVol="Yes",VLOOKUP(ConfigSDCTotDisks,tblRecRAIDSDCDiskLookup,7,FALSE),"--"),"--")</f>
        <v>4000 GB / 7.2K RPM SAS 3.5"</v>
      </c>
      <c r="F168" s="289"/>
      <c r="G168" s="53"/>
      <c r="H168" s="53"/>
      <c r="I168" s="42"/>
    </row>
    <row r="169" spans="1:9">
      <c r="A169" s="42"/>
      <c r="B169" s="316" t="s">
        <v>344</v>
      </c>
      <c r="C169" s="317" t="str">
        <f>IF(AND(HAOption="Yes",SiteResilienceEnabled="Yes"),VLOOKUP(RecDBDisksSDC,tblRecDBDisks,2,FALSE),"--")</f>
        <v>RAID-1/0</v>
      </c>
      <c r="D169" s="317" t="str">
        <f>IF(AND(HAOption="Yes",SiteResilienceEnabled="Yes"),VLOOKUP(RecLogDisksSDC,tblRecLogDisks,2,FALSE),"--")</f>
        <v>--</v>
      </c>
      <c r="E169" s="318" t="str">
        <f>IF(AND(HAOption="Yes",SiteResilienceEnabled="Yes"),IF(RestoreVol="Yes",VLOOKUP(RecRLDisksSDC,tblRecRLDisks,2,FALSE),"--"),"--")</f>
        <v>RAID-5</v>
      </c>
      <c r="F169" s="289"/>
      <c r="G169" s="53"/>
      <c r="H169" s="53"/>
      <c r="I169" s="42"/>
    </row>
    <row r="170" spans="1:9">
      <c r="A170" s="42"/>
      <c r="B170" s="319" t="s">
        <v>342</v>
      </c>
      <c r="C170" s="320">
        <f>IF(ValidationCheck=FALSE,IF(AND(HAOption="Yes",SiteResilienceEnabled="Yes"),VLOOKUP(ConfigSDCTotDisks,tblRecRAIDSDCDiskLookup,2,FALSE),0),"--")</f>
        <v>14</v>
      </c>
      <c r="D170" s="320">
        <f>IF(ValidationCheck=FALSE,IF(AND(HAOption="Yes",SiteResilienceEnabled="Yes"),VLOOKUP(ConfigSDCTotDisks,tblRecRAIDSDCDiskLookup,3,FALSE),0),"--")</f>
        <v>0</v>
      </c>
      <c r="E170" s="321">
        <f>IF(ValidationCheck=FALSE,IF(AND(HAOption="Yes",SiteResilienceEnabled="Yes"),VLOOKUP(ConfigSDCTotDisks,tblRecRAIDSDCDiskLookup,4,FALSE),0),"--")</f>
        <v>3</v>
      </c>
      <c r="F170" s="289"/>
      <c r="G170" s="53"/>
      <c r="H170" s="53"/>
      <c r="I170" s="42"/>
    </row>
    <row r="171" spans="1:9">
      <c r="A171" s="42"/>
      <c r="B171" s="59"/>
      <c r="C171" s="205"/>
      <c r="D171" s="313"/>
      <c r="E171" s="205"/>
      <c r="F171" s="205"/>
      <c r="G171" s="53"/>
      <c r="H171" s="59"/>
      <c r="I171" s="42"/>
    </row>
    <row r="172" spans="1:9" ht="15.75" thickBot="1">
      <c r="A172" s="42"/>
      <c r="B172" s="1352" t="s">
        <v>518</v>
      </c>
      <c r="C172" s="1353"/>
      <c r="D172" s="1353"/>
      <c r="E172" s="1353"/>
      <c r="F172" s="205"/>
      <c r="G172" s="53"/>
      <c r="H172" s="59"/>
      <c r="I172" s="42"/>
    </row>
    <row r="173" spans="1:9" ht="15.75" thickTop="1">
      <c r="A173" s="42"/>
      <c r="B173" s="1354" t="s">
        <v>519</v>
      </c>
      <c r="C173" s="1355"/>
      <c r="D173" s="1355"/>
      <c r="E173" s="1355"/>
      <c r="F173" s="205"/>
      <c r="G173" s="53"/>
      <c r="H173" s="59"/>
      <c r="I173" s="42"/>
    </row>
    <row r="174" spans="1:9">
      <c r="A174" s="42"/>
      <c r="B174" s="289"/>
      <c r="C174" s="289"/>
      <c r="D174" s="289"/>
      <c r="E174" s="289"/>
      <c r="F174" s="289"/>
      <c r="G174" s="53"/>
      <c r="H174" s="53"/>
      <c r="I174" s="42"/>
    </row>
    <row r="175" spans="1:9">
      <c r="A175" s="42"/>
      <c r="B175" s="1193" t="s">
        <v>500</v>
      </c>
      <c r="C175" s="1192"/>
      <c r="D175" s="1192"/>
      <c r="E175" s="1192"/>
      <c r="F175" s="1192"/>
      <c r="G175" s="1192"/>
      <c r="H175" s="1192"/>
      <c r="I175" s="1194"/>
    </row>
    <row r="176" spans="1:9" s="45" customFormat="1">
      <c r="A176" s="48"/>
      <c r="B176" s="450"/>
      <c r="C176" s="450"/>
      <c r="D176" s="450"/>
      <c r="E176" s="450"/>
      <c r="F176" s="450"/>
      <c r="G176" s="59"/>
      <c r="H176" s="59"/>
      <c r="I176" s="48"/>
    </row>
    <row r="177" spans="1:9" s="45" customFormat="1" ht="15.75" thickBot="1">
      <c r="A177" s="48"/>
      <c r="B177" s="300" t="s">
        <v>622</v>
      </c>
      <c r="C177" s="300" t="str">
        <f>IF(AND(HAOption="Yes",SiteResilienceEnabled="Yes",OR(SRModel="Active/Active (Single DAG)",SRModel="Active/Active (Multiple DAGs)")),"Datacenter 1","Primary Datacenter") &amp; " Servers"</f>
        <v>Datacenter 1 Servers</v>
      </c>
      <c r="D177" s="300" t="str">
        <f>IF(AND(HAOption="Yes",SiteResilienceEnabled="Yes",OR(SRModel="Active/Active (Single DAG)",SRModel="Active/Active (Multiple DAGs)")),"Datacenter 2","Secondary Datacenter") &amp; " Servers"</f>
        <v>Datacenter 2 Servers</v>
      </c>
      <c r="E177" s="855" t="s">
        <v>498</v>
      </c>
      <c r="F177" s="450"/>
      <c r="G177" s="59"/>
      <c r="H177" s="59"/>
      <c r="I177" s="48"/>
    </row>
    <row r="178" spans="1:9" s="45" customFormat="1" ht="15.75" thickTop="1">
      <c r="A178" s="48"/>
      <c r="B178" s="3" t="s">
        <v>613</v>
      </c>
      <c r="C178" s="449" t="str">
        <f>IF(AND(HAOption="Yes",ValidationCheck=FALSE),IF(AND(PreferredStorageArch="JBOD",RecJBODDiskTypePDC&lt;&gt;"RAID Required",RecJBODDiskTypePDC&lt;&gt;"Database and Log Isolation Enabled",RecJBODDiskTypePDC&lt;&gt;"Insufficient Disk Capacity",RecJBODDiskTypePDC&lt;&gt;"Insufficient Disk IO Capacity",RecJBODDiskTypePDC&lt;&gt;"Insufficient Database Copies",RecJBODDiskTypePDC&lt;&gt;"Incorrect Volume Architecture"),"Yes","No"),"--")</f>
        <v>Yes</v>
      </c>
      <c r="D178" s="449" t="str">
        <f>IF(PreferredStorageArchSDC="--","--",IF(AND(PreferredStorageArchSDC="JBOD",RecJBODDiskTypeSDC&lt;&gt;"RAID Required",RecJBODDiskTypeSDC&lt;&gt;"Database and Log Isolation Enabled",RecJBODDiskTypeSDC&lt;&gt;"Insufficient Disk Capacity",RecJBODDiskTypeSDC&lt;&gt;"Insufficient Disk IO Capacity",RecJBODDiskTypeSDC&lt;&gt;"Insufficient Database Copies",RecJBODDiskTypeSDC&lt;&gt;"Incorrect Volume Architecture"),"Yes","No"))</f>
        <v>Yes</v>
      </c>
      <c r="E178" s="189" t="str">
        <f>IF(LaggedCopySvrPrefStorageArch="--","--",IF(AND(LaggedCopySvrPrefStorageArch="JBOD",RecJBODDiskTypePDC&lt;&gt;"RAID Required",RecJBODDiskTypePDC&lt;&gt;"Database and Log Isolation Enabled",RecJBODDiskTypePDC&lt;&gt;"Insufficient Disk Capacity",RecJBODDiskTypePDC&lt;&gt;"Insufficient Disk IO Capacity",RecJBODDiskTypePDC&lt;&gt;"Insufficient Database Copies",RecJBODDiskTypePDC&lt;&gt;"Incorrect Volume Architecture"),"Yes","No"))</f>
        <v>--</v>
      </c>
      <c r="F178" s="450"/>
      <c r="G178" s="59"/>
      <c r="H178" s="59"/>
      <c r="I178" s="48"/>
    </row>
    <row r="179" spans="1:9">
      <c r="A179" s="42"/>
      <c r="B179" s="58"/>
      <c r="C179" s="66"/>
      <c r="D179" s="66"/>
      <c r="E179" s="90"/>
      <c r="F179" s="59"/>
      <c r="G179" s="53"/>
      <c r="H179" s="53"/>
      <c r="I179" s="42"/>
    </row>
    <row r="180" spans="1:9">
      <c r="A180" s="42"/>
      <c r="B180" s="204" t="s">
        <v>742</v>
      </c>
      <c r="C180" s="204" t="s">
        <v>343</v>
      </c>
      <c r="D180" s="204" t="s">
        <v>825</v>
      </c>
      <c r="E180" s="309" t="s">
        <v>1339</v>
      </c>
      <c r="F180" s="289"/>
      <c r="G180" s="53"/>
      <c r="H180" s="53"/>
      <c r="I180" s="528"/>
    </row>
    <row r="181" spans="1:9">
      <c r="A181" s="42"/>
      <c r="B181" s="59" t="s">
        <v>511</v>
      </c>
      <c r="C181" s="311" t="str">
        <f>IF(OR(VolArchitecture="1 Volume / DB",VolArchitecture="Multiple DBs / Volume"),IF(JBODEvaluation="Yes",IF(OR(PreferredStorageArch="JBOD",PreferredStorageArchSDC="JBOD",LaggedCopySvrPrefStorageArch="JBOD"),IFERROR(IF(OR(VolArchitecture="1 Volume / DB",VolArchitecture="Multiple DBs / Volume"),VLOOKUP(OptJBODDisksConfigPDC,tblRecJBODDiskLookup,3,FALSE),"Database and Log Isolation Enabled"),IF(JBODCapAchDisk1&lt;&gt;TRUE,"Insufficient Disk Capacity","Insufficient Disk IO Capacity")),IF(AND(HAOption="Yes",OR(VolArchitecture="1 Volume / DB",VolArchitecture="Multiple DBs / Volume"),NumDBCopies&lt;3),"Insufficient Database Copies","RAID Required")),"RAID Required"),"Incorrect Volume Architecture")</f>
        <v>4000 GB / 7.2K RPM SAS 3.5"</v>
      </c>
      <c r="D181" s="311" t="str">
        <f>IF(OR(VolArchitecture="1 Volume / DB",VolArchitecture="Multiple DBs / Volume"),IF(JBODEvaluation="Yes",IF(OR(PreferredStorageArch="JBOD",PreferredStorageArchSDC="JBOD",LaggedCopySvrPrefStorageArch="JBOD"),IFERROR(IF(OR(VolArchitecture="1 Volume / DB",VolArchitecture="Multiple DBs / Volume"),IF(RestoreVol="Yes",VLOOKUP(OptJBODDisksConfigPDC,tblRecJBODDiskLookupPDC,4,FALSE),"--"),"Database and Log Isolation Enabled"),IF(JBODResVolAchConfig1&lt;&gt;TRUE,"Insufficient Disk Capacity","--")),IF(AND(HAOption="Yes",OR(VolArchitecture="1 Volume / DB",VolArchitecture="Multiple DBs / Volume"),NumDBCopies&lt;3),"Insufficient Database Copies","RAID Required")),"RAID Required"),"Incorrect Volume Architecture")</f>
        <v>4000 GB / 7.2K RPM SAS 3.5"</v>
      </c>
      <c r="E181" s="265" t="str">
        <f>RecJBODDiskTypePDC</f>
        <v>4000 GB / 7.2K RPM SAS 3.5"</v>
      </c>
      <c r="F181" s="59"/>
      <c r="G181" s="53"/>
      <c r="H181" s="53"/>
      <c r="I181" s="42"/>
    </row>
    <row r="182" spans="1:9">
      <c r="A182" s="42"/>
      <c r="B182" s="59" t="s">
        <v>342</v>
      </c>
      <c r="C182" s="294">
        <f>IF(AND(RecJBODDiskTypePDC&lt;&gt;"Insufficient Database Copies",ValidationCheck=FALSE),IFERROR(VLOOKUP(OptJBODDisksConfigPDC,tblRecJBODDiskLookupPDC,1,FALSE),"--"),"--")</f>
        <v>7</v>
      </c>
      <c r="D182" s="294">
        <f>IF(AND(RecJBODRLDiskTypePDC&lt;&gt;"Insufficient Database Copies",ValidationCheck=FALSE),IF(RecJBODDisksPDC="Insufficient Disk Capacity",0,IFERROR(VLOOKUP(OptJBODDisksConfigPDC,tblRecJBODDiskLookupPDC,2,FALSE),"--")),"--")</f>
        <v>1</v>
      </c>
      <c r="E182" s="265">
        <f>IF(AND(JBODEvaluation="Yes",RecJBODRLDiskTypePDC&lt;&gt;"Insufficient Database Copies",ValidationCheck=FALSE),IF(RecJBODDisksPDC="Insufficient Disk Capacity",0,varAutoReseedVolumes),"--")</f>
        <v>1</v>
      </c>
      <c r="F182" s="289"/>
      <c r="G182" s="53"/>
      <c r="H182" s="53"/>
      <c r="I182" s="42"/>
    </row>
    <row r="183" spans="1:9">
      <c r="A183" s="42"/>
      <c r="B183" s="675"/>
      <c r="C183" s="366"/>
      <c r="D183" s="366"/>
      <c r="E183" s="308"/>
      <c r="F183" s="289"/>
      <c r="G183" s="53"/>
      <c r="H183" s="53"/>
      <c r="I183" s="42"/>
    </row>
    <row r="184" spans="1:9">
      <c r="A184" s="42"/>
      <c r="B184" s="204" t="s">
        <v>743</v>
      </c>
      <c r="C184" s="204" t="s">
        <v>343</v>
      </c>
      <c r="D184" s="204" t="s">
        <v>825</v>
      </c>
      <c r="E184" s="912" t="s">
        <v>1291</v>
      </c>
      <c r="F184" s="289"/>
      <c r="G184" s="53"/>
      <c r="H184" s="53"/>
      <c r="I184" s="42"/>
    </row>
    <row r="185" spans="1:9">
      <c r="A185" s="42"/>
      <c r="B185" s="675" t="s">
        <v>511</v>
      </c>
      <c r="C185" s="366" t="str">
        <f>IF(AND(HAOption="Yes",SiteResilienceEnabled="Yes"),IF(OR(VolArchitecture="1 Volume / DB",VolArchitecture="Multiple DBs / Volume"),IF(JBODEvaluation="Yes",IF(OR(PreferredStorageArch="JBOD",PreferredStorageArchSDC="JBOD",LaggedCopySvrPrefStorageArch="JBOD"),IFERROR(IF(OR(VolArchitecture="1 Volume / DB",VolArchitecture="Multiple DBs / Volume"),IF(DBDiskSizeSDC&lt;&gt;"--",DBDiskSizeSDC &amp; " / " &amp; DBDiskRPMSDC,"--"),"Database and Log Isolation Enabled"),IF(JBODCapAchDisk2&lt;&gt;TRUE,"Insufficient Disk Capacity","Insufficient Disk IO Capacity")),IF(AND(HAOption="Yes",OR(VolArchitecture="1 Volume / DB",VolArchitecture="Multiple DBs / Volume"),NumDBCopies&lt;3),"Insufficient Database Copies","RAID Required")),"RAID Required"),"Incorrect Volume Architecture"),"--")</f>
        <v>4000 GB / 7.2K RPM SAS 3.5"</v>
      </c>
      <c r="D185" s="366" t="str">
        <f>IF(AND(HAOption="Yes",SiteResilienceEnabled="Yes"),IF(OR(VolArchitecture="1 Volume / DB",VolArchitecture="Multiple DBs / Volume"),IF(JBODEvaluation="Yes",IF(OR(PreferredStorageArch="JBOD",PreferredStorageArchSDC="JBOD",LaggedCopySvrPrefStorageArch="JBOD"),IFERROR(IF(OR(VolArchitecture="1 Volume / DB",VolArchitecture="Multiple DBs / Volume"),IF(AND(RestoreVol&lt;&gt;"No",DBDiskSizeSDC&lt;&gt;"--"),ResDiskSizeSDC &amp; " / " &amp; ResDiskRPMSDC,"--"),"Database and Log Isolation Enabled"),IF(JBODResVolAchConfig1&lt;&gt;TRUE,"Insufficient Disk Capacity","--")),IF(AND(HAOption="Yes",OR(VolArchitecture="1 Volume / DB",VolArchitecture="Multiple DBs / Volume"),NumDBCopies&lt;3),"Insufficient Database Copies","RAID Required")),"RAID Required"),"Incorrect Volume Architecture"),"--")</f>
        <v>4000 GB / 7.2K RPM SAS 3.5"</v>
      </c>
      <c r="E185" s="265" t="str">
        <f>RecJBODDiskTypeSDC</f>
        <v>4000 GB / 7.2K RPM SAS 3.5"</v>
      </c>
      <c r="F185" s="289"/>
      <c r="G185" s="53"/>
      <c r="H185" s="53"/>
      <c r="I185" s="42"/>
    </row>
    <row r="186" spans="1:9">
      <c r="A186" s="42"/>
      <c r="B186" s="675" t="s">
        <v>342</v>
      </c>
      <c r="C186" s="366">
        <f>IF(AND(RecJBODDiskTypeSDC&lt;&gt;"Insufficient Database Copies",ValidationCheck=FALSE,HAOption="Yes",SiteResilienceEnabled="Yes"),IFERROR(VLOOKUP(OptJBODDisksConfigSDC,tblRecJBODDiskLookupSDC,1,FALSE),"--"),"--")</f>
        <v>7</v>
      </c>
      <c r="D186" s="366">
        <f>IF(AND(RecJBODRLDiskTypeSDC&lt;&gt;"Insufficient Database Copies",ValidationCheck=FALSE,HAOption="Yes",SiteResilienceEnabled="Yes"),IF(RecJBODDisksSDC="Insufficient Disk Capacity",0,IFERROR(VLOOKUP(OptJBODDisksConfigSDC,tblRecJBODDiskLookupSDC,2,FALSE),"--")),"--")</f>
        <v>1</v>
      </c>
      <c r="E186" s="265">
        <f>IF(AND(JBODEvaluation="Yes",RecJBODRLDiskTypeSDC&lt;&gt;"Insufficient Database Copies",ValidationCheck=FALSE,HAOption="Yes",SiteResilienceEnabled="Yes"),IF(RecJBODDisksSDC="Insufficient Disk Capacity",0,varAutoReseedVolumes),"--")</f>
        <v>1</v>
      </c>
      <c r="F186" s="289"/>
      <c r="G186" s="53"/>
      <c r="H186" s="53"/>
      <c r="I186" s="42"/>
    </row>
    <row r="187" spans="1:9">
      <c r="A187" s="42"/>
      <c r="B187" s="59"/>
      <c r="C187" s="205"/>
      <c r="D187" s="313"/>
      <c r="E187" s="205"/>
      <c r="F187" s="92"/>
      <c r="G187" s="53"/>
      <c r="H187" s="53"/>
      <c r="I187" s="42"/>
    </row>
    <row r="188" spans="1:9">
      <c r="A188" s="42"/>
      <c r="B188" s="1193" t="s">
        <v>516</v>
      </c>
      <c r="C188" s="1192"/>
      <c r="D188" s="1192"/>
      <c r="E188" s="1192"/>
      <c r="F188" s="1192"/>
      <c r="G188" s="1192"/>
      <c r="H188" s="1192"/>
      <c r="I188" s="1194"/>
    </row>
    <row r="189" spans="1:9" s="555" customFormat="1" ht="15" customHeight="1">
      <c r="A189" s="556"/>
      <c r="I189" s="558"/>
    </row>
    <row r="190" spans="1:9" customFormat="1" ht="15" customHeight="1">
      <c r="A190" s="556"/>
      <c r="B190" s="218" t="s">
        <v>299</v>
      </c>
      <c r="C190" s="218" t="s">
        <v>249</v>
      </c>
      <c r="E190" s="1187" t="str">
        <f>IF(AND(StorageArchChoice="As Calculated",calcServerRAIDDisks&gt;0,calcServerJBODDisks&gt;0),"The calculator determined that the architecture should leverage both JBOD and RAID storage to mitigate single points of failure while minimizing the number of disks within the solution.",IF(AND(StorageArchChoice="As Calculated",calcServerRAIDDisks=0,calcServerJBODDisks&gt;0),"The calculator determined that the architecture could be deployed in a JBOD configuration to minimize the number of disks within the solution.",IF(AND(StorageArchChoice="As Calculated",calcServerRAIDDisks&gt;0,calcServerJBODDisks=0),"The calculator determined that the architecture must be deployed in a RAID configuration to mitigate any single points of failure within the design.",IF(AND(StorageArchChoice="Entirely on JBOD",OR(RecJBODDiskTypePDC="RAID Required",RecJBODDiskTypePDC="Database and Log Isolation Enabled",RecJBODDiskTypePDC="Insufficient Disk Capacity",RecJBODDiskTypePDC="Insufficient Disk IO Capacity",RecJBODDiskTypePDC="Insufficient Database Copies",RecJBODDiskTypePDC="Incorrect Volume Architecture")),"The design chosen prohibits the use of JBOD; therefore, the storage architecture must use RAID storage.",IF(AND(StorageArchChoice="Entirely on JBOD",OR(tblJBODStorageArch[Primary Datacenter Servers]="No",tblJBODStorageArch[Secondary Datacenter Servers]="No",tblJBODStorageArch[Lagged Copy Servers]="No")),"Given the design constraints, deploying the entire architecture on JBOD is not recommended as it results in a single point of failure" &amp; IF(OR(tblJBODStorageArch[Secondary Datacenter Servers]="No",tblJBODStorageArch[Lagged Copy Servers]="No")," (" &amp; IF(AND(tblJBODStorageArch[Secondary Datacenter Servers]="No",tblJBODStorageArch[Lagged Copy Servers]="No"),"Secondary Datacenter, Lagged Copy Servers",IF(tblJBODStorageArch[Secondary Datacenter Servers]="No","Secondary Datacenter",IF(tblJBODStorageArch[Lagged Copy Servers]="No","Lagged Copy Servers",""))) &amp; ")") &amp; ".","")))))</f>
        <v>The calculator determined that the architecture could be deployed in a JBOD configuration to minimize the number of disks within the solution.</v>
      </c>
      <c r="F190" s="1187"/>
      <c r="G190" s="1187"/>
      <c r="I190" s="558"/>
    </row>
    <row r="191" spans="1:9">
      <c r="A191" s="42"/>
      <c r="B191" s="557" t="s">
        <v>612</v>
      </c>
      <c r="C191" s="366" t="s">
        <v>620</v>
      </c>
      <c r="D191" s="450"/>
      <c r="E191" s="1187"/>
      <c r="F191" s="1187"/>
      <c r="G191" s="1187"/>
      <c r="H191" s="53"/>
      <c r="I191" s="42"/>
    </row>
    <row r="192" spans="1:9">
      <c r="A192" s="42"/>
      <c r="D192" s="450"/>
      <c r="E192" s="450"/>
      <c r="F192" s="450"/>
      <c r="G192" s="59"/>
      <c r="H192" s="53"/>
      <c r="I192" s="42"/>
    </row>
    <row r="193" spans="1:9" ht="15.75" thickBot="1">
      <c r="A193" s="42"/>
      <c r="B193" s="300" t="s">
        <v>615</v>
      </c>
      <c r="C193" s="395" t="str">
        <f>IF(AND(HAOption="Yes",SiteResilienceEnabled="Yes",SRModel="Active/Active (Single DAG)"),"/ Datacenter 1 ","/ Primary Datacenter ") &amp; "Server"</f>
        <v>/ Datacenter 1 Server</v>
      </c>
      <c r="D193" s="395" t="str">
        <f>IF(AND(HAOption="Yes",SiteResilienceEnabled="Yes",SRModel="Active/Active (Single DAG)"),"/ Datacenter 2 ","/ Secondary Datacenter ") &amp; "Server"</f>
        <v>/ Datacenter 2 Server</v>
      </c>
      <c r="E193" s="600" t="str">
        <f>IF(AND(HAOption="Yes",SiteResilienceEnabled="Yes",SRModel="Active/Active (Single DAG)"),"/ Datacenter 1 DAG","/ Primary Datacenter DAG")</f>
        <v>/ Datacenter 1 DAG</v>
      </c>
      <c r="F193" s="601" t="str">
        <f>IF(AND(HAOption="Yes",SiteResilienceEnabled="Yes",SRModel="Active/Active (Single DAG)"),"/ Datacenter 2 DAG","/ Secondary Datacenter DAG")</f>
        <v>/ Datacenter 2 DAG</v>
      </c>
      <c r="G193" s="59"/>
      <c r="H193" s="53"/>
      <c r="I193" s="42"/>
    </row>
    <row r="194" spans="1:9" ht="15.75" thickTop="1">
      <c r="A194" s="42"/>
      <c r="B194" s="59" t="s">
        <v>265</v>
      </c>
      <c r="C194" s="205">
        <f>IF(ValidationCheck=FALSE,IF(AND(StorageArchChoice="As Calculated",OR(tblRAIDStorageArch[Primary Datacenter Servers]="Yes",AND(tblRAIDStorageArch[Lagged Copy Servers]="Yes",calcTotNumLagDBCopiesPDC&gt;0))),RecDBDisksPDC+RecLogDisksPDC+RecRLDisksPDC,IF(StorageArchChoice="Entirely on RAID",RecDBDisksPDC+RecLogDisksPDC+RecRLDisksPDC,IF(AND(StorageArchChoice="Entirely on JBOD",OR(tblJBODStorageArch[Primary Datacenter Servers]="Yes",tblJBODStorageArch[Secondary Datacenter Servers]="Yes",tblJBODStorageArch[Lagged Copy Servers]="Yes"),RecJBODDiskTypePDC&lt;&gt;"RAID Required",RecJBODDiskTypePDC&lt;&gt;"Database and Log Isolation Enabled",RecJBODDiskTypePDC&lt;&gt;"Insufficient Disk Capacity",RecJBODDiskTypePDC&lt;&gt;"Insufficient Disk IO Capacity",RecJBODDiskTypePDC&lt;&gt;"Insufficient Database Copies",RecJBODDiskTypePDC&lt;&gt;"Incorrect Volume Architecture"),0,IF(HAOption="Yes",0,RecDBDisksPDC+RecLogDisksPDC+RecRLDisksPDC)))),0)</f>
        <v>0</v>
      </c>
      <c r="D194" s="308">
        <f>IF(ValidationCheck=FALSE,IF(AND(StorageArchChoice="As Calculated",OR(tblRAIDStorageArch[Primary Datacenter Servers]="Yes",tblRAIDStorageArch[Secondary Datacenter Servers]="Yes",AND(tblRAIDStorageArch[Lagged Copy Servers]="Yes",calcTotNumLagDBCopiesSDC&gt;0))),RecDBDisksSDC+RecLogDisksSDC+RecRLDisksSDC,IF(StorageArchChoice="Entirely on RAID",RecDBDisksSDC+RecLogDisksSDC+RecRLDisksSDC,IF(AND(StorageArchChoice="Entirely on JBOD",OR(tblJBODStorageArch[Primary Datacenter Servers]="Yes",tblJBODStorageArch[Secondary Datacenter Servers]="Yes",tblJBODStorageArch[Lagged Copy Servers]="Yes"),RecJBODDiskTypeSDC&lt;&gt;"RAID Required",RecJBODDiskTypeSDC&lt;&gt;"Database and Log Isolation Enabled",RecJBODDiskTypeSDC&lt;&gt;"Insufficient Disk Capacity",RecJBODDiskTypeSDC&lt;&gt;"Insufficient Disk IO Capacity",RecJBODDiskTypeSDC&lt;&gt;"Insufficient Database Copies",RecJBODDiskTypeSDC&lt;&gt;"Incorrect Volume Architecture"),0,IF(HAOption="Yes",0,RecDBDisksSDC+RecLogDisksSDC+RecRLDisksSDC)))),0)</f>
        <v>0</v>
      </c>
      <c r="E194" s="265">
        <f>IF(ValidationCheck=FALSE,IF(AND(StorageArchChoice="As Calculated",OR(tblRAIDStorageArch[Primary Datacenter Servers]="Yes",tblRAIDStorageArch[Secondary Datacenter Servers]="Yes",tblRAIDStorageArch[Lagged Copy Servers]="Yes")),[/ PDC Server]*(IF(OR(PreferredStorageArch="RAID",tblRAIDStorageArch[Primary Datacenter Servers]="Yes"),calcNumAMBXServersDC1,0)+IF(OR(LaggedCopySvrPrefStorageArch="RAID",tblRAIDStorageArch[Lagged Copy Servers]="Yes"),calcNumLagMBXServersPDC,0)+IF(AND(HAOption="Yes",SiteResilienceEnabled="Yes",SRModel="Active/Active (Single DAG)",calcSRAASDDRServers="Yes",OR(PreferredStorageArchSDC="RAID",tblRAIDStorageArch[Secondary Datacenter Servers]="Yes")),calcNumPMBXServersDC1,0)),IF(StorageArchChoice="Entirely on RAID",[/ PDC Server]*(calcNumAMBXServersDC1+calcNumLagMBXServersPDC+calcNumPMBXServersDC1),IF(AND(StorageArchChoice="Entirely on JBOD",OR(tblJBODStorageArch[Primary Datacenter Servers]="Yes",tblJBODStorageArch[Secondary Datacenter Servers]="Yes",tblJBODStorageArch[Lagged Copy Servers]="Yes"),RecJBODDiskTypePDC&lt;&gt;"RAID Required",RecJBODDiskTypePDC&lt;&gt;"Database and Log Isolation Enabled",RecJBODDiskTypePDC&lt;&gt;"Insufficient Disk Capacity",RecJBODDiskTypePDC&lt;&gt;"Insufficient Disk IO Capacity",RecJBODDiskTypePDC&lt;&gt;"Insufficient Database Copies",RecJBODDiskTypePDC&lt;&gt;"Incorrect Volume Architecture"),0,[/ PDC Server]*(calcNumAMBXServersDC1+calcNumLagMBXServersPDC)))),0)</f>
        <v>0</v>
      </c>
      <c r="F194" s="205">
        <f>IF(ValidationCheck=FALSE,IF(SiteResilienceEnabled="Yes",IF(AND(StorageArchChoice="As Calculated",OR(tblRAIDStorageArch[Primary Datacenter Servers]="Yes",tblRAIDStorageArch[Secondary Datacenter Servers]="Yes",tblRAIDStorageArch[Lagged Copy Servers]="Yes")),[/ SDC Server]*(IF(OR(PreferredStorageArchSDC="RAID",tblRAIDStorageArch[Secondary Datacenter Servers]="Yes"),calcNumPMBXServersDC2,0)+IF(OR(LaggedCopySvrPrefStorageArch="RAID",tblRAIDStorageArch[Lagged Copy Servers]="Yes"),calcNumLagMBXServersSDC,0)+IF(AND(HAOption="Yes",SiteResilienceEnabled="Yes",SRModel="Active/Active (Single DAG)",OR(PreferredStorageArch="RAID",tblRAIDStorageArch[Primary Datacenter Servers]="Yes")),calcNumAMBXServersDC2,0)),IF(StorageArchChoice="Entirely on RAID",[/ SDC Server]*(calcNumPMBXServersDC2+calcNumLagMBXServersSDC+calcNumAMBXServersDC2),IF(AND(StorageArchChoice="Entirely on JBOD",OR(tblJBODStorageArch[Primary Datacenter Servers]="Yes",tblJBODStorageArch[Secondary Datacenter Servers]="Yes",tblJBODStorageArch[Lagged Copy Servers]="Yes"),RecJBODDiskTypeSDC&lt;&gt;"RAID Required",RecJBODDiskTypeSDC&lt;&gt;"Database and Log Isolation Enabled",RecJBODDiskTypeSDC&lt;&gt;"Insufficient Disk Capacity",RecJBODDiskTypeSDC&lt;&gt;"Insufficient Disk IO Capacity",RecJBODDiskTypeSDC&lt;&gt;"Insufficient Database Copies",RecJBODDiskTypeSDC&lt;&gt;"Incorrect Volume Architecture"),0,[/ SDC Server]*(calcNumPMBXServersDC2+calcNumLagMBXServersSDC)))),"--"),0)</f>
        <v>0</v>
      </c>
      <c r="G194" s="59"/>
      <c r="H194" s="53"/>
      <c r="I194" s="42"/>
    </row>
    <row r="195" spans="1:9">
      <c r="A195" s="42"/>
      <c r="B195" s="450"/>
      <c r="C195" s="450"/>
      <c r="D195" s="450"/>
      <c r="E195" s="450"/>
      <c r="F195" s="450"/>
      <c r="G195" s="59"/>
      <c r="H195" s="53"/>
      <c r="I195" s="42"/>
    </row>
    <row r="196" spans="1:9" ht="15.75" thickBot="1">
      <c r="A196" s="42"/>
      <c r="B196" s="300" t="s">
        <v>616</v>
      </c>
      <c r="C196" s="395" t="str">
        <f>IF(AND(HAOption="Yes",SiteResilienceEnabled="Yes",SRModel="Active/Active (Single DAG)"),"/ Datacenter 1 ","/ Primary Datacenter ") &amp; "Server"</f>
        <v>/ Datacenter 1 Server</v>
      </c>
      <c r="D196" s="395" t="str">
        <f>IF(AND(HAOption="Yes",SiteResilienceEnabled="Yes",SRModel="Active/Active (Single DAG)"),"/ Datacenter 2 ","/ Secondary Datacenter ") &amp; "Server"</f>
        <v>/ Datacenter 2 Server</v>
      </c>
      <c r="E196" s="600" t="str">
        <f>IF(AND(HAOption="Yes",SiteResilienceEnabled="Yes",SRModel="Active/Active (Single DAG)"),"/ Datacenter 1 DAG","/ Primary Datacenter DAG")</f>
        <v>/ Datacenter 1 DAG</v>
      </c>
      <c r="F196" s="601" t="str">
        <f>IF(AND(HAOption="Yes",SiteResilienceEnabled="Yes",SRModel="Active/Active (Single DAG)"),"/ Datacenter 2 DAG","/ Secondary Datacenter DAG")</f>
        <v>/ Datacenter 2 DAG</v>
      </c>
      <c r="G196" s="608"/>
      <c r="H196" s="53"/>
      <c r="I196" s="42"/>
    </row>
    <row r="197" spans="1:9" ht="15.75" thickTop="1">
      <c r="A197" s="42"/>
      <c r="B197" s="59" t="s">
        <v>265</v>
      </c>
      <c r="C197" s="205">
        <f>IF(AND(StorageArchChoice="As Calculated",OR(tblJBODStorageArch[Primary Datacenter Servers]="Yes",tblJBODStorageArch[Secondary Datacenter Servers]="Yes",tblJBODStorageArch[Lagged Copy Servers]="Yes")),SUM(RecJBODDisksPDC,RecJBODRLDisksPDC,RecJBODARDisksPDC),IF(StorageArchChoice="Entirely on RAID",0,IF(AND(StorageArchChoice="Entirely on JBOD",OR(tblJBODStorageArch[Primary Datacenter Servers]="Yes",tblJBODStorageArch[Secondary Datacenter Servers]="Yes",tblJBODStorageArch[Lagged Copy Servers]="Yes"),RecJBODDiskTypePDC&lt;&gt;"RAID Required",RecJBODDiskTypePDC&lt;&gt;"Database and Log Isolation Enabled",RecJBODDiskTypePDC&lt;&gt;"Insufficient Disk Capacity",RecJBODDiskTypePDC&lt;&gt;"Insufficient Disk IO Capacity",RecJBODDiskTypePDC&lt;&gt;"Insufficient Database Copies",RecJBODDiskTypePDC&lt;&gt;"Incorrect Volume Architecture"),SUM(RecJBODDisksPDC,RecJBODRLDisksPDC,RecJBODARDisksPDC),0)))</f>
        <v>9</v>
      </c>
      <c r="D197" s="45">
        <f>IF(AND(StorageArchChoice="As Calculated",OR(tblJBODStorageArch[Secondary Datacenter Servers]="Yes",tblJBODStorageArch[Lagged Copy Servers]="Yes")),SUM(RecJBODDisksSDC,RecJBODRLDisksSDC,RecJBODARDisksSDC),IF(StorageArchChoice="Entirely on RAID",0,IF(AND(StorageArchChoice="Entirely on JBOD",OR(tblJBODStorageArch[Primary Datacenter Servers]="Yes",tblJBODStorageArch[Secondary Datacenter Servers]="Yes",tblJBODStorageArch[Lagged Copy Servers]="Yes"),RecJBODDiskTypeSDC&lt;&gt;"RAID Required",RecJBODDiskTypeSDC&lt;&gt;"Database and Log Isolation Enabled",RecJBODDiskTypeSDC&lt;&gt;"Insufficient Disk Capacity",RecJBODDiskTypeSDC&lt;&gt;"Insufficient Disk IO Capacity",RecJBODDiskTypeSDC&lt;&gt;"Insufficient Database Copies",RecJBODDiskTypeSDC&lt;&gt;"Incorrect Volume Architecture"),SUM(RecJBODDisksSDC,RecJBODRLDisksSDC,RecJBODARDisksSDC),0)))</f>
        <v>9</v>
      </c>
      <c r="E197" s="265">
        <f>IF(AND(StorageArchChoice="As Calculated",OR(tblJBODStorageArch[Primary Datacenter Servers]="Yes",tblJBODStorageArch[Secondary Datacenter Servers]="Yes",tblJBODStorageArch[Lagged Copy Servers]="Yes")),[/ PDC Server]*(IF(PreferredStorageArch="JBOD",calcNumAMBXServersDC1,0)+IF(LaggedCopySvrPrefStorageArch="JBOD",calcNumLagMBXServersPDC,0)),IF(StorageArchChoice="Entirely on RAID",0,IF(AND(StorageArchChoice="Entirely on JBOD",OR(tblJBODStorageArch[Primary Datacenter Servers]="Yes",tblJBODStorageArch[Secondary Datacenter Servers]="Yes",tblJBODStorageArch[Lagged Copy Servers]="Yes"),RecJBODDiskTypePDC&lt;&gt;"RAID Required",RecJBODDiskTypePDC&lt;&gt;"Database and Log Isolation Enabled",RecJBODDiskTypePDC&lt;&gt;"Insufficient Disk Capacity",RecJBODDiskTypePDC&lt;&gt;"Insufficient Disk IO Capacity",RecJBODDiskTypePDC&lt;&gt;"Insufficient Database Copies",RecJBODDiskTypePDC&lt;&gt;"Incorrect Volume Architecture"),[/ PDC Server]*(calcNumAMBXServersDC1+calcNumLagMBXServersPDC+IF(AND(HAOption="Yes",SiteResilienceEnabled="Yes",SRModel="Active/Active (Single DAG)",calcSRAASDDRServers="Yes",OR(PreferredStorageArchSDC="JBOD",tblJBODStorageArch[Secondary Datacenter Servers]="Yes")),calcNumPMBXServersDC1,0)),0)))</f>
        <v>18</v>
      </c>
      <c r="F197" s="205">
        <f>IF(SiteResilienceEnabled="Yes",IF(AND(StorageArchChoice="As Calculated",OR(tblJBODStorageArch[Primary Datacenter Servers]="Yes",tblJBODStorageArch[Secondary Datacenter Servers]="Yes",tblJBODStorageArch[Lagged Copy Servers]="Yes")),[/ SDC Server]*(IF(PreferredStorageArchSDC="JBOD",calcNumPMBXServersDC2,0)+IF(LaggedCopySvrPrefStorageArch="JBOD",calcNumLagMBXServersSDC,0)+IF(AND(HAOption="Yes",SiteResilienceEnabled="Yes",SRModel="Active/Active (Single DAG)",PreferredStorageArch="JBOD"),calcNumAMBXServersDC2,0)),IF(StorageArchChoice="Entirely on RAID",0,IF(AND(StorageArchChoice="Entirely on JBOD",OR(tblJBODStorageArch[Primary Datacenter Servers]="Yes",tblJBODStorageArch[Secondary Datacenter Servers]="Yes",tblJBODStorageArch[Lagged Copy Servers]="Yes"),RecJBODDiskTypeSDC&lt;&gt;"RAID Required",RecJBODDiskTypeSDC&lt;&gt;"Database and Log Isolation Enabled",RecJBODDiskTypeSDC&lt;&gt;"Insufficient Disk Capacity",RecJBODDiskTypeSDC&lt;&gt;"Insufficient Disk IO Capacity",RecJBODDiskTypeSDC&lt;&gt;"Insufficient Database Copies",RecJBODDiskTypeSDC&lt;&gt;"Incorrect Volume Architecture"),[/ SDC Server]*(calcNumPMBXServersDC2+calcNumLagMBXServersSDC+calcNumAMBXServersDC2),0))),"--")</f>
        <v>18</v>
      </c>
      <c r="G197" s="59"/>
      <c r="H197" s="53"/>
      <c r="I197" s="42"/>
    </row>
    <row r="198" spans="1:9">
      <c r="A198" s="42"/>
      <c r="B198" s="450"/>
      <c r="C198" s="450"/>
      <c r="D198" s="450"/>
      <c r="E198" s="450"/>
      <c r="F198" s="450"/>
      <c r="G198" s="59"/>
      <c r="H198" s="53"/>
      <c r="I198" s="42"/>
    </row>
    <row r="199" spans="1:9">
      <c r="A199" s="42"/>
      <c r="B199" s="204" t="s">
        <v>515</v>
      </c>
      <c r="C199" s="474" t="s">
        <v>327</v>
      </c>
      <c r="D199" s="312" t="s">
        <v>328</v>
      </c>
      <c r="E199" s="205"/>
      <c r="F199" s="92"/>
      <c r="G199" s="53"/>
      <c r="H199" s="53"/>
      <c r="I199" s="42"/>
    </row>
    <row r="200" spans="1:9">
      <c r="A200" s="42"/>
      <c r="B200" s="59" t="s">
        <v>513</v>
      </c>
      <c r="C200" s="205">
        <f>IF(HAOption="Yes",IF(OR(RecJBODDiskTypePDC="Insufficient Disk Capacity",RecJBODDiskTypePDC="Insufficient Disk IO Capacity"),(RecDBDisksPDC+RecLogDisksPDC+RecRLDisksPDC)*(calcNumAMBXServersDC1+calcNumLagMBXServersPDC+IF(SiteResilienceEnabled="Yes",calcNumPMBXServersDC2+calcNumLagMBXServersSDC,0)),SUM(tblRAIDStgConfig[[#All],[ / Primary Datacenter DAG]:[/ Secondary Datacenter DAG]])),"--")</f>
        <v>0</v>
      </c>
      <c r="D200" s="313">
        <f>IF(HAOption="Yes",Table44[[#This Row],[/ DAG]]*calcNumDAGs,calcServerRAIDDisks*numMBXServers)</f>
        <v>0</v>
      </c>
      <c r="E200" s="205"/>
      <c r="F200" s="92"/>
      <c r="G200" s="53"/>
      <c r="H200" s="53"/>
      <c r="I200" s="42"/>
    </row>
    <row r="201" spans="1:9">
      <c r="A201" s="42"/>
      <c r="B201" s="59" t="s">
        <v>514</v>
      </c>
      <c r="C201" s="205">
        <f>IF(HAOption="Yes",SUM(tblJBODStgConfig[[#All],[ / Primary Datacenter DAG]:[/ Secondary Datacenter DAG]]),"--")</f>
        <v>36</v>
      </c>
      <c r="D201" s="313">
        <f>IF(HAOption="Yes",Table44[[#This Row],[/ DAG]]*calcNumDAGs,"--")</f>
        <v>36</v>
      </c>
      <c r="E201" s="205"/>
      <c r="F201" s="92"/>
      <c r="G201" s="53"/>
      <c r="H201" s="53"/>
      <c r="I201" s="42"/>
    </row>
    <row r="202" spans="1:9">
      <c r="A202" s="42"/>
      <c r="B202" s="59" t="s">
        <v>489</v>
      </c>
      <c r="C202" s="265">
        <f>SUBTOTAL(9,[/ DAG])</f>
        <v>36</v>
      </c>
      <c r="D202" s="287">
        <f>SUBTOTAL(9,[/ Environment])</f>
        <v>36</v>
      </c>
      <c r="E202" s="205"/>
      <c r="F202" s="92"/>
      <c r="G202" s="53"/>
      <c r="H202" s="53"/>
      <c r="I202" s="42"/>
    </row>
    <row r="203" spans="1:9" ht="15.75" thickBot="1">
      <c r="A203" s="42"/>
      <c r="B203" s="59"/>
      <c r="C203" s="326"/>
      <c r="D203" s="475"/>
      <c r="E203" s="310"/>
      <c r="F203" s="462"/>
      <c r="G203" s="142"/>
      <c r="H203" s="142"/>
      <c r="I203" s="210"/>
    </row>
    <row r="204" spans="1:9">
      <c r="B204" s="561"/>
      <c r="C204" s="288"/>
      <c r="D204" s="288"/>
      <c r="E204" s="59"/>
      <c r="F204" s="92"/>
    </row>
    <row r="205" spans="1:9">
      <c r="B205"/>
      <c r="C205"/>
      <c r="D205"/>
      <c r="E205"/>
      <c r="F205"/>
    </row>
    <row r="207" spans="1:9">
      <c r="E207" s="562"/>
    </row>
    <row r="209" spans="2:6">
      <c r="B209"/>
      <c r="C209"/>
      <c r="D209"/>
      <c r="E209"/>
      <c r="F209"/>
    </row>
  </sheetData>
  <dataConsolidate/>
  <mergeCells count="20">
    <mergeCell ref="B11:E11"/>
    <mergeCell ref="B14:I14"/>
    <mergeCell ref="E27:F28"/>
    <mergeCell ref="B172:E172"/>
    <mergeCell ref="B173:E173"/>
    <mergeCell ref="B13:I13"/>
    <mergeCell ref="B1:I1"/>
    <mergeCell ref="B3:I4"/>
    <mergeCell ref="B6:G7"/>
    <mergeCell ref="B9:G9"/>
    <mergeCell ref="B10:E10"/>
    <mergeCell ref="B8:E8"/>
    <mergeCell ref="B2:F2"/>
    <mergeCell ref="E190:G191"/>
    <mergeCell ref="B30:I30"/>
    <mergeCell ref="B69:I69"/>
    <mergeCell ref="B140:I140"/>
    <mergeCell ref="B157:I157"/>
    <mergeCell ref="B175:I175"/>
    <mergeCell ref="B188:I188"/>
  </mergeCells>
  <phoneticPr fontId="40" type="noConversion"/>
  <conditionalFormatting sqref="F71:F79 C125">
    <cfRule type="cellIs" dxfId="191" priority="135" stopIfTrue="1" operator="greaterThan">
      <formula>$C$75</formula>
    </cfRule>
  </conditionalFormatting>
  <conditionalFormatting sqref="C94:E94 C96:E96 C98:E98 C100:E100">
    <cfRule type="cellIs" dxfId="190" priority="60" operator="greaterThanOrEqual">
      <formula>C95</formula>
    </cfRule>
  </conditionalFormatting>
  <conditionalFormatting sqref="C95:E95 C97:E97 C99:E99 C101:E101">
    <cfRule type="cellIs" dxfId="189" priority="59" operator="greaterThan">
      <formula>C94</formula>
    </cfRule>
  </conditionalFormatting>
  <conditionalFormatting sqref="B28:C28">
    <cfRule type="expression" dxfId="188" priority="37">
      <formula>IF(OverrideRAID="No",TRUE,FALSE)</formula>
    </cfRule>
  </conditionalFormatting>
  <conditionalFormatting sqref="E27:F28">
    <cfRule type="expression" dxfId="187" priority="10">
      <formula>IF(AND(OverrideRAID="Yes",OR(DesiredStorageArch="RAID-6",DesiredStorageArch="RAID-5"),OR(LEFT(DBDiskRPMPDC,4)="7.2K",LEFT(DBDiskRPMPDC,4)="5.2K",LEFT(DBDiskRPMPDC,4)="5.4K",LEFT(DBDiskRPMPDC,4)="5.9K",LEFT(DBDiskRPMSDC,4)="7.2K",LEFT(DBDiskRPMSDC,4)="5.2K",LEFT(DBDiskRPMSDC,4)="5.4K",LEFT(DBDiskRPMSDC,4)="5.9K",LEFT(DBDiskRPM3,4)="7.2K",LEFT(DBDiskRPM3,4)="5.2K",LEFT(DBDiskRPM3,4)="5.4K",LEFT(DBDiskRPM3,4)="5.9K")),TRUE,FALSE)</formula>
    </cfRule>
  </conditionalFormatting>
  <conditionalFormatting sqref="C181">
    <cfRule type="expression" dxfId="186" priority="9">
      <formula>IF(OR(RecJBODDiskTypePDC="Insufficient Disk Capacity",RecJBODDiskTypePDC="Insufficient Disk IO Capacity"),TRUE,FALSE)</formula>
    </cfRule>
  </conditionalFormatting>
  <conditionalFormatting sqref="D181">
    <cfRule type="expression" dxfId="185" priority="8">
      <formula>RecJBODRLDiskTypePDC="Insufficient Disk Capacity"</formula>
    </cfRule>
  </conditionalFormatting>
  <conditionalFormatting sqref="E190:G191">
    <cfRule type="expression" dxfId="184" priority="7">
      <formula>IF(AND(ValidationCheck=FALSE,StorageArchChoice="As Calculated",calcServerRAIDDisks&gt;0,calcServerJBODDisks&gt;0),TRUE,IF(AND(ValidationCheck=FALSE,StorageArchChoice="As Calculated",calcServerRAIDDisks=0,calcServerJBODDisks&gt;0),TRUE,IF(AND(ValidationCheck=FALSE,StorageArchChoice="As Calculated",calcServerRAIDDisks&gt;0,calcServerJBODDisks=0),TRUE,IF(AND(ValidationCheck=FALSE,StorageArchChoice="Entirely on JBOD",OR(RecJBODDiskTypePDC="RAID Required",RecJBODDiskTypePDC="Database and Log Isolation Enabled",RecJBODDiskTypePDC="Insufficient Disk Capacity",RecJBODDiskTypePDC="Insufficient Disk IO Capacity",RecJBODDiskTypePDC="Insufficient Database Copies",RecJBODDiskTypePDC="Incorrect LUN Architecture")),TRUE,IF(AND(StorageArchChoice="Entirely on JBOD",OR($C$178="No",$D$178="No",$E$178="No")),TRUE,FALSE)))))</formula>
    </cfRule>
  </conditionalFormatting>
  <conditionalFormatting sqref="F197">
    <cfRule type="expression" dxfId="183" priority="6">
      <formula>IF(AND(StorageArchChoice="Entirely on JBOD",RecJBODDiskTypePDC&lt;&gt;"RAID Required",RecJBODDiskTypePDC&lt;&gt;"Database and Log Isolation Enabled",RecJBODDiskTypePDC&lt;&gt;"Insufficient Disk Capacity",RecJBODDiskTypePDC&lt;&gt;"Insufficient Disk IO Capacity",RecJBODDiskTypePDC&lt;&gt;"Insufficient Database Copies",RecJBODDiskTypePDC&lt;&gt;"Incorrect LUN Architecture",OR($C$178="No",$D$178="No",AND($E$178="No",calcNumLagCopyInSDC&gt;0))),TRUE,FALSE)</formula>
    </cfRule>
  </conditionalFormatting>
  <conditionalFormatting sqref="E197">
    <cfRule type="expression" dxfId="182" priority="5">
      <formula>IF(AND(StorageArchChoice="Entirely on JBOD",RecJBODDiskTypePDC&lt;&gt;"RAID Required",RecJBODDiskTypePDC&lt;&gt;"Database and Log Isolation Enabled",RecJBODDiskTypePDC&lt;&gt;"Insufficient Disk Capacity",RecJBODDiskTypePDC&lt;&gt;"Insufficient Disk IO Capacity",RecJBODDiskTypePDC&lt;&gt;"Insufficient Database Copies",RecJBODDiskTypePDC&lt;&gt;"Incorrect LUN Architecture",IF(AND(SiteResilienceEnabled="Yes",OR(SRModel="Active/Active (Single DAG)",SRModel="Active/Active (Multiple DAGs)")),OR($C$178="No",$D$178="No",AND($E$178="No",calcNumLagCopyInPDC&gt;0)),OR($C$178="No",AND($E$178="No",calcNumLagCopyInPDC&gt;0)))),TRUE,FALSE)</formula>
    </cfRule>
  </conditionalFormatting>
  <conditionalFormatting sqref="D185">
    <cfRule type="expression" dxfId="181" priority="3">
      <formula>RecJBODRLDiskTypePDC="Insufficient Disk Capacity"</formula>
    </cfRule>
  </conditionalFormatting>
  <conditionalFormatting sqref="C185">
    <cfRule type="expression" dxfId="180" priority="4">
      <formula>IF(OR(RecJBODDiskTypePDC="Insufficient Disk Capacity",RecJBODDiskTypePDC="Insufficient Disk IO Capacity"),TRUE,FALSE)</formula>
    </cfRule>
  </conditionalFormatting>
  <conditionalFormatting sqref="C182">
    <cfRule type="expression" dxfId="179" priority="2">
      <formula>IF(RecJBODDisksPDC="Insufficient Disk Capacity",TRUE,FALSE)</formula>
    </cfRule>
  </conditionalFormatting>
  <conditionalFormatting sqref="C186">
    <cfRule type="expression" dxfId="178" priority="1">
      <formula>IF(RecJBODDisksSDC="Insufficient Disk Capacity",TRUE,FALSE)</formula>
    </cfRule>
  </conditionalFormatting>
  <dataValidations disablePrompts="1" count="7">
    <dataValidation type="list" allowBlank="1" showInputMessage="1" showErrorMessage="1" sqref="C191">
      <formula1>"As Calculated,Entirely on RAID,Entirely on JBOD"</formula1>
    </dataValidation>
    <dataValidation type="list" allowBlank="1" showInputMessage="1" showErrorMessage="1" sqref="C27">
      <formula1>varYNQuestion</formula1>
    </dataValidation>
    <dataValidation type="list" allowBlank="1" showInputMessage="1" showErrorMessage="1" sqref="F20 C28">
      <formula1>varRAIDOptions</formula1>
    </dataValidation>
    <dataValidation type="list" allowBlank="1" showInputMessage="1" showErrorMessage="1" sqref="C18 F18">
      <formula1>varRAID5Types</formula1>
    </dataValidation>
    <dataValidation type="list" allowBlank="1" showInputMessage="1" showErrorMessage="1" sqref="C19 F19">
      <formula1>varRAID6Types</formula1>
    </dataValidation>
    <dataValidation type="list" allowBlank="1" showInputMessage="1" showErrorMessage="1" sqref="C17 F17">
      <formula1>varRAID10Types</formula1>
    </dataValidation>
    <dataValidation type="decimal" allowBlank="1" showInputMessage="1" showErrorMessage="1" errorTitle="Rebuild Overhead" error="You must enter a value between 0 and 99%." sqref="C22:C25">
      <formula1>0</formula1>
      <formula2>0.99</formula2>
    </dataValidation>
  </dataValidations>
  <pageMargins left="0.7" right="0.7" top="0.75" bottom="0.75" header="0.3" footer="0.3"/>
  <pageSetup scale="39" orientation="portrait" r:id="rId1"/>
  <ignoredErrors>
    <ignoredError sqref="E182" calculatedColumn="1"/>
  </ignoredErrors>
  <legacyDrawing r:id="rId2"/>
  <tableParts count="29">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s>
</worksheet>
</file>

<file path=xl/worksheets/sheet12.xml><?xml version="1.0" encoding="utf-8"?>
<worksheet xmlns="http://schemas.openxmlformats.org/spreadsheetml/2006/main" xmlns:r="http://schemas.openxmlformats.org/officeDocument/2006/relationships">
  <sheetPr codeName="Sheet16"/>
  <dimension ref="A1:E196"/>
  <sheetViews>
    <sheetView workbookViewId="0"/>
  </sheetViews>
  <sheetFormatPr defaultRowHeight="12.75"/>
  <cols>
    <col min="1" max="1" width="20.42578125" style="715" customWidth="1"/>
    <col min="2" max="2" width="50.42578125" style="715" bestFit="1" customWidth="1"/>
    <col min="3" max="3" width="66.140625" style="926" bestFit="1" customWidth="1"/>
    <col min="4" max="4" width="24" customWidth="1"/>
    <col min="5" max="5" width="21.140625" customWidth="1"/>
  </cols>
  <sheetData>
    <row r="1" spans="1:5">
      <c r="D1" s="1359" t="s">
        <v>252</v>
      </c>
      <c r="E1" s="1359"/>
    </row>
    <row r="2" spans="1:5" s="715" customFormat="1">
      <c r="C2" s="926" t="s">
        <v>1334</v>
      </c>
      <c r="D2" s="924" t="s">
        <v>1335</v>
      </c>
      <c r="E2" s="924"/>
    </row>
    <row r="3" spans="1:5" s="715" customFormat="1">
      <c r="C3" s="926" t="s">
        <v>1336</v>
      </c>
      <c r="D3" s="924" t="s">
        <v>1337</v>
      </c>
      <c r="E3" s="924"/>
    </row>
    <row r="4" spans="1:5" s="715" customFormat="1">
      <c r="A4" s="925" t="s">
        <v>1331</v>
      </c>
      <c r="B4" s="925" t="s">
        <v>1332</v>
      </c>
      <c r="C4" s="926" t="s">
        <v>1333</v>
      </c>
    </row>
    <row r="5" spans="1:5">
      <c r="A5" s="715" t="s">
        <v>1330</v>
      </c>
      <c r="B5" s="715" t="s">
        <v>520</v>
      </c>
      <c r="C5" s="926" t="s">
        <v>584</v>
      </c>
    </row>
    <row r="6" spans="1:5">
      <c r="C6" s="926" t="s">
        <v>786</v>
      </c>
    </row>
    <row r="7" spans="1:5">
      <c r="C7" s="926" t="s">
        <v>761</v>
      </c>
    </row>
    <row r="8" spans="1:5">
      <c r="C8" s="926" t="s">
        <v>313</v>
      </c>
    </row>
    <row r="9" spans="1:5">
      <c r="C9" s="926" t="s">
        <v>1307</v>
      </c>
    </row>
    <row r="10" spans="1:5">
      <c r="C10" s="926" t="s">
        <v>1308</v>
      </c>
    </row>
    <row r="11" spans="1:5">
      <c r="C11" s="926" t="s">
        <v>444</v>
      </c>
    </row>
    <row r="12" spans="1:5">
      <c r="C12" s="926" t="s">
        <v>618</v>
      </c>
    </row>
    <row r="13" spans="1:5">
      <c r="C13" s="926" t="s">
        <v>619</v>
      </c>
    </row>
    <row r="14" spans="1:5">
      <c r="C14" s="926" t="s">
        <v>576</v>
      </c>
    </row>
    <row r="15" spans="1:5">
      <c r="C15" s="926" t="s">
        <v>577</v>
      </c>
    </row>
    <row r="16" spans="1:5">
      <c r="C16" s="926" t="s">
        <v>6</v>
      </c>
    </row>
    <row r="17" spans="3:3">
      <c r="C17" s="926" t="s">
        <v>45</v>
      </c>
    </row>
    <row r="18" spans="3:3">
      <c r="C18" s="926" t="s">
        <v>33</v>
      </c>
    </row>
    <row r="19" spans="3:3">
      <c r="C19" s="926" t="s">
        <v>826</v>
      </c>
    </row>
    <row r="20" spans="3:3">
      <c r="C20" s="926" t="s">
        <v>827</v>
      </c>
    </row>
    <row r="21" spans="3:3">
      <c r="C21" s="926" t="s">
        <v>458</v>
      </c>
    </row>
    <row r="22" spans="3:3">
      <c r="C22" s="926" t="s">
        <v>548</v>
      </c>
    </row>
    <row r="23" spans="3:3">
      <c r="C23" s="926" t="s">
        <v>283</v>
      </c>
    </row>
    <row r="24" spans="3:3">
      <c r="C24" s="926" t="s">
        <v>44</v>
      </c>
    </row>
    <row r="25" spans="3:3">
      <c r="C25" s="926" t="s">
        <v>262</v>
      </c>
    </row>
    <row r="26" spans="3:3">
      <c r="C26" s="926" t="s">
        <v>705</v>
      </c>
    </row>
    <row r="27" spans="3:3">
      <c r="C27" s="926" t="s">
        <v>517</v>
      </c>
    </row>
    <row r="28" spans="3:3">
      <c r="C28" s="926" t="s">
        <v>418</v>
      </c>
    </row>
    <row r="29" spans="3:3">
      <c r="C29" s="926" t="s">
        <v>640</v>
      </c>
    </row>
    <row r="30" spans="3:3">
      <c r="C30" s="926" t="s">
        <v>703</v>
      </c>
    </row>
    <row r="31" spans="3:3">
      <c r="C31" s="926" t="s">
        <v>537</v>
      </c>
    </row>
    <row r="32" spans="3:3">
      <c r="C32" s="926" t="s">
        <v>400</v>
      </c>
    </row>
    <row r="33" spans="2:3">
      <c r="C33" s="926" t="s">
        <v>439</v>
      </c>
    </row>
    <row r="34" spans="2:3">
      <c r="C34" s="926" t="s">
        <v>440</v>
      </c>
    </row>
    <row r="35" spans="2:3">
      <c r="C35" s="926" t="s">
        <v>29</v>
      </c>
    </row>
    <row r="36" spans="2:3">
      <c r="C36" s="926" t="s">
        <v>302</v>
      </c>
    </row>
    <row r="37" spans="2:3">
      <c r="C37" s="926" t="s">
        <v>99</v>
      </c>
    </row>
    <row r="38" spans="2:3">
      <c r="C38" s="926" t="s">
        <v>1309</v>
      </c>
    </row>
    <row r="39" spans="2:3">
      <c r="C39" s="926" t="s">
        <v>1310</v>
      </c>
    </row>
    <row r="40" spans="2:3">
      <c r="C40" s="926" t="s">
        <v>744</v>
      </c>
    </row>
    <row r="41" spans="2:3">
      <c r="C41" s="926" t="s">
        <v>1249</v>
      </c>
    </row>
    <row r="42" spans="2:3">
      <c r="C42" s="926" t="s">
        <v>1248</v>
      </c>
    </row>
    <row r="43" spans="2:3">
      <c r="C43" s="926" t="s">
        <v>813</v>
      </c>
    </row>
    <row r="44" spans="2:3">
      <c r="C44" s="926" t="s">
        <v>814</v>
      </c>
    </row>
    <row r="45" spans="2:3">
      <c r="B45" s="715" t="s">
        <v>538</v>
      </c>
      <c r="C45" s="926" t="s">
        <v>464</v>
      </c>
    </row>
    <row r="46" spans="2:3">
      <c r="C46" s="926" t="s">
        <v>592</v>
      </c>
    </row>
    <row r="47" spans="2:3">
      <c r="C47" s="926" t="s">
        <v>37</v>
      </c>
    </row>
    <row r="48" spans="2:3">
      <c r="C48" s="926" t="s">
        <v>365</v>
      </c>
    </row>
    <row r="49" spans="3:3">
      <c r="C49" s="926" t="s">
        <v>393</v>
      </c>
    </row>
    <row r="50" spans="3:3">
      <c r="C50" s="926" t="s">
        <v>15</v>
      </c>
    </row>
    <row r="51" spans="3:3">
      <c r="C51" s="926" t="s">
        <v>371</v>
      </c>
    </row>
    <row r="52" spans="3:3">
      <c r="C52" s="926" t="s">
        <v>457</v>
      </c>
    </row>
    <row r="53" spans="3:3">
      <c r="C53" s="926" t="s">
        <v>1237</v>
      </c>
    </row>
    <row r="54" spans="3:3">
      <c r="C54" s="926" t="s">
        <v>266</v>
      </c>
    </row>
    <row r="55" spans="3:3">
      <c r="C55" s="926" t="s">
        <v>641</v>
      </c>
    </row>
    <row r="56" spans="3:3">
      <c r="C56" s="926" t="s">
        <v>366</v>
      </c>
    </row>
    <row r="57" spans="3:3">
      <c r="C57" s="926" t="s">
        <v>71</v>
      </c>
    </row>
    <row r="58" spans="3:3">
      <c r="C58" s="926" t="s">
        <v>105</v>
      </c>
    </row>
    <row r="59" spans="3:3">
      <c r="C59" s="926" t="s">
        <v>139</v>
      </c>
    </row>
    <row r="60" spans="3:3">
      <c r="C60" s="927" t="s">
        <v>681</v>
      </c>
    </row>
    <row r="61" spans="3:3">
      <c r="C61" s="926" t="s">
        <v>464</v>
      </c>
    </row>
    <row r="62" spans="3:3">
      <c r="C62" s="926" t="s">
        <v>592</v>
      </c>
    </row>
    <row r="63" spans="3:3">
      <c r="C63" s="926" t="s">
        <v>37</v>
      </c>
    </row>
    <row r="64" spans="3:3">
      <c r="C64" s="926" t="s">
        <v>365</v>
      </c>
    </row>
    <row r="65" spans="3:3">
      <c r="C65" s="926" t="s">
        <v>393</v>
      </c>
    </row>
    <row r="66" spans="3:3">
      <c r="C66" s="926" t="s">
        <v>15</v>
      </c>
    </row>
    <row r="67" spans="3:3">
      <c r="C67" s="926" t="s">
        <v>371</v>
      </c>
    </row>
    <row r="68" spans="3:3">
      <c r="C68" s="926" t="s">
        <v>457</v>
      </c>
    </row>
    <row r="69" spans="3:3">
      <c r="C69" s="926" t="s">
        <v>1237</v>
      </c>
    </row>
    <row r="70" spans="3:3">
      <c r="C70" s="926" t="s">
        <v>266</v>
      </c>
    </row>
    <row r="71" spans="3:3">
      <c r="C71" s="926" t="s">
        <v>641</v>
      </c>
    </row>
    <row r="72" spans="3:3">
      <c r="C72" s="926" t="s">
        <v>366</v>
      </c>
    </row>
    <row r="73" spans="3:3">
      <c r="C73" s="926" t="s">
        <v>71</v>
      </c>
    </row>
    <row r="74" spans="3:3">
      <c r="C74" s="927" t="s">
        <v>250</v>
      </c>
    </row>
    <row r="75" spans="3:3">
      <c r="C75" s="927" t="s">
        <v>251</v>
      </c>
    </row>
    <row r="76" spans="3:3">
      <c r="C76" s="926" t="s">
        <v>682</v>
      </c>
    </row>
    <row r="77" spans="3:3">
      <c r="C77" s="926" t="s">
        <v>464</v>
      </c>
    </row>
    <row r="78" spans="3:3">
      <c r="C78" s="926" t="s">
        <v>592</v>
      </c>
    </row>
    <row r="79" spans="3:3">
      <c r="C79" s="926" t="s">
        <v>37</v>
      </c>
    </row>
    <row r="80" spans="3:3">
      <c r="C80" s="926" t="s">
        <v>365</v>
      </c>
    </row>
    <row r="81" spans="3:3">
      <c r="C81" s="926" t="s">
        <v>393</v>
      </c>
    </row>
    <row r="82" spans="3:3">
      <c r="C82" s="926" t="s">
        <v>15</v>
      </c>
    </row>
    <row r="83" spans="3:3">
      <c r="C83" s="926" t="s">
        <v>371</v>
      </c>
    </row>
    <row r="84" spans="3:3">
      <c r="C84" s="926" t="s">
        <v>457</v>
      </c>
    </row>
    <row r="85" spans="3:3">
      <c r="C85" s="926" t="s">
        <v>1237</v>
      </c>
    </row>
    <row r="86" spans="3:3">
      <c r="C86" s="926" t="s">
        <v>266</v>
      </c>
    </row>
    <row r="87" spans="3:3">
      <c r="C87" s="926" t="s">
        <v>641</v>
      </c>
    </row>
    <row r="88" spans="3:3">
      <c r="C88" s="926" t="s">
        <v>366</v>
      </c>
    </row>
    <row r="89" spans="3:3">
      <c r="C89" s="926" t="s">
        <v>71</v>
      </c>
    </row>
    <row r="90" spans="3:3">
      <c r="C90" s="926" t="s">
        <v>108</v>
      </c>
    </row>
    <row r="91" spans="3:3">
      <c r="C91" s="926" t="s">
        <v>140</v>
      </c>
    </row>
    <row r="92" spans="3:3">
      <c r="C92" s="926" t="s">
        <v>683</v>
      </c>
    </row>
    <row r="93" spans="3:3">
      <c r="C93" s="926" t="s">
        <v>464</v>
      </c>
    </row>
    <row r="94" spans="3:3">
      <c r="C94" s="926" t="s">
        <v>592</v>
      </c>
    </row>
    <row r="95" spans="3:3">
      <c r="C95" s="926" t="s">
        <v>37</v>
      </c>
    </row>
    <row r="96" spans="3:3">
      <c r="C96" s="926" t="s">
        <v>365</v>
      </c>
    </row>
    <row r="97" spans="2:3">
      <c r="C97" s="926" t="s">
        <v>393</v>
      </c>
    </row>
    <row r="98" spans="2:3">
      <c r="C98" s="926" t="s">
        <v>15</v>
      </c>
    </row>
    <row r="99" spans="2:3">
      <c r="C99" s="926" t="s">
        <v>371</v>
      </c>
    </row>
    <row r="100" spans="2:3">
      <c r="C100" s="926" t="s">
        <v>457</v>
      </c>
    </row>
    <row r="101" spans="2:3">
      <c r="C101" s="926" t="s">
        <v>1237</v>
      </c>
    </row>
    <row r="102" spans="2:3">
      <c r="C102" s="926" t="s">
        <v>266</v>
      </c>
    </row>
    <row r="103" spans="2:3">
      <c r="C103" s="926" t="s">
        <v>641</v>
      </c>
    </row>
    <row r="104" spans="2:3">
      <c r="C104" s="926" t="s">
        <v>366</v>
      </c>
    </row>
    <row r="105" spans="2:3">
      <c r="C105" s="926" t="s">
        <v>71</v>
      </c>
    </row>
    <row r="106" spans="2:3">
      <c r="C106" s="927" t="s">
        <v>1311</v>
      </c>
    </row>
    <row r="107" spans="2:3">
      <c r="C107" s="927" t="s">
        <v>1312</v>
      </c>
    </row>
    <row r="108" spans="2:3">
      <c r="B108" s="715" t="s">
        <v>521</v>
      </c>
      <c r="C108" s="926" t="s">
        <v>24</v>
      </c>
    </row>
    <row r="109" spans="2:3">
      <c r="C109" s="926" t="s">
        <v>487</v>
      </c>
    </row>
    <row r="110" spans="2:3">
      <c r="C110" s="926" t="s">
        <v>309</v>
      </c>
    </row>
    <row r="111" spans="2:3">
      <c r="C111" s="926" t="s">
        <v>209</v>
      </c>
    </row>
    <row r="112" spans="2:3">
      <c r="B112" s="715" t="s">
        <v>527</v>
      </c>
      <c r="C112" s="926" t="s">
        <v>1280</v>
      </c>
    </row>
    <row r="113" spans="2:3">
      <c r="C113" s="926" t="s">
        <v>1279</v>
      </c>
    </row>
    <row r="114" spans="2:3">
      <c r="C114" s="926" t="s">
        <v>1305</v>
      </c>
    </row>
    <row r="115" spans="2:3">
      <c r="C115" s="926" t="s">
        <v>1289</v>
      </c>
    </row>
    <row r="116" spans="2:3">
      <c r="C116" s="926" t="s">
        <v>205</v>
      </c>
    </row>
    <row r="117" spans="2:3">
      <c r="C117" s="926" t="s">
        <v>204</v>
      </c>
    </row>
    <row r="118" spans="2:3">
      <c r="C118" s="926" t="s">
        <v>825</v>
      </c>
    </row>
    <row r="119" spans="2:3">
      <c r="C119" s="926" t="s">
        <v>205</v>
      </c>
    </row>
    <row r="120" spans="2:3">
      <c r="C120" s="926" t="s">
        <v>204</v>
      </c>
    </row>
    <row r="121" spans="2:3">
      <c r="C121" s="926" t="s">
        <v>825</v>
      </c>
    </row>
    <row r="122" spans="2:3">
      <c r="B122" s="715" t="s">
        <v>569</v>
      </c>
      <c r="C122" s="926" t="s">
        <v>1313</v>
      </c>
    </row>
    <row r="123" spans="2:3">
      <c r="C123" s="926" t="s">
        <v>498</v>
      </c>
    </row>
    <row r="124" spans="2:3">
      <c r="C124" s="926" t="s">
        <v>765</v>
      </c>
    </row>
    <row r="125" spans="2:3">
      <c r="B125" s="715" t="s">
        <v>522</v>
      </c>
      <c r="C125" s="926">
        <v>1</v>
      </c>
    </row>
    <row r="126" spans="2:3">
      <c r="C126" s="926">
        <v>2</v>
      </c>
    </row>
    <row r="127" spans="2:3">
      <c r="C127" s="926">
        <v>3</v>
      </c>
    </row>
    <row r="128" spans="2:3">
      <c r="C128" s="926">
        <v>4</v>
      </c>
    </row>
    <row r="129" spans="3:3">
      <c r="C129" s="926">
        <v>5</v>
      </c>
    </row>
    <row r="130" spans="3:3">
      <c r="C130" s="926">
        <v>6</v>
      </c>
    </row>
    <row r="131" spans="3:3">
      <c r="C131" s="926">
        <v>7</v>
      </c>
    </row>
    <row r="132" spans="3:3">
      <c r="C132" s="926">
        <v>8</v>
      </c>
    </row>
    <row r="133" spans="3:3">
      <c r="C133" s="926">
        <v>9</v>
      </c>
    </row>
    <row r="134" spans="3:3">
      <c r="C134" s="926">
        <v>10</v>
      </c>
    </row>
    <row r="135" spans="3:3">
      <c r="C135" s="926">
        <v>11</v>
      </c>
    </row>
    <row r="136" spans="3:3">
      <c r="C136" s="926">
        <v>12</v>
      </c>
    </row>
    <row r="137" spans="3:3">
      <c r="C137" s="926">
        <v>13</v>
      </c>
    </row>
    <row r="138" spans="3:3">
      <c r="C138" s="926">
        <v>14</v>
      </c>
    </row>
    <row r="139" spans="3:3">
      <c r="C139" s="926">
        <v>15</v>
      </c>
    </row>
    <row r="140" spans="3:3">
      <c r="C140" s="926">
        <v>16</v>
      </c>
    </row>
    <row r="141" spans="3:3">
      <c r="C141" s="926">
        <v>17</v>
      </c>
    </row>
    <row r="142" spans="3:3">
      <c r="C142" s="926">
        <v>18</v>
      </c>
    </row>
    <row r="143" spans="3:3">
      <c r="C143" s="926">
        <v>19</v>
      </c>
    </row>
    <row r="144" spans="3:3">
      <c r="C144" s="926">
        <v>20</v>
      </c>
    </row>
    <row r="145" spans="2:3">
      <c r="C145" s="926">
        <v>21</v>
      </c>
    </row>
    <row r="146" spans="2:3">
      <c r="C146" s="926">
        <v>22</v>
      </c>
    </row>
    <row r="147" spans="2:3">
      <c r="C147" s="926">
        <v>23</v>
      </c>
    </row>
    <row r="148" spans="2:3">
      <c r="C148" s="926">
        <v>24</v>
      </c>
    </row>
    <row r="149" spans="2:3">
      <c r="C149" s="926" t="s">
        <v>159</v>
      </c>
    </row>
    <row r="150" spans="2:3">
      <c r="C150" s="926" t="s">
        <v>160</v>
      </c>
    </row>
    <row r="151" spans="2:3">
      <c r="B151" s="715" t="s">
        <v>795</v>
      </c>
      <c r="C151" s="926" t="s">
        <v>1314</v>
      </c>
    </row>
    <row r="152" spans="2:3">
      <c r="C152" s="926" t="s">
        <v>1315</v>
      </c>
    </row>
    <row r="153" spans="2:3">
      <c r="C153" s="926" t="s">
        <v>1316</v>
      </c>
    </row>
    <row r="154" spans="2:3">
      <c r="C154" s="926" t="s">
        <v>1317</v>
      </c>
    </row>
    <row r="155" spans="2:3">
      <c r="C155" s="926" t="s">
        <v>1318</v>
      </c>
    </row>
    <row r="156" spans="2:3">
      <c r="C156" s="926" t="s">
        <v>1319</v>
      </c>
    </row>
    <row r="157" spans="2:3">
      <c r="C157" s="926" t="s">
        <v>1320</v>
      </c>
    </row>
    <row r="158" spans="2:3">
      <c r="C158" s="926" t="s">
        <v>1321</v>
      </c>
    </row>
    <row r="159" spans="2:3">
      <c r="C159" s="926" t="s">
        <v>1322</v>
      </c>
    </row>
    <row r="160" spans="2:3">
      <c r="C160" s="926" t="s">
        <v>1323</v>
      </c>
    </row>
    <row r="161" spans="3:3">
      <c r="C161" s="926" t="s">
        <v>1324</v>
      </c>
    </row>
    <row r="162" spans="3:3">
      <c r="C162" s="926" t="s">
        <v>1325</v>
      </c>
    </row>
    <row r="163" spans="3:3">
      <c r="C163" s="926" t="s">
        <v>1326</v>
      </c>
    </row>
    <row r="164" spans="3:3">
      <c r="C164" s="926" t="s">
        <v>1327</v>
      </c>
    </row>
    <row r="165" spans="3:3">
      <c r="C165" s="926" t="s">
        <v>1328</v>
      </c>
    </row>
    <row r="166" spans="3:3">
      <c r="C166" s="926" t="s">
        <v>1329</v>
      </c>
    </row>
    <row r="167" spans="3:3">
      <c r="C167" s="926" t="s">
        <v>805</v>
      </c>
    </row>
    <row r="168" spans="3:3">
      <c r="C168" s="926" t="s">
        <v>806</v>
      </c>
    </row>
    <row r="169" spans="3:3">
      <c r="C169" s="926" t="s">
        <v>807</v>
      </c>
    </row>
    <row r="170" spans="3:3">
      <c r="C170" s="926" t="s">
        <v>808</v>
      </c>
    </row>
    <row r="171" spans="3:3">
      <c r="C171" s="926" t="s">
        <v>809</v>
      </c>
    </row>
    <row r="172" spans="3:3">
      <c r="C172" s="926" t="s">
        <v>810</v>
      </c>
    </row>
    <row r="173" spans="3:3">
      <c r="C173" s="926" t="s">
        <v>811</v>
      </c>
    </row>
    <row r="174" spans="3:3">
      <c r="C174" s="926" t="s">
        <v>812</v>
      </c>
    </row>
    <row r="175" spans="3:3">
      <c r="C175" s="926" t="s">
        <v>805</v>
      </c>
    </row>
    <row r="176" spans="3:3">
      <c r="C176" s="926" t="s">
        <v>806</v>
      </c>
    </row>
    <row r="177" spans="1:3">
      <c r="C177" s="926" t="s">
        <v>807</v>
      </c>
    </row>
    <row r="178" spans="1:3">
      <c r="C178" s="926" t="s">
        <v>808</v>
      </c>
    </row>
    <row r="179" spans="1:3">
      <c r="C179" s="926" t="s">
        <v>809</v>
      </c>
    </row>
    <row r="180" spans="1:3">
      <c r="C180" s="926" t="s">
        <v>810</v>
      </c>
    </row>
    <row r="181" spans="1:3">
      <c r="C181" s="926" t="s">
        <v>811</v>
      </c>
    </row>
    <row r="182" spans="1:3">
      <c r="C182" s="926" t="s">
        <v>812</v>
      </c>
    </row>
    <row r="183" spans="1:3">
      <c r="C183" s="926" t="s">
        <v>803</v>
      </c>
    </row>
    <row r="184" spans="1:3">
      <c r="C184" s="926" t="s">
        <v>804</v>
      </c>
    </row>
    <row r="185" spans="1:3">
      <c r="A185" s="715" t="s">
        <v>1338</v>
      </c>
      <c r="B185" s="715" t="s">
        <v>120</v>
      </c>
      <c r="C185" s="926" t="s">
        <v>58</v>
      </c>
    </row>
    <row r="186" spans="1:3">
      <c r="C186" s="926" t="s">
        <v>54</v>
      </c>
    </row>
    <row r="187" spans="1:3">
      <c r="C187" s="926" t="s">
        <v>55</v>
      </c>
    </row>
    <row r="188" spans="1:3">
      <c r="C188" s="926" t="s">
        <v>51</v>
      </c>
    </row>
    <row r="189" spans="1:3">
      <c r="C189" s="926" t="s">
        <v>52</v>
      </c>
    </row>
    <row r="190" spans="1:3">
      <c r="C190" s="926" t="s">
        <v>53</v>
      </c>
    </row>
    <row r="191" spans="1:3">
      <c r="C191" s="926" t="s">
        <v>218</v>
      </c>
    </row>
    <row r="192" spans="1:3">
      <c r="C192" s="926" t="s">
        <v>219</v>
      </c>
    </row>
    <row r="193" spans="3:3">
      <c r="C193" s="926" t="s">
        <v>58</v>
      </c>
    </row>
    <row r="194" spans="3:3">
      <c r="C194" s="926" t="s">
        <v>54</v>
      </c>
    </row>
    <row r="195" spans="3:3">
      <c r="C195" s="926" t="s">
        <v>55</v>
      </c>
    </row>
    <row r="196" spans="3:3">
      <c r="C196" s="926" t="s">
        <v>849</v>
      </c>
    </row>
  </sheetData>
  <mergeCells count="1">
    <mergeCell ref="D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9"/>
  <dimension ref="A1:S55"/>
  <sheetViews>
    <sheetView topLeftCell="G18" zoomScale="85" workbookViewId="0">
      <selection activeCell="K48" sqref="K48"/>
    </sheetView>
  </sheetViews>
  <sheetFormatPr defaultColWidth="9.140625" defaultRowHeight="15"/>
  <cols>
    <col min="1" max="1" width="22.42578125" style="66" bestFit="1" customWidth="1"/>
    <col min="2" max="2" width="15.42578125" style="66" bestFit="1" customWidth="1"/>
    <col min="3" max="3" width="15.42578125" style="66" customWidth="1"/>
    <col min="4" max="4" width="22.42578125" style="66" bestFit="1" customWidth="1"/>
    <col min="5" max="5" width="31.85546875" style="66" customWidth="1"/>
    <col min="6" max="6" width="19.140625" style="66" bestFit="1" customWidth="1"/>
    <col min="7" max="7" width="9.140625" style="66"/>
    <col min="8" max="8" width="15.7109375" style="66" bestFit="1" customWidth="1"/>
    <col min="9" max="9" width="22.140625" style="66" bestFit="1" customWidth="1"/>
    <col min="10" max="10" width="36.28515625" style="66" bestFit="1" customWidth="1"/>
    <col min="11" max="11" width="23.7109375" style="66" customWidth="1"/>
    <col min="12" max="12" width="28.28515625" style="66" bestFit="1" customWidth="1"/>
    <col min="13" max="13" width="28.28515625" style="66" customWidth="1"/>
    <col min="14" max="14" width="35.5703125" style="66" bestFit="1" customWidth="1"/>
    <col min="15" max="15" width="13.42578125" style="66" bestFit="1" customWidth="1"/>
    <col min="16" max="16" width="14.42578125" style="66" bestFit="1" customWidth="1"/>
    <col min="17" max="17" width="15.42578125" style="66" bestFit="1" customWidth="1"/>
    <col min="18" max="16384" width="9.140625" style="66"/>
  </cols>
  <sheetData>
    <row r="1" spans="1:19">
      <c r="A1" s="1372" t="s">
        <v>272</v>
      </c>
      <c r="B1" s="1372"/>
      <c r="C1" s="1372"/>
      <c r="D1" s="1372"/>
      <c r="E1" s="1372"/>
      <c r="F1" s="1372"/>
      <c r="G1" s="61"/>
      <c r="H1" s="61"/>
      <c r="I1" s="81"/>
      <c r="J1" s="81"/>
      <c r="K1" s="81"/>
      <c r="L1" s="81"/>
      <c r="M1" s="81"/>
      <c r="N1" s="81"/>
      <c r="O1" s="107"/>
      <c r="P1" s="129"/>
    </row>
    <row r="2" spans="1:19" ht="15.75" thickBot="1">
      <c r="A2" s="111"/>
      <c r="B2" s="111"/>
      <c r="C2" s="111"/>
      <c r="D2" s="111"/>
      <c r="E2" s="88"/>
      <c r="F2" s="414"/>
      <c r="G2" s="88"/>
      <c r="H2" s="88"/>
      <c r="I2" s="89"/>
      <c r="J2" s="89"/>
      <c r="K2" s="89"/>
      <c r="L2" s="89"/>
      <c r="M2" s="89"/>
      <c r="N2" s="89"/>
      <c r="O2" s="110"/>
      <c r="P2" s="107"/>
    </row>
    <row r="3" spans="1:19" ht="15.75" thickBot="1">
      <c r="A3" s="416"/>
      <c r="B3" s="417"/>
      <c r="C3" s="417"/>
      <c r="D3" s="418"/>
      <c r="E3" s="88"/>
      <c r="F3" s="61"/>
      <c r="G3" s="61"/>
      <c r="H3" s="88"/>
      <c r="I3" s="420"/>
      <c r="J3" s="89"/>
      <c r="K3" s="89"/>
      <c r="L3" s="88">
        <f>IF(ISODD(NumDBCopies),ROUNDUP(NumDBCopies/2,0)-1,NumDBCopies/2)</f>
        <v>1</v>
      </c>
      <c r="M3" s="509">
        <f>numLagDBCopies</f>
        <v>1</v>
      </c>
      <c r="N3" s="508"/>
      <c r="O3" s="129"/>
      <c r="P3" s="353"/>
    </row>
    <row r="4" spans="1:19" s="113" customFormat="1" ht="15.75" thickBot="1">
      <c r="A4" s="415" t="s">
        <v>144</v>
      </c>
      <c r="B4" s="415" t="s">
        <v>7</v>
      </c>
      <c r="C4" s="415" t="s">
        <v>31</v>
      </c>
      <c r="D4" s="415" t="s">
        <v>299</v>
      </c>
      <c r="E4" s="112" t="s">
        <v>20</v>
      </c>
      <c r="F4" s="112" t="s">
        <v>65</v>
      </c>
      <c r="G4" s="419" t="s">
        <v>93</v>
      </c>
      <c r="H4" s="112" t="s">
        <v>282</v>
      </c>
      <c r="I4" s="419" t="s">
        <v>213</v>
      </c>
      <c r="J4" s="112" t="s">
        <v>284</v>
      </c>
      <c r="K4" s="112" t="s">
        <v>334</v>
      </c>
      <c r="L4" s="112" t="s">
        <v>438</v>
      </c>
      <c r="M4" s="394" t="s">
        <v>441</v>
      </c>
      <c r="N4" s="112" t="s">
        <v>402</v>
      </c>
      <c r="O4" s="430" t="s">
        <v>526</v>
      </c>
      <c r="P4" s="112" t="s">
        <v>1272</v>
      </c>
      <c r="Q4" s="112" t="s">
        <v>1273</v>
      </c>
      <c r="R4" s="112" t="s">
        <v>529</v>
      </c>
    </row>
    <row r="5" spans="1:19">
      <c r="A5" s="105" t="s">
        <v>145</v>
      </c>
      <c r="B5" s="105" t="s">
        <v>8</v>
      </c>
      <c r="C5" s="105" t="s">
        <v>31</v>
      </c>
      <c r="D5" s="105" t="s">
        <v>295</v>
      </c>
      <c r="E5" s="105" t="s">
        <v>356</v>
      </c>
      <c r="F5" s="106" t="s">
        <v>66</v>
      </c>
      <c r="G5" s="97">
        <v>0</v>
      </c>
      <c r="H5" s="107">
        <v>0</v>
      </c>
      <c r="I5" s="66" t="s">
        <v>214</v>
      </c>
      <c r="J5" s="105" t="s">
        <v>32</v>
      </c>
      <c r="K5" s="127" t="s">
        <v>303</v>
      </c>
      <c r="L5" s="107">
        <v>0</v>
      </c>
      <c r="M5" s="107">
        <f>IF(M3&gt;=0,0,"")</f>
        <v>0</v>
      </c>
      <c r="N5" s="105" t="s">
        <v>403</v>
      </c>
      <c r="O5" s="129" t="s">
        <v>523</v>
      </c>
      <c r="P5" s="107">
        <f>IF(GetDBperVolIndex(ROW()-ROW(P$5),1)=0,"",GetDBperVolIndex(ROW()-ROW(P$5),1))</f>
        <v>1</v>
      </c>
      <c r="Q5" s="107">
        <f>IF(GetDBperVolIndex(ROW()-ROW(Q$5),2)=0,"",GetDBperVolIndex(ROW()-ROW(Q$5),2))</f>
        <v>1</v>
      </c>
      <c r="R5" s="129">
        <v>1</v>
      </c>
    </row>
    <row r="6" spans="1:19">
      <c r="A6" s="105" t="s">
        <v>146</v>
      </c>
      <c r="B6" s="105" t="s">
        <v>9</v>
      </c>
      <c r="C6" s="105" t="s">
        <v>32</v>
      </c>
      <c r="D6" s="105" t="s">
        <v>296</v>
      </c>
      <c r="E6" s="105" t="s">
        <v>69</v>
      </c>
      <c r="F6" s="106" t="s">
        <v>67</v>
      </c>
      <c r="G6" s="43">
        <v>1</v>
      </c>
      <c r="H6" s="43">
        <v>2</v>
      </c>
      <c r="I6" s="66" t="s">
        <v>18</v>
      </c>
      <c r="J6" s="105" t="s">
        <v>31</v>
      </c>
      <c r="K6" s="105" t="s">
        <v>304</v>
      </c>
      <c r="L6" s="107">
        <f>IF(L3&gt;=1,1,)</f>
        <v>1</v>
      </c>
      <c r="M6" s="67">
        <f>IF(M3&gt;=1,1,"")</f>
        <v>1</v>
      </c>
      <c r="N6" s="122" t="s">
        <v>643</v>
      </c>
      <c r="O6" s="107" t="s">
        <v>524</v>
      </c>
      <c r="P6" s="107">
        <f>IF(GetDBperVolIndex(ROW()-ROW(P$5),1)=0,"",GetDBperVolIndex(ROW()-ROW(P$5),1))</f>
        <v>2</v>
      </c>
      <c r="Q6" s="107">
        <f>IF(GetDBperVolIndex(ROW()-ROW(Q$5),2)=0,"",GetDBperVolIndex(ROW()-ROW(Q$5),2))</f>
        <v>2</v>
      </c>
      <c r="R6" s="107">
        <v>2</v>
      </c>
    </row>
    <row r="7" spans="1:19">
      <c r="A7" s="107"/>
      <c r="B7" s="107"/>
      <c r="C7" s="107"/>
      <c r="D7" s="105"/>
      <c r="E7" s="108" t="s">
        <v>70</v>
      </c>
      <c r="F7" s="107"/>
      <c r="G7" s="43">
        <v>2</v>
      </c>
      <c r="H7" s="43">
        <v>3</v>
      </c>
      <c r="I7" s="66" t="s">
        <v>215</v>
      </c>
      <c r="J7" s="105" t="s">
        <v>285</v>
      </c>
      <c r="K7" s="107"/>
      <c r="L7" s="107" t="str">
        <f>IF(L3&gt;=2,2,"")</f>
        <v/>
      </c>
      <c r="M7" s="107" t="str">
        <f>IF(M3&gt;=2,2,"")</f>
        <v/>
      </c>
      <c r="N7" s="105" t="s">
        <v>662</v>
      </c>
      <c r="O7" s="107"/>
      <c r="P7" s="107">
        <f>IF(GetDBperVolIndex(ROW()-ROW(P$5),1)=0,"",GetDBperVolIndex(ROW()-ROW(P$5),1))</f>
        <v>4</v>
      </c>
      <c r="Q7" s="107">
        <f>IF(GetDBperVolIndex(ROW()-ROW(Q$5),2)=0,"",GetDBperVolIndex(ROW()-ROW(Q$5),2))</f>
        <v>4</v>
      </c>
      <c r="R7" s="107">
        <v>4</v>
      </c>
    </row>
    <row r="8" spans="1:19">
      <c r="A8" s="67"/>
      <c r="B8" s="107"/>
      <c r="C8" s="107"/>
      <c r="D8" s="105"/>
      <c r="E8" s="105"/>
      <c r="F8" s="107"/>
      <c r="G8" s="43">
        <v>3</v>
      </c>
      <c r="H8" s="43">
        <v>4</v>
      </c>
      <c r="I8" s="107" t="s">
        <v>216</v>
      </c>
      <c r="J8" s="105" t="s">
        <v>286</v>
      </c>
      <c r="K8" s="107"/>
      <c r="L8" s="43" t="str">
        <f>IF(L3&gt;=3,3,"")</f>
        <v/>
      </c>
      <c r="M8" s="43"/>
      <c r="N8" s="107"/>
      <c r="O8" s="107"/>
      <c r="P8" s="107" t="str">
        <f>IF(GetDBperVolIndex(ROW()-ROW(P$5),1)=0,"",GetDBperVolIndex(ROW()-ROW(P$5),1))</f>
        <v/>
      </c>
      <c r="Q8" s="107" t="str">
        <f>IF(GetDBperVolIndex(ROW()-ROW(Q$5),2)=0,"",GetDBperVolIndex(ROW()-ROW(Q$5),2))</f>
        <v/>
      </c>
      <c r="R8" s="107">
        <v>6</v>
      </c>
    </row>
    <row r="9" spans="1:19">
      <c r="A9" s="67"/>
      <c r="B9" s="107"/>
      <c r="C9" s="107"/>
      <c r="D9" s="105"/>
      <c r="E9" s="107"/>
      <c r="F9" s="107"/>
      <c r="G9" s="43">
        <v>4</v>
      </c>
      <c r="H9" s="43">
        <v>5</v>
      </c>
      <c r="J9" s="107"/>
      <c r="K9" s="107"/>
      <c r="L9" s="107" t="str">
        <f>IF(L3&gt;=4,4,"")</f>
        <v/>
      </c>
      <c r="N9" s="107"/>
      <c r="O9" s="107"/>
      <c r="P9" s="107" t="str">
        <f>IF(GetDBperVolIndex(ROW()-ROW(P$5),1)=0,"",GetDBperVolIndex(ROW()-ROW(P$5),1))</f>
        <v/>
      </c>
      <c r="Q9" s="107" t="str">
        <f>IF(GetDBperVolIndex(ROW()-ROW(Q$5),2)=0,"",GetDBperVolIndex(ROW()-ROW(Q$5),2))</f>
        <v/>
      </c>
      <c r="R9" s="107">
        <v>8</v>
      </c>
    </row>
    <row r="10" spans="1:19">
      <c r="A10" s="67"/>
      <c r="B10" s="107"/>
      <c r="C10" s="107"/>
      <c r="D10" s="105"/>
      <c r="E10" s="105"/>
      <c r="F10" s="107"/>
      <c r="G10" s="43">
        <v>5</v>
      </c>
      <c r="H10" s="43">
        <v>6</v>
      </c>
      <c r="I10" s="107"/>
      <c r="J10" s="107"/>
      <c r="K10" s="107"/>
      <c r="L10" s="107" t="str">
        <f>IF(L3&gt;=5,5,"")</f>
        <v/>
      </c>
      <c r="M10" s="107"/>
      <c r="N10" s="107"/>
      <c r="O10" s="107"/>
      <c r="P10" s="107" t="str">
        <f>IF(GetDBperVolIndex(ROW()-ROW(P$5),1)=0,"",GetDBperVolIndex(ROW()-ROW(P$5),1))</f>
        <v/>
      </c>
      <c r="Q10" s="107" t="str">
        <f>IF(GetDBperVolIndex(ROW()-ROW(Q$5),2)=0,"",GetDBperVolIndex(ROW()-ROW(Q$5),2))</f>
        <v/>
      </c>
      <c r="R10" s="66">
        <v>10</v>
      </c>
      <c r="S10" s="87"/>
    </row>
    <row r="11" spans="1:19">
      <c r="A11" s="67"/>
      <c r="B11" s="107"/>
      <c r="C11" s="107"/>
      <c r="D11" s="105"/>
      <c r="E11" s="108"/>
      <c r="F11" s="107"/>
      <c r="G11" s="43">
        <v>6</v>
      </c>
      <c r="H11" s="43">
        <v>7</v>
      </c>
      <c r="I11" s="107"/>
      <c r="J11" s="107"/>
      <c r="K11" s="107"/>
      <c r="L11" s="107" t="str">
        <f>IF(L3&gt;=6,6,"")</f>
        <v/>
      </c>
      <c r="M11" s="107"/>
      <c r="N11" s="107"/>
      <c r="O11" s="107"/>
      <c r="P11" s="107" t="str">
        <f>IF(GetDBperVolIndex(ROW()-ROW(P$5),1)=0,"",GetDBperVolIndex(ROW()-ROW(P$5),1))</f>
        <v/>
      </c>
      <c r="Q11" s="107" t="str">
        <f>IF(GetDBperVolIndex(ROW()-ROW(Q$5),2)=0,"",GetDBperVolIndex(ROW()-ROW(Q$5),2))</f>
        <v/>
      </c>
      <c r="R11" s="107">
        <v>12</v>
      </c>
    </row>
    <row r="12" spans="1:19">
      <c r="A12" s="67"/>
      <c r="B12" s="107"/>
      <c r="C12" s="107"/>
      <c r="D12" s="107"/>
      <c r="E12" s="107"/>
      <c r="F12" s="107"/>
      <c r="G12" s="43">
        <v>7</v>
      </c>
      <c r="H12" s="43">
        <v>8</v>
      </c>
      <c r="I12" s="107"/>
      <c r="J12" s="107"/>
      <c r="K12" s="107"/>
      <c r="L12" s="107" t="str">
        <f>IF(L3&gt;=7,7,"")</f>
        <v/>
      </c>
      <c r="M12" s="107"/>
      <c r="N12" s="107"/>
      <c r="O12" s="107"/>
      <c r="P12" s="107" t="str">
        <f>IF(GetDBperVolIndex(ROW()-ROW(P$5),1)=0,"",GetDBperVolIndex(ROW()-ROW(P$5),1))</f>
        <v/>
      </c>
      <c r="Q12" s="107" t="str">
        <f>IF(GetDBperVolIndex(ROW()-ROW(Q$5),2)=0,"",GetDBperVolIndex(ROW()-ROW(Q$5),2))</f>
        <v/>
      </c>
      <c r="R12" s="66">
        <v>14</v>
      </c>
    </row>
    <row r="13" spans="1:19">
      <c r="A13" s="67"/>
      <c r="B13" s="107"/>
      <c r="C13" s="107"/>
      <c r="D13" s="107"/>
      <c r="E13" s="107"/>
      <c r="F13" s="107"/>
      <c r="G13" s="43">
        <v>8</v>
      </c>
      <c r="H13" s="43">
        <v>9</v>
      </c>
      <c r="I13" s="107"/>
      <c r="J13" s="107"/>
      <c r="K13" s="107"/>
      <c r="L13" s="43" t="str">
        <f>IF(L3&gt;=8,8,"")</f>
        <v/>
      </c>
      <c r="M13" s="43"/>
      <c r="N13" s="107"/>
      <c r="O13" s="107"/>
      <c r="P13" s="107" t="str">
        <f>IF(GetDBperVolIndex(ROW()-ROW(P$5),1)=0,"",GetDBperVolIndex(ROW()-ROW(P$5),1))</f>
        <v/>
      </c>
      <c r="Q13" s="107" t="str">
        <f>IF(GetDBperVolIndex(ROW()-ROW(Q$5),2)=0,"",GetDBperVolIndex(ROW()-ROW(Q$5),2))</f>
        <v/>
      </c>
      <c r="R13" s="107">
        <v>16</v>
      </c>
      <c r="S13" s="87"/>
    </row>
    <row r="14" spans="1:19">
      <c r="A14" s="67"/>
      <c r="B14" s="107"/>
      <c r="C14" s="107"/>
      <c r="D14" s="107"/>
      <c r="E14" s="107"/>
      <c r="F14" s="107"/>
      <c r="G14" s="43">
        <v>9</v>
      </c>
      <c r="H14" s="43">
        <v>10</v>
      </c>
      <c r="I14" s="107"/>
      <c r="J14" s="107"/>
      <c r="K14" s="107"/>
      <c r="L14" s="43" t="str">
        <f>IF(L3&gt;=9,9,"")</f>
        <v/>
      </c>
      <c r="M14" s="43"/>
      <c r="N14" s="107"/>
      <c r="O14" s="107"/>
      <c r="P14" s="107" t="str">
        <f>IF(GetDBperVolIndex(ROW()-ROW(P$5),1)=0,"",GetDBperVolIndex(ROW()-ROW(P$5),1))</f>
        <v/>
      </c>
      <c r="Q14" s="107" t="str">
        <f>IF(GetDBperVolIndex(ROW()-ROW(Q$5),2)=0,"",GetDBperVolIndex(ROW()-ROW(Q$5),2))</f>
        <v/>
      </c>
      <c r="R14" s="66">
        <v>18</v>
      </c>
    </row>
    <row r="15" spans="1:19">
      <c r="A15" s="67"/>
      <c r="B15" s="107"/>
      <c r="C15" s="107"/>
      <c r="D15" s="107"/>
      <c r="E15" s="67"/>
      <c r="F15" s="107"/>
      <c r="G15" s="43">
        <v>10</v>
      </c>
      <c r="H15" s="43">
        <v>11</v>
      </c>
      <c r="I15" s="107"/>
      <c r="J15" s="107"/>
      <c r="K15" s="107"/>
      <c r="L15" s="43" t="str">
        <f>IF(L3&gt;=10,10,"")</f>
        <v/>
      </c>
      <c r="M15" s="43"/>
      <c r="N15" s="107"/>
      <c r="O15" s="107"/>
      <c r="P15" s="107" t="str">
        <f>IF(GetDBperVolIndex(ROW()-ROW(P$5),1)=0,"",GetDBperVolIndex(ROW()-ROW(P$5),1))</f>
        <v/>
      </c>
      <c r="Q15" s="107" t="str">
        <f>IF(GetDBperVolIndex(ROW()-ROW(Q$5),2)=0,"",GetDBperVolIndex(ROW()-ROW(Q$5),2))</f>
        <v/>
      </c>
      <c r="R15" s="66">
        <v>20</v>
      </c>
    </row>
    <row r="16" spans="1:19" ht="15.75" thickBot="1">
      <c r="A16" s="67"/>
      <c r="B16" s="107"/>
      <c r="C16" s="107"/>
      <c r="D16" s="107"/>
      <c r="E16" s="67"/>
      <c r="F16" s="107"/>
      <c r="G16" s="43">
        <v>11</v>
      </c>
      <c r="H16" s="43">
        <v>12</v>
      </c>
      <c r="I16" s="107"/>
      <c r="J16" s="107"/>
      <c r="K16" s="107"/>
      <c r="L16" s="43" t="str">
        <f>IF(L3&gt;=11,11,"")</f>
        <v/>
      </c>
      <c r="M16" s="43"/>
      <c r="N16" s="107"/>
      <c r="O16" s="110"/>
      <c r="P16" s="107" t="str">
        <f>IF(GetDBperVolIndex(ROW()-ROW(P$5),1)=0,"",GetDBperVolIndex(ROW()-ROW(P$5),1))</f>
        <v/>
      </c>
      <c r="Q16" s="107" t="str">
        <f>IF(GetDBperVolIndex(ROW()-ROW(Q$5),2)=0,"",GetDBperVolIndex(ROW()-ROW(Q$5),2))</f>
        <v/>
      </c>
      <c r="R16" s="107">
        <v>24</v>
      </c>
      <c r="S16" s="87"/>
    </row>
    <row r="17" spans="1:18">
      <c r="A17" s="67"/>
      <c r="B17" s="107"/>
      <c r="C17" s="107"/>
      <c r="D17" s="107"/>
      <c r="E17" s="107"/>
      <c r="G17" s="43">
        <v>12</v>
      </c>
      <c r="H17" s="43">
        <v>13</v>
      </c>
      <c r="I17" s="107"/>
      <c r="J17" s="107"/>
      <c r="K17" s="107"/>
      <c r="L17" s="43" t="str">
        <f>IF(L3&gt;=12,12,"")</f>
        <v/>
      </c>
      <c r="M17" s="43"/>
      <c r="N17" s="107"/>
      <c r="P17" s="107" t="str">
        <f>IF(GetDBperVolIndex(ROW()-ROW(P$5),1)=0,"",GetDBperVolIndex(ROW()-ROW(P$5),1))</f>
        <v/>
      </c>
      <c r="Q17" s="107" t="str">
        <f>IF(GetDBperVolIndex(ROW()-ROW(Q$5),2)=0,"",GetDBperVolIndex(ROW()-ROW(Q$5),2))</f>
        <v/>
      </c>
      <c r="R17" s="107">
        <v>32</v>
      </c>
    </row>
    <row r="18" spans="1:18">
      <c r="A18" s="67"/>
      <c r="B18" s="107"/>
      <c r="C18" s="107"/>
      <c r="D18" s="107"/>
      <c r="E18" s="107"/>
      <c r="G18" s="43">
        <v>13</v>
      </c>
      <c r="H18" s="43">
        <v>14</v>
      </c>
      <c r="I18" s="107"/>
      <c r="J18" s="107"/>
      <c r="K18" s="107"/>
      <c r="L18" s="43" t="str">
        <f>IF(L3&gt;=13,13,"")</f>
        <v/>
      </c>
      <c r="M18" s="43"/>
      <c r="N18" s="107"/>
      <c r="P18" s="107" t="str">
        <f>IF(GetDBperVolIndex(ROW()-ROW(P$5),1)=0,"",GetDBperVolIndex(ROW()-ROW(P$5),1))</f>
        <v/>
      </c>
      <c r="Q18" s="107" t="str">
        <f>IF(GetDBperVolIndex(ROW()-ROW(Q$5),2)=0,"",GetDBperVolIndex(ROW()-ROW(Q$5),2))</f>
        <v/>
      </c>
      <c r="R18" s="66">
        <v>40</v>
      </c>
    </row>
    <row r="19" spans="1:18">
      <c r="A19" s="67"/>
      <c r="B19" s="107"/>
      <c r="C19" s="107"/>
      <c r="D19" s="107"/>
      <c r="E19" s="107"/>
      <c r="G19" s="43">
        <v>14</v>
      </c>
      <c r="H19" s="43">
        <v>15</v>
      </c>
      <c r="I19" s="107"/>
      <c r="J19" s="107"/>
      <c r="K19" s="107"/>
      <c r="L19" s="43" t="str">
        <f>IF(L3&gt;=14,14,"")</f>
        <v/>
      </c>
      <c r="M19" s="43"/>
      <c r="N19" s="107"/>
      <c r="P19" s="107" t="str">
        <f>IF(GetDBperVolIndex(ROW()-ROW(P$5),1)=0,"",GetDBperVolIndex(ROW()-ROW(P$5),1))</f>
        <v/>
      </c>
      <c r="Q19" s="107" t="str">
        <f>IF(GetDBperVolIndex(ROW()-ROW(Q$5),2)=0,"",GetDBperVolIndex(ROW()-ROW(Q$5),2))</f>
        <v/>
      </c>
      <c r="R19" s="107">
        <v>48</v>
      </c>
    </row>
    <row r="20" spans="1:18" ht="15.75" thickBot="1">
      <c r="A20" s="67"/>
      <c r="B20" s="107"/>
      <c r="C20" s="107"/>
      <c r="D20" s="107"/>
      <c r="E20" s="107"/>
      <c r="G20" s="43">
        <v>15</v>
      </c>
      <c r="H20" s="43">
        <v>16</v>
      </c>
      <c r="I20" s="107"/>
      <c r="J20" s="107"/>
      <c r="K20" s="107"/>
      <c r="L20" s="43" t="str">
        <f>IF(L3&gt;=15,15,"")</f>
        <v/>
      </c>
      <c r="M20" s="48"/>
      <c r="N20" s="67"/>
      <c r="P20" s="850" t="str">
        <f>IF(GetDBperVolIndex(ROW()-ROW(P$5),1)=0,"",GetDBperVolIndex(ROW()-ROW(P$5),1))</f>
        <v/>
      </c>
      <c r="Q20" s="850" t="str">
        <f>IF(GetDBperVolIndex(ROW()-ROW(Q$5),2)=0,"",GetDBperVolIndex(ROW()-ROW(Q$5),2))</f>
        <v/>
      </c>
      <c r="R20" s="107">
        <v>60</v>
      </c>
    </row>
    <row r="21" spans="1:18">
      <c r="A21" s="67"/>
      <c r="B21" s="107"/>
      <c r="C21" s="107"/>
      <c r="D21" s="107"/>
      <c r="E21" s="107"/>
      <c r="G21" s="43">
        <v>16</v>
      </c>
      <c r="H21" s="59"/>
      <c r="I21" s="107"/>
      <c r="J21" s="107"/>
      <c r="K21" s="107"/>
      <c r="L21" s="43"/>
      <c r="M21" s="48"/>
      <c r="N21" s="67"/>
      <c r="R21" s="107">
        <v>120</v>
      </c>
    </row>
    <row r="22" spans="1:18">
      <c r="A22" s="67"/>
      <c r="B22" s="107"/>
      <c r="C22" s="107"/>
      <c r="D22" s="107"/>
      <c r="E22" s="107"/>
      <c r="G22" s="43">
        <v>17</v>
      </c>
      <c r="I22" s="107"/>
      <c r="J22" s="107"/>
      <c r="K22" s="107"/>
      <c r="L22" s="107"/>
      <c r="M22" s="67"/>
      <c r="N22" s="67"/>
    </row>
    <row r="23" spans="1:18" ht="15.75" thickBot="1">
      <c r="A23" s="67"/>
      <c r="B23" s="107"/>
      <c r="C23" s="107"/>
      <c r="D23" s="107"/>
      <c r="E23" s="107"/>
      <c r="G23" s="43">
        <v>18</v>
      </c>
      <c r="H23" s="107"/>
      <c r="I23" s="107"/>
      <c r="J23" s="107"/>
      <c r="K23" s="107"/>
      <c r="L23" s="107"/>
      <c r="M23" s="67"/>
      <c r="N23" s="67"/>
      <c r="P23" s="87"/>
    </row>
    <row r="24" spans="1:18" ht="15.75" thickBot="1">
      <c r="A24" s="67"/>
      <c r="B24" s="107"/>
      <c r="C24" s="107"/>
      <c r="D24" s="107"/>
      <c r="E24" s="107"/>
      <c r="G24" s="43">
        <v>19</v>
      </c>
      <c r="H24" s="430" t="s">
        <v>441</v>
      </c>
      <c r="I24" s="107"/>
      <c r="J24" s="107"/>
      <c r="K24" s="107"/>
      <c r="L24" s="107"/>
      <c r="M24" s="67"/>
      <c r="N24" s="67"/>
      <c r="P24" s="507"/>
    </row>
    <row r="25" spans="1:18" ht="15.75" thickBot="1">
      <c r="A25" s="67"/>
      <c r="B25" s="107"/>
      <c r="C25" s="107"/>
      <c r="D25" s="107"/>
      <c r="E25" s="107"/>
      <c r="G25" s="109">
        <v>20</v>
      </c>
      <c r="H25" s="129">
        <v>0</v>
      </c>
      <c r="I25" s="107"/>
      <c r="J25" s="107"/>
      <c r="K25" s="107"/>
      <c r="L25" s="107"/>
      <c r="M25" s="67"/>
      <c r="N25" s="67"/>
    </row>
    <row r="26" spans="1:18">
      <c r="A26" s="67"/>
      <c r="B26" s="107"/>
      <c r="C26" s="107"/>
      <c r="D26" s="107"/>
      <c r="E26" s="107"/>
      <c r="G26" s="109">
        <v>21</v>
      </c>
      <c r="H26" s="87">
        <v>1</v>
      </c>
      <c r="I26" s="1007"/>
      <c r="J26" s="67"/>
      <c r="K26" s="107"/>
      <c r="L26" s="107"/>
      <c r="M26" s="67"/>
      <c r="N26" s="67"/>
      <c r="P26" s="87"/>
    </row>
    <row r="27" spans="1:18" ht="15.75" thickBot="1">
      <c r="A27" s="67"/>
      <c r="B27" s="107"/>
      <c r="C27" s="107"/>
      <c r="D27" s="107"/>
      <c r="E27" s="107"/>
      <c r="G27" s="43">
        <v>22</v>
      </c>
      <c r="H27" s="87">
        <v>2</v>
      </c>
      <c r="I27" s="1008"/>
      <c r="J27" s="67"/>
      <c r="K27" s="107"/>
      <c r="L27" s="107"/>
      <c r="M27" s="67"/>
      <c r="N27" s="67"/>
    </row>
    <row r="28" spans="1:18">
      <c r="A28" s="67"/>
      <c r="B28" s="107"/>
      <c r="C28" s="107"/>
      <c r="D28" s="107"/>
      <c r="E28" s="107"/>
      <c r="G28" s="43">
        <v>23</v>
      </c>
      <c r="H28" s="107"/>
      <c r="I28" s="107"/>
      <c r="J28" s="107"/>
      <c r="K28" s="107"/>
      <c r="L28" s="107"/>
      <c r="M28" s="67"/>
      <c r="N28" s="67"/>
    </row>
    <row r="29" spans="1:18" ht="15.75" thickBot="1">
      <c r="A29" s="114"/>
      <c r="B29" s="110"/>
      <c r="C29" s="110"/>
      <c r="D29" s="110"/>
      <c r="E29" s="110"/>
      <c r="F29" s="115"/>
      <c r="G29" s="94">
        <v>24</v>
      </c>
      <c r="H29" s="110"/>
      <c r="I29" s="110"/>
      <c r="J29" s="110"/>
      <c r="K29" s="110"/>
      <c r="L29" s="110"/>
      <c r="M29" s="110"/>
      <c r="N29" s="110"/>
    </row>
    <row r="30" spans="1:18">
      <c r="A30" s="58"/>
      <c r="B30" s="435"/>
      <c r="C30" s="58"/>
      <c r="D30" s="58"/>
      <c r="E30" s="58"/>
      <c r="F30" s="58"/>
      <c r="G30" s="722"/>
      <c r="H30" s="435"/>
      <c r="I30" s="67"/>
      <c r="J30" s="87"/>
      <c r="K30" s="58"/>
      <c r="L30" s="58"/>
      <c r="M30" s="435"/>
      <c r="N30" s="427"/>
      <c r="O30" s="107"/>
    </row>
    <row r="31" spans="1:18" ht="15.75" thickBot="1">
      <c r="A31" s="726"/>
      <c r="B31" s="726"/>
      <c r="C31" s="726"/>
      <c r="D31" s="726"/>
      <c r="E31" s="726"/>
      <c r="F31" s="726"/>
      <c r="G31" s="727"/>
      <c r="H31" s="726"/>
      <c r="I31" s="728"/>
      <c r="J31" s="729"/>
      <c r="K31" s="726"/>
      <c r="L31" s="726"/>
      <c r="M31" s="726"/>
      <c r="N31" s="728"/>
      <c r="O31" s="107"/>
    </row>
    <row r="32" spans="1:18" ht="15.75" thickBot="1">
      <c r="A32" s="1369" t="s">
        <v>301</v>
      </c>
      <c r="B32" s="1370"/>
      <c r="C32" s="1370"/>
      <c r="D32" s="1370"/>
      <c r="E32" s="1370"/>
      <c r="F32" s="1370"/>
      <c r="G32" s="1370"/>
      <c r="H32" s="1370"/>
      <c r="I32" s="1371"/>
      <c r="J32" s="1369" t="s">
        <v>300</v>
      </c>
      <c r="K32" s="1370"/>
      <c r="L32" s="1370"/>
      <c r="M32" s="1370"/>
      <c r="N32" s="1371"/>
      <c r="O32" s="112" t="s">
        <v>587</v>
      </c>
    </row>
    <row r="33" spans="1:15" ht="12.75" customHeight="1">
      <c r="A33" s="1373" t="s">
        <v>1876</v>
      </c>
      <c r="B33" s="1374"/>
      <c r="C33" s="1374"/>
      <c r="D33" s="1374"/>
      <c r="E33" s="1374"/>
      <c r="F33" s="1374"/>
      <c r="G33" s="1374"/>
      <c r="H33" s="1374"/>
      <c r="I33" s="1375"/>
      <c r="J33" s="129" t="s">
        <v>325</v>
      </c>
      <c r="K33" s="129">
        <v>200</v>
      </c>
      <c r="L33" s="67"/>
      <c r="M33" s="67" t="s">
        <v>1594</v>
      </c>
      <c r="N33" s="67">
        <v>5</v>
      </c>
      <c r="O33" s="107" t="s">
        <v>585</v>
      </c>
    </row>
    <row r="34" spans="1:15" ht="12.75" customHeight="1">
      <c r="A34" s="1376"/>
      <c r="B34" s="1377"/>
      <c r="C34" s="1377"/>
      <c r="D34" s="1377"/>
      <c r="E34" s="1377"/>
      <c r="F34" s="1377"/>
      <c r="G34" s="1377"/>
      <c r="H34" s="1377"/>
      <c r="I34" s="1378"/>
      <c r="J34" s="107" t="s">
        <v>324</v>
      </c>
      <c r="K34" s="107">
        <v>2000</v>
      </c>
      <c r="L34" s="67"/>
      <c r="M34" s="67" t="s">
        <v>1595</v>
      </c>
      <c r="N34" s="67">
        <v>7</v>
      </c>
      <c r="O34" s="107" t="s">
        <v>586</v>
      </c>
    </row>
    <row r="35" spans="1:15" ht="12.75" customHeight="1">
      <c r="A35" s="1376"/>
      <c r="B35" s="1377"/>
      <c r="C35" s="1377"/>
      <c r="D35" s="1377"/>
      <c r="E35" s="1377"/>
      <c r="F35" s="1377"/>
      <c r="G35" s="1377"/>
      <c r="H35" s="1377"/>
      <c r="I35" s="1378"/>
      <c r="J35" s="107" t="s">
        <v>297</v>
      </c>
      <c r="K35" s="105">
        <v>100</v>
      </c>
      <c r="L35" s="122"/>
      <c r="M35" s="122"/>
      <c r="N35" s="67"/>
      <c r="O35" s="107"/>
    </row>
    <row r="36" spans="1:15" ht="12.75" customHeight="1">
      <c r="A36" s="1376"/>
      <c r="B36" s="1377"/>
      <c r="C36" s="1377"/>
      <c r="D36" s="1377"/>
      <c r="E36" s="1377"/>
      <c r="F36" s="1377"/>
      <c r="G36" s="1377"/>
      <c r="H36" s="1377"/>
      <c r="I36" s="1378"/>
      <c r="J36" s="107" t="s">
        <v>291</v>
      </c>
      <c r="K36" s="105">
        <v>98</v>
      </c>
      <c r="L36" s="122"/>
      <c r="M36" s="122"/>
      <c r="N36" s="67"/>
      <c r="O36" s="107"/>
    </row>
    <row r="37" spans="1:15" ht="13.5" customHeight="1" thickBot="1">
      <c r="A37" s="1379"/>
      <c r="B37" s="1380"/>
      <c r="C37" s="1380"/>
      <c r="D37" s="1380"/>
      <c r="E37" s="1380"/>
      <c r="F37" s="1380"/>
      <c r="G37" s="1380"/>
      <c r="H37" s="1380"/>
      <c r="I37" s="1381"/>
      <c r="J37" s="107" t="s">
        <v>866</v>
      </c>
      <c r="K37" s="105">
        <f>calcTotNumHACopies+calcTotNumLagCopies</f>
        <v>4</v>
      </c>
      <c r="L37" s="122"/>
      <c r="M37" s="122"/>
      <c r="N37" s="67"/>
      <c r="O37" s="107"/>
    </row>
    <row r="38" spans="1:15" ht="15.75" thickBot="1">
      <c r="A38" s="1382" t="s">
        <v>135</v>
      </c>
      <c r="B38" s="1382"/>
      <c r="C38" s="1382"/>
      <c r="D38" s="1382"/>
      <c r="E38" s="1382"/>
      <c r="F38" s="1382"/>
      <c r="G38" s="1382"/>
      <c r="H38" s="1382"/>
      <c r="I38" s="1383"/>
      <c r="J38" s="107" t="s">
        <v>347</v>
      </c>
      <c r="K38" s="322">
        <v>0.2</v>
      </c>
      <c r="L38" s="391"/>
      <c r="M38" s="391"/>
      <c r="N38" s="67"/>
      <c r="O38" s="107"/>
    </row>
    <row r="39" spans="1:15" ht="12.75" customHeight="1">
      <c r="A39" s="1373" t="s">
        <v>320</v>
      </c>
      <c r="B39" s="1374"/>
      <c r="C39" s="1374"/>
      <c r="D39" s="1374"/>
      <c r="E39" s="1374"/>
      <c r="F39" s="1374"/>
      <c r="G39" s="1374"/>
      <c r="H39" s="1374"/>
      <c r="I39" s="1375"/>
      <c r="J39" s="344" t="s">
        <v>288</v>
      </c>
      <c r="K39" s="380" t="s">
        <v>31</v>
      </c>
      <c r="L39" s="251"/>
      <c r="M39" s="251"/>
      <c r="N39" s="67"/>
      <c r="O39" s="107"/>
    </row>
    <row r="40" spans="1:15" ht="12.75" customHeight="1">
      <c r="A40" s="1376"/>
      <c r="B40" s="1377"/>
      <c r="C40" s="1377"/>
      <c r="D40" s="1377"/>
      <c r="E40" s="1377"/>
      <c r="F40" s="1377"/>
      <c r="G40" s="1377"/>
      <c r="H40" s="1377"/>
      <c r="I40" s="1378"/>
      <c r="J40" s="411" t="s">
        <v>446</v>
      </c>
      <c r="K40" s="412" t="s">
        <v>447</v>
      </c>
      <c r="L40" s="392"/>
      <c r="M40" s="392"/>
      <c r="N40" s="67"/>
      <c r="O40" s="107"/>
    </row>
    <row r="41" spans="1:15" ht="13.5" customHeight="1" thickBot="1">
      <c r="A41" s="1379"/>
      <c r="B41" s="1380"/>
      <c r="C41" s="1380"/>
      <c r="D41" s="1380"/>
      <c r="E41" s="1380"/>
      <c r="F41" s="1380"/>
      <c r="G41" s="1380"/>
      <c r="H41" s="1380"/>
      <c r="I41" s="1381"/>
      <c r="J41" s="87" t="s">
        <v>349</v>
      </c>
      <c r="K41" s="413">
        <v>1.2E-2</v>
      </c>
      <c r="L41" s="393"/>
      <c r="M41" s="393"/>
      <c r="N41" s="114"/>
      <c r="O41" s="110"/>
    </row>
    <row r="42" spans="1:15" ht="13.5" customHeight="1">
      <c r="A42" s="1388" t="s">
        <v>314</v>
      </c>
      <c r="B42" s="1388"/>
      <c r="C42" s="268"/>
      <c r="D42" s="268"/>
      <c r="E42" s="268"/>
      <c r="F42" s="268"/>
      <c r="G42" s="268"/>
      <c r="H42" s="268"/>
      <c r="I42" s="269"/>
      <c r="J42" s="411" t="s">
        <v>454</v>
      </c>
      <c r="K42" s="651">
        <v>0.03</v>
      </c>
      <c r="L42" s="58"/>
      <c r="M42" s="58"/>
      <c r="N42" s="58"/>
    </row>
    <row r="43" spans="1:15">
      <c r="A43" s="111" t="str">
        <f>"Note: The maximum database size for this configuration will be "&amp;IF(AND(HAOption="Yes",numActMBXSvrsPerDC+numLagDBCopies&gt;=2),varMax2CopyDBSize,varMaxSADBSize)&amp;" GB."</f>
        <v>Note: The maximum database size for this configuration will be 2000 GB.</v>
      </c>
      <c r="B43" s="111"/>
      <c r="C43" s="111"/>
      <c r="D43" s="111"/>
      <c r="E43" s="111"/>
      <c r="F43" s="111"/>
      <c r="G43" s="111"/>
      <c r="H43" s="111"/>
      <c r="I43" s="81"/>
      <c r="J43" s="87" t="s">
        <v>712</v>
      </c>
      <c r="K43" s="849">
        <v>0.5</v>
      </c>
    </row>
    <row r="44" spans="1:15" ht="15.75" thickBot="1">
      <c r="A44" s="88"/>
      <c r="B44" s="88"/>
      <c r="C44" s="88"/>
      <c r="D44" s="88"/>
      <c r="E44" s="88"/>
      <c r="F44" s="88"/>
      <c r="G44" s="88"/>
      <c r="H44" s="88"/>
      <c r="I44" s="88"/>
      <c r="J44" s="66" t="s">
        <v>1533</v>
      </c>
      <c r="K44" s="66">
        <v>0.375</v>
      </c>
    </row>
    <row r="45" spans="1:15">
      <c r="A45" s="1386" t="s">
        <v>580</v>
      </c>
      <c r="B45" s="1386"/>
      <c r="C45" s="1386"/>
      <c r="D45" s="1386"/>
      <c r="E45" s="1386"/>
      <c r="F45" s="1386"/>
      <c r="G45" s="1386"/>
      <c r="H45" s="1386"/>
      <c r="I45" s="1387"/>
      <c r="J45" s="129" t="s">
        <v>1243</v>
      </c>
      <c r="K45" s="427" t="s">
        <v>1246</v>
      </c>
    </row>
    <row r="46" spans="1:15" ht="15.75" thickBot="1">
      <c r="A46" s="1384" t="s">
        <v>578</v>
      </c>
      <c r="B46" s="1384"/>
      <c r="C46" s="1384"/>
      <c r="D46" s="1384"/>
      <c r="E46" s="1384"/>
      <c r="F46" s="1384"/>
      <c r="G46" s="1384"/>
      <c r="H46" s="1384"/>
      <c r="I46" s="1385"/>
      <c r="J46" s="850" t="s">
        <v>1244</v>
      </c>
      <c r="K46" s="848" t="s">
        <v>1245</v>
      </c>
    </row>
    <row r="47" spans="1:15" ht="15.75" thickBot="1">
      <c r="A47" s="1384" t="s">
        <v>579</v>
      </c>
      <c r="B47" s="1384"/>
      <c r="C47" s="1384"/>
      <c r="D47" s="1384"/>
      <c r="E47" s="1384"/>
      <c r="F47" s="1384"/>
      <c r="G47" s="1384"/>
      <c r="H47" s="1384"/>
      <c r="I47" s="1385"/>
      <c r="J47" s="850" t="s">
        <v>1401</v>
      </c>
      <c r="K47" s="999">
        <v>0</v>
      </c>
    </row>
    <row r="48" spans="1:15" ht="15.75" thickBot="1">
      <c r="A48" s="1363" t="s">
        <v>817</v>
      </c>
      <c r="B48" s="1364"/>
      <c r="C48" s="1364"/>
      <c r="D48" s="1364"/>
      <c r="E48" s="1364"/>
      <c r="F48" s="1364"/>
      <c r="G48" s="1364"/>
      <c r="H48" s="1364"/>
      <c r="I48" s="1365"/>
      <c r="J48" s="353" t="s">
        <v>1284</v>
      </c>
      <c r="K48" s="161" t="s">
        <v>8</v>
      </c>
    </row>
    <row r="49" spans="1:12" ht="15.75" thickBot="1">
      <c r="A49" s="1366" t="s">
        <v>818</v>
      </c>
      <c r="B49" s="1367"/>
      <c r="C49" s="1367"/>
      <c r="D49" s="1367"/>
      <c r="E49" s="1367"/>
      <c r="F49" s="1367"/>
      <c r="G49" s="1367"/>
      <c r="H49" s="1367"/>
      <c r="I49" s="1368"/>
      <c r="J49" s="66" t="s">
        <v>1341</v>
      </c>
      <c r="K49" s="353" t="s">
        <v>9</v>
      </c>
    </row>
    <row r="50" spans="1:12" ht="15.75" thickBot="1">
      <c r="A50" s="1360" t="s">
        <v>862</v>
      </c>
      <c r="B50" s="1361"/>
      <c r="C50" s="1361"/>
      <c r="D50" s="1361"/>
      <c r="E50" s="1361"/>
      <c r="F50" s="1361"/>
      <c r="G50" s="1361"/>
      <c r="H50" s="1361"/>
      <c r="I50" s="1362"/>
      <c r="J50" s="353" t="s">
        <v>1285</v>
      </c>
      <c r="K50" s="353" t="s">
        <v>9</v>
      </c>
    </row>
    <row r="51" spans="1:12" ht="15.75" thickBot="1">
      <c r="A51" s="805" t="s">
        <v>863</v>
      </c>
      <c r="B51" s="806"/>
      <c r="C51" s="806"/>
      <c r="D51" s="806"/>
      <c r="E51" s="806"/>
      <c r="F51" s="806"/>
      <c r="G51" s="806"/>
      <c r="H51" s="806"/>
      <c r="I51" s="807"/>
      <c r="J51" s="353" t="s">
        <v>1292</v>
      </c>
      <c r="K51" s="353">
        <f>IF(calcDiskLimitOverride="Yes",9999,NumDisksPerServer*varDiskGroup)</f>
        <v>9999</v>
      </c>
    </row>
    <row r="52" spans="1:12" ht="15.75" thickBot="1">
      <c r="J52" s="353" t="s">
        <v>1306</v>
      </c>
      <c r="K52" s="353">
        <f>IF(calcDiskLimitOverride="Yes",9999,NumDisksPerServer)</f>
        <v>9999</v>
      </c>
    </row>
    <row r="53" spans="1:12" ht="15.75" thickBot="1">
      <c r="J53" s="353" t="s">
        <v>1293</v>
      </c>
      <c r="K53" s="353">
        <v>4</v>
      </c>
    </row>
    <row r="54" spans="1:12" ht="15.75" thickBot="1">
      <c r="J54" s="971" t="s">
        <v>1369</v>
      </c>
      <c r="K54" s="972">
        <v>0.5</v>
      </c>
    </row>
    <row r="55" spans="1:12" ht="15.75" thickBot="1">
      <c r="J55" s="353" t="s">
        <v>1403</v>
      </c>
      <c r="K55" s="161">
        <v>2013</v>
      </c>
      <c r="L55" s="642"/>
    </row>
  </sheetData>
  <dataConsolidate/>
  <mergeCells count="13">
    <mergeCell ref="A50:I50"/>
    <mergeCell ref="A48:I48"/>
    <mergeCell ref="A49:I49"/>
    <mergeCell ref="J32:N32"/>
    <mergeCell ref="A1:F1"/>
    <mergeCell ref="A33:I37"/>
    <mergeCell ref="A32:I32"/>
    <mergeCell ref="A38:I38"/>
    <mergeCell ref="A47:I47"/>
    <mergeCell ref="A46:I46"/>
    <mergeCell ref="A45:I45"/>
    <mergeCell ref="A42:B42"/>
    <mergeCell ref="A39:I41"/>
  </mergeCells>
  <phoneticPr fontId="22" type="noConversion"/>
  <conditionalFormatting sqref="C8">
    <cfRule type="expression" dxfId="21" priority="1" stopIfTrue="1">
      <formula>IF(OR(ValidationCheck,FailureDomainCheck),1,0)</formula>
    </cfRule>
  </conditionalFormatting>
  <dataValidations disablePrompts="1" count="2">
    <dataValidation type="list" allowBlank="1" showInputMessage="1" showErrorMessage="1" sqref="K40">
      <formula1>"Y,N"</formula1>
    </dataValidation>
    <dataValidation type="list" allowBlank="1" showInputMessage="1" showErrorMessage="1" sqref="L39:M39 K39">
      <formula1>varEnabledQuestion</formula1>
    </dataValidation>
  </dataValidations>
  <pageMargins left="0.75" right="0.75" top="1" bottom="1" header="0.5" footer="0.5"/>
  <pageSetup orientation="portrait" horizontalDpi="4294967293" r:id="rId1"/>
  <headerFooter alignWithMargins="0"/>
  <legacyDrawing r:id="rId2"/>
</worksheet>
</file>

<file path=xl/worksheets/sheet14.xml><?xml version="1.0" encoding="utf-8"?>
<worksheet xmlns="http://schemas.openxmlformats.org/spreadsheetml/2006/main" xmlns:r="http://schemas.openxmlformats.org/officeDocument/2006/relationships">
  <sheetPr codeName="Sheet10"/>
  <dimension ref="A1:I283"/>
  <sheetViews>
    <sheetView showGridLines="0" topLeftCell="A199" zoomScale="85" zoomScaleNormal="85" workbookViewId="0">
      <selection activeCell="A225" sqref="A225"/>
    </sheetView>
  </sheetViews>
  <sheetFormatPr defaultColWidth="9.140625" defaultRowHeight="15"/>
  <cols>
    <col min="1" max="1" width="36.5703125" style="66" bestFit="1" customWidth="1"/>
    <col min="2" max="2" width="44.28515625" style="66" customWidth="1"/>
    <col min="3" max="4" width="40.7109375" style="66" bestFit="1" customWidth="1"/>
    <col min="5" max="5" width="32.42578125" style="66" bestFit="1" customWidth="1"/>
    <col min="6" max="6" width="25.140625" style="66" bestFit="1" customWidth="1"/>
    <col min="7" max="7" width="27.5703125" style="66" bestFit="1" customWidth="1"/>
    <col min="8" max="16384" width="9.140625" style="66"/>
  </cols>
  <sheetData>
    <row r="1" spans="1:9">
      <c r="A1" s="1389" t="s">
        <v>272</v>
      </c>
      <c r="B1" s="1389"/>
      <c r="C1" s="1389"/>
      <c r="D1" s="432"/>
      <c r="E1" s="111"/>
      <c r="F1" s="81"/>
      <c r="H1" s="58"/>
      <c r="I1" s="58"/>
    </row>
    <row r="2" spans="1:9" ht="15.75" thickBot="1">
      <c r="A2" s="116"/>
      <c r="B2" s="116"/>
      <c r="C2" s="115"/>
      <c r="D2" s="116"/>
      <c r="E2" s="111"/>
      <c r="F2" s="81"/>
    </row>
    <row r="3" spans="1:9" ht="15.75" thickBot="1">
      <c r="A3" s="117" t="s">
        <v>591</v>
      </c>
      <c r="B3" s="118" t="s">
        <v>64</v>
      </c>
      <c r="C3" s="117" t="s">
        <v>38</v>
      </c>
      <c r="D3" s="119" t="s">
        <v>350</v>
      </c>
      <c r="E3" s="119" t="s">
        <v>460</v>
      </c>
      <c r="F3" s="119" t="s">
        <v>461</v>
      </c>
    </row>
    <row r="4" spans="1:9">
      <c r="A4" s="107" t="s">
        <v>593</v>
      </c>
      <c r="B4" s="120">
        <v>3</v>
      </c>
      <c r="C4" s="107">
        <v>50</v>
      </c>
      <c r="D4" s="2">
        <v>10</v>
      </c>
      <c r="E4" s="2">
        <v>2.1</v>
      </c>
      <c r="F4" s="2">
        <v>0.7</v>
      </c>
      <c r="G4" s="390"/>
    </row>
    <row r="5" spans="1:9">
      <c r="A5" s="107" t="s">
        <v>594</v>
      </c>
      <c r="B5" s="122">
        <v>6</v>
      </c>
      <c r="C5" s="107">
        <v>100</v>
      </c>
      <c r="D5" s="2">
        <v>20</v>
      </c>
      <c r="E5" s="2">
        <v>4.3</v>
      </c>
      <c r="F5" s="2">
        <v>1.4</v>
      </c>
      <c r="G5" s="390"/>
    </row>
    <row r="6" spans="1:9">
      <c r="A6" s="107" t="s">
        <v>595</v>
      </c>
      <c r="B6" s="122">
        <v>9</v>
      </c>
      <c r="C6" s="107">
        <v>150</v>
      </c>
      <c r="D6" s="2">
        <v>30</v>
      </c>
      <c r="E6" s="2">
        <v>6.4</v>
      </c>
      <c r="F6" s="2">
        <v>2.1</v>
      </c>
      <c r="G6" s="390"/>
    </row>
    <row r="7" spans="1:9">
      <c r="A7" s="107" t="s">
        <v>596</v>
      </c>
      <c r="B7" s="122">
        <v>12</v>
      </c>
      <c r="C7" s="107">
        <v>200</v>
      </c>
      <c r="D7" s="2">
        <v>40</v>
      </c>
      <c r="E7" s="2">
        <v>8.5</v>
      </c>
      <c r="F7" s="2">
        <v>2.7</v>
      </c>
      <c r="G7" s="390"/>
    </row>
    <row r="8" spans="1:9">
      <c r="A8" s="107" t="s">
        <v>597</v>
      </c>
      <c r="B8" s="105">
        <v>15</v>
      </c>
      <c r="C8" s="107">
        <v>250</v>
      </c>
      <c r="D8" s="329">
        <v>50</v>
      </c>
      <c r="E8" s="329">
        <v>10.6</v>
      </c>
      <c r="F8" s="329">
        <v>3.4</v>
      </c>
      <c r="G8" s="390"/>
    </row>
    <row r="9" spans="1:9">
      <c r="A9" s="107" t="s">
        <v>598</v>
      </c>
      <c r="B9" s="105">
        <v>18</v>
      </c>
      <c r="C9" s="107">
        <v>300</v>
      </c>
      <c r="D9" s="2">
        <v>60</v>
      </c>
      <c r="E9" s="2">
        <v>12.8</v>
      </c>
      <c r="F9" s="2">
        <v>4.0999999999999996</v>
      </c>
      <c r="G9" s="390"/>
    </row>
    <row r="10" spans="1:9">
      <c r="A10" s="107" t="s">
        <v>599</v>
      </c>
      <c r="B10" s="105">
        <v>21</v>
      </c>
      <c r="C10" s="107">
        <v>350</v>
      </c>
      <c r="D10" s="2">
        <v>70</v>
      </c>
      <c r="E10" s="2">
        <v>14.9</v>
      </c>
      <c r="F10" s="2">
        <v>4.8</v>
      </c>
      <c r="G10" s="390"/>
    </row>
    <row r="11" spans="1:9">
      <c r="A11" s="107" t="s">
        <v>600</v>
      </c>
      <c r="B11" s="105">
        <v>24</v>
      </c>
      <c r="C11" s="107">
        <v>400</v>
      </c>
      <c r="D11" s="2">
        <v>80</v>
      </c>
      <c r="E11" s="2">
        <v>17</v>
      </c>
      <c r="F11" s="2">
        <v>5.5</v>
      </c>
      <c r="G11" s="390"/>
    </row>
    <row r="12" spans="1:9">
      <c r="A12" s="107" t="s">
        <v>601</v>
      </c>
      <c r="B12" s="105">
        <v>27</v>
      </c>
      <c r="C12" s="107">
        <v>450</v>
      </c>
      <c r="D12" s="2">
        <v>90</v>
      </c>
      <c r="E12" s="2">
        <v>19.100000000000001</v>
      </c>
      <c r="F12" s="2">
        <v>6.2</v>
      </c>
      <c r="G12" s="390"/>
    </row>
    <row r="13" spans="1:9" ht="15.75" thickBot="1">
      <c r="A13" s="110" t="s">
        <v>602</v>
      </c>
      <c r="B13" s="168">
        <v>30</v>
      </c>
      <c r="C13" s="110">
        <v>500</v>
      </c>
      <c r="D13" s="330">
        <v>100</v>
      </c>
      <c r="E13" s="330">
        <v>21.3</v>
      </c>
      <c r="F13" s="330">
        <v>6.9</v>
      </c>
      <c r="G13" s="390"/>
    </row>
    <row r="14" spans="1:9" ht="15.75" thickBot="1">
      <c r="A14" s="342"/>
      <c r="B14" s="126"/>
      <c r="C14" s="61"/>
      <c r="D14" s="434"/>
      <c r="E14" s="111"/>
      <c r="F14" s="81"/>
    </row>
    <row r="15" spans="1:9" ht="15.75" thickBot="1">
      <c r="A15" s="331" t="s">
        <v>298</v>
      </c>
      <c r="B15" s="341" t="s">
        <v>357</v>
      </c>
      <c r="C15" s="332" t="s">
        <v>358</v>
      </c>
      <c r="D15" s="348"/>
      <c r="E15" s="111"/>
      <c r="F15" s="81"/>
    </row>
    <row r="16" spans="1:9">
      <c r="A16" s="333">
        <v>1</v>
      </c>
      <c r="B16" s="340" t="s">
        <v>362</v>
      </c>
      <c r="C16" s="334">
        <v>8</v>
      </c>
      <c r="D16" s="348"/>
      <c r="E16" s="111"/>
      <c r="F16" s="81"/>
    </row>
    <row r="17" spans="1:9">
      <c r="A17" s="333">
        <v>11</v>
      </c>
      <c r="B17" s="340" t="s">
        <v>363</v>
      </c>
      <c r="C17" s="335">
        <v>10</v>
      </c>
      <c r="D17" s="348"/>
      <c r="E17" s="111"/>
      <c r="F17" s="81"/>
    </row>
    <row r="18" spans="1:9">
      <c r="A18" s="333">
        <v>21</v>
      </c>
      <c r="B18" s="338" t="s">
        <v>359</v>
      </c>
      <c r="C18" s="335">
        <v>12</v>
      </c>
      <c r="D18" s="348"/>
      <c r="E18" s="111"/>
      <c r="F18" s="81"/>
    </row>
    <row r="19" spans="1:9">
      <c r="A19" s="333">
        <v>31</v>
      </c>
      <c r="B19" s="338" t="s">
        <v>360</v>
      </c>
      <c r="C19" s="335">
        <v>14</v>
      </c>
      <c r="D19" s="348"/>
      <c r="E19" s="111"/>
      <c r="F19" s="81"/>
    </row>
    <row r="20" spans="1:9">
      <c r="A20" s="333">
        <v>41</v>
      </c>
      <c r="B20" s="338" t="s">
        <v>361</v>
      </c>
      <c r="C20" s="335">
        <v>16</v>
      </c>
      <c r="D20" s="348"/>
      <c r="E20" s="111"/>
      <c r="F20" s="81"/>
    </row>
    <row r="21" spans="1:9">
      <c r="A21" s="333">
        <v>50</v>
      </c>
      <c r="B21" s="339">
        <v>50</v>
      </c>
      <c r="C21" s="335">
        <v>16</v>
      </c>
      <c r="D21" s="348"/>
      <c r="E21" s="111"/>
      <c r="F21" s="81"/>
    </row>
    <row r="22" spans="1:9">
      <c r="A22" s="333"/>
      <c r="B22" s="339"/>
      <c r="C22" s="335"/>
      <c r="D22" s="348"/>
      <c r="E22" s="111"/>
      <c r="F22" s="81"/>
    </row>
    <row r="23" spans="1:9">
      <c r="A23" s="333"/>
      <c r="B23" s="339"/>
      <c r="C23" s="335"/>
      <c r="D23" s="348"/>
      <c r="E23" s="111"/>
      <c r="F23" s="81"/>
    </row>
    <row r="24" spans="1:9">
      <c r="A24" s="333"/>
      <c r="B24" s="339"/>
      <c r="C24" s="335"/>
      <c r="D24" s="348"/>
      <c r="E24" s="111"/>
      <c r="F24" s="81"/>
    </row>
    <row r="25" spans="1:9">
      <c r="A25" s="333"/>
      <c r="B25" s="339"/>
      <c r="C25" s="335"/>
      <c r="D25" s="348"/>
      <c r="E25" s="111"/>
      <c r="F25" s="81"/>
    </row>
    <row r="26" spans="1:9">
      <c r="A26" s="333"/>
      <c r="B26" s="339"/>
      <c r="C26" s="335"/>
      <c r="D26" s="348"/>
      <c r="E26" s="111"/>
      <c r="F26" s="81"/>
    </row>
    <row r="27" spans="1:9" ht="15.75" thickBot="1">
      <c r="A27" s="336"/>
      <c r="B27" s="343"/>
      <c r="C27" s="337"/>
      <c r="D27" s="348"/>
      <c r="E27" s="111"/>
      <c r="F27" s="81"/>
    </row>
    <row r="28" spans="1:9">
      <c r="A28" s="348"/>
      <c r="B28" s="349"/>
      <c r="C28" s="348"/>
      <c r="D28" s="348"/>
      <c r="E28" s="111"/>
      <c r="F28" s="81"/>
    </row>
    <row r="29" spans="1:9" ht="15.75" thickBot="1">
      <c r="A29" s="61"/>
      <c r="B29" s="126"/>
      <c r="C29" s="126"/>
      <c r="D29" s="61"/>
      <c r="E29" s="61"/>
      <c r="F29" s="81"/>
    </row>
    <row r="30" spans="1:9" ht="15.75" thickBot="1">
      <c r="A30" s="117" t="s">
        <v>24</v>
      </c>
      <c r="B30" s="125" t="s">
        <v>26</v>
      </c>
      <c r="C30" s="126"/>
      <c r="D30" s="58"/>
      <c r="E30" s="868"/>
      <c r="F30" s="864"/>
      <c r="I30" s="865"/>
    </row>
    <row r="31" spans="1:9">
      <c r="A31" s="122" t="s">
        <v>21</v>
      </c>
      <c r="B31" s="67">
        <v>1</v>
      </c>
      <c r="C31" s="126"/>
      <c r="D31" s="58"/>
      <c r="E31" s="868"/>
      <c r="F31" s="864"/>
      <c r="I31" s="865"/>
    </row>
    <row r="32" spans="1:9">
      <c r="A32" s="122" t="s">
        <v>22</v>
      </c>
      <c r="B32" s="132" t="s">
        <v>117</v>
      </c>
      <c r="C32" s="126"/>
      <c r="D32" s="58"/>
      <c r="E32" s="868"/>
      <c r="F32" s="864"/>
      <c r="I32" s="865"/>
    </row>
    <row r="33" spans="1:9">
      <c r="A33" s="122" t="s">
        <v>23</v>
      </c>
      <c r="B33" s="364" t="s">
        <v>117</v>
      </c>
      <c r="C33" s="126"/>
      <c r="D33" s="58"/>
      <c r="E33" s="868"/>
      <c r="F33" s="864"/>
      <c r="I33" s="865"/>
    </row>
    <row r="34" spans="1:9" ht="15.75" thickBot="1">
      <c r="A34" s="123" t="s">
        <v>370</v>
      </c>
      <c r="B34" s="133" t="s">
        <v>117</v>
      </c>
      <c r="C34" s="126"/>
      <c r="D34" s="58"/>
      <c r="E34" s="868"/>
      <c r="F34" s="864"/>
      <c r="I34" s="865"/>
    </row>
    <row r="35" spans="1:9">
      <c r="A35" s="134"/>
      <c r="B35" s="135"/>
      <c r="C35" s="126"/>
      <c r="D35" s="58"/>
      <c r="E35" s="868"/>
      <c r="F35" s="864"/>
      <c r="I35" s="865"/>
    </row>
    <row r="36" spans="1:9" ht="15.75" thickBot="1">
      <c r="A36" s="136"/>
      <c r="B36" s="128"/>
      <c r="C36" s="126"/>
      <c r="D36" s="58"/>
      <c r="E36" s="868"/>
      <c r="F36" s="864"/>
      <c r="I36" s="865"/>
    </row>
    <row r="37" spans="1:9" ht="15.75" thickBot="1">
      <c r="A37" s="117" t="s">
        <v>293</v>
      </c>
      <c r="B37" s="125" t="s">
        <v>68</v>
      </c>
      <c r="C37" s="126"/>
      <c r="D37" s="58"/>
      <c r="E37" s="868"/>
      <c r="F37" s="864"/>
      <c r="I37" s="865"/>
    </row>
    <row r="38" spans="1:9">
      <c r="A38" s="127">
        <v>1</v>
      </c>
      <c r="B38" s="120">
        <v>1</v>
      </c>
      <c r="C38" s="126"/>
      <c r="D38" s="58"/>
      <c r="E38" s="868"/>
      <c r="F38" s="864"/>
      <c r="I38" s="865"/>
    </row>
    <row r="39" spans="1:9">
      <c r="A39" s="122">
        <v>2</v>
      </c>
      <c r="B39" s="122">
        <v>1</v>
      </c>
      <c r="C39" s="126"/>
      <c r="D39" s="58"/>
      <c r="E39" s="868"/>
      <c r="F39" s="864"/>
      <c r="I39" s="865"/>
    </row>
    <row r="40" spans="1:9">
      <c r="A40" s="122">
        <v>3</v>
      </c>
      <c r="B40" s="122">
        <v>1</v>
      </c>
      <c r="C40" s="126"/>
      <c r="D40" s="61"/>
      <c r="E40" s="111"/>
      <c r="F40" s="81"/>
    </row>
    <row r="41" spans="1:9">
      <c r="A41" s="137">
        <v>4</v>
      </c>
      <c r="B41" s="137">
        <v>1</v>
      </c>
      <c r="C41" s="126"/>
      <c r="D41" s="61"/>
      <c r="E41" s="111"/>
      <c r="F41" s="81"/>
    </row>
    <row r="42" spans="1:9">
      <c r="A42" s="105">
        <v>5</v>
      </c>
      <c r="B42" s="105">
        <v>1</v>
      </c>
      <c r="C42" s="126"/>
      <c r="D42" s="61"/>
      <c r="E42" s="111"/>
      <c r="F42" s="81"/>
    </row>
    <row r="43" spans="1:9">
      <c r="A43" s="105">
        <v>6</v>
      </c>
      <c r="B43" s="105">
        <v>1</v>
      </c>
      <c r="C43" s="126"/>
      <c r="D43" s="61"/>
      <c r="E43" s="111"/>
      <c r="F43" s="81"/>
    </row>
    <row r="44" spans="1:9">
      <c r="A44" s="106">
        <v>7</v>
      </c>
      <c r="B44" s="121">
        <v>1</v>
      </c>
      <c r="C44" s="126"/>
      <c r="D44" s="61"/>
      <c r="E44" s="111"/>
      <c r="F44" s="81"/>
    </row>
    <row r="45" spans="1:9">
      <c r="A45" s="106">
        <v>14</v>
      </c>
      <c r="B45" s="121">
        <v>2</v>
      </c>
      <c r="C45" s="126"/>
      <c r="D45" s="61"/>
      <c r="E45" s="111"/>
      <c r="F45" s="81"/>
    </row>
    <row r="46" spans="1:9">
      <c r="A46" s="109">
        <v>21</v>
      </c>
      <c r="B46" s="121">
        <v>3</v>
      </c>
      <c r="C46" s="126"/>
      <c r="D46" s="61"/>
      <c r="E46" s="111"/>
      <c r="F46" s="81"/>
    </row>
    <row r="47" spans="1:9">
      <c r="A47" s="109">
        <v>28</v>
      </c>
      <c r="B47" s="121">
        <v>4</v>
      </c>
      <c r="C47" s="126"/>
      <c r="D47" s="61"/>
      <c r="E47" s="111"/>
      <c r="F47" s="81"/>
    </row>
    <row r="48" spans="1:9">
      <c r="A48" s="109">
        <v>35</v>
      </c>
      <c r="B48" s="121">
        <v>5</v>
      </c>
      <c r="C48" s="126"/>
      <c r="D48" s="61"/>
      <c r="E48" s="111"/>
      <c r="F48" s="81"/>
    </row>
    <row r="49" spans="1:6">
      <c r="A49" s="109">
        <v>42</v>
      </c>
      <c r="B49" s="121">
        <v>6</v>
      </c>
      <c r="C49" s="126"/>
      <c r="D49" s="61"/>
      <c r="E49" s="111"/>
      <c r="F49" s="81"/>
    </row>
    <row r="50" spans="1:6">
      <c r="A50" s="109">
        <v>49</v>
      </c>
      <c r="B50" s="121">
        <v>7</v>
      </c>
      <c r="C50" s="126"/>
      <c r="D50" s="61"/>
      <c r="E50" s="111"/>
      <c r="F50" s="81"/>
    </row>
    <row r="51" spans="1:6">
      <c r="A51" s="109">
        <v>50</v>
      </c>
      <c r="B51" s="121">
        <v>7</v>
      </c>
      <c r="C51" s="126"/>
      <c r="D51" s="61"/>
      <c r="E51" s="111"/>
      <c r="F51" s="81"/>
    </row>
    <row r="52" spans="1:6" ht="15.75" thickBot="1">
      <c r="A52" s="124">
        <v>100</v>
      </c>
      <c r="B52" s="138">
        <v>7</v>
      </c>
      <c r="C52" s="126"/>
      <c r="D52" s="61"/>
      <c r="E52" s="111"/>
      <c r="F52" s="81"/>
    </row>
    <row r="53" spans="1:6">
      <c r="A53" s="111"/>
      <c r="B53" s="111"/>
      <c r="C53" s="126"/>
      <c r="D53" s="61"/>
      <c r="E53" s="111"/>
      <c r="F53" s="81"/>
    </row>
    <row r="54" spans="1:6" ht="15.75" thickBot="1">
      <c r="A54" s="61"/>
      <c r="B54" s="126"/>
      <c r="C54" s="126"/>
      <c r="D54" s="61"/>
      <c r="E54" s="111"/>
      <c r="F54" s="81"/>
    </row>
    <row r="55" spans="1:6" ht="15.75" thickBot="1">
      <c r="A55" s="140" t="s">
        <v>409</v>
      </c>
      <c r="B55" s="117" t="s">
        <v>118</v>
      </c>
      <c r="C55" s="126"/>
      <c r="D55" s="61"/>
      <c r="E55" s="111"/>
      <c r="F55" s="81"/>
    </row>
    <row r="56" spans="1:6">
      <c r="A56" s="41">
        <v>1</v>
      </c>
      <c r="B56" s="141">
        <v>1</v>
      </c>
      <c r="C56" s="126"/>
      <c r="D56" s="61"/>
      <c r="E56" s="111"/>
      <c r="F56" s="81"/>
    </row>
    <row r="57" spans="1:6">
      <c r="A57" s="41">
        <v>7</v>
      </c>
      <c r="B57" s="95">
        <v>1</v>
      </c>
      <c r="C57" s="126"/>
      <c r="D57" s="61"/>
      <c r="E57" s="111"/>
      <c r="F57" s="81"/>
    </row>
    <row r="58" spans="1:6">
      <c r="A58" s="41">
        <v>8</v>
      </c>
      <c r="B58" s="95">
        <v>2</v>
      </c>
      <c r="C58" s="126"/>
      <c r="D58" s="61"/>
      <c r="E58" s="111"/>
      <c r="F58" s="81"/>
    </row>
    <row r="59" spans="1:6">
      <c r="A59" s="41">
        <v>9</v>
      </c>
      <c r="B59" s="95">
        <v>3</v>
      </c>
      <c r="C59" s="126"/>
      <c r="D59" s="61"/>
      <c r="E59" s="111"/>
      <c r="F59" s="81"/>
    </row>
    <row r="60" spans="1:6">
      <c r="A60" s="41">
        <v>10</v>
      </c>
      <c r="B60" s="95">
        <v>2</v>
      </c>
      <c r="C60" s="126"/>
      <c r="D60" s="61"/>
      <c r="E60" s="111"/>
      <c r="F60" s="81"/>
    </row>
    <row r="61" spans="1:6">
      <c r="A61" s="41">
        <v>11</v>
      </c>
      <c r="B61" s="95">
        <v>3</v>
      </c>
      <c r="C61" s="126"/>
      <c r="D61" s="61"/>
      <c r="E61" s="111"/>
      <c r="F61" s="81"/>
    </row>
    <row r="62" spans="1:6">
      <c r="A62" s="41">
        <v>12</v>
      </c>
      <c r="B62" s="95">
        <v>3</v>
      </c>
      <c r="C62" s="126"/>
      <c r="D62" s="61"/>
      <c r="E62" s="111"/>
      <c r="F62" s="81"/>
    </row>
    <row r="63" spans="1:6">
      <c r="A63" s="41">
        <v>13</v>
      </c>
      <c r="B63" s="95">
        <v>3</v>
      </c>
      <c r="C63" s="126"/>
      <c r="D63" s="61"/>
      <c r="E63" s="111"/>
      <c r="F63" s="81"/>
    </row>
    <row r="64" spans="1:6">
      <c r="A64" s="41">
        <v>14</v>
      </c>
      <c r="B64" s="95">
        <v>2</v>
      </c>
      <c r="C64" s="126"/>
      <c r="D64" s="61"/>
      <c r="E64" s="111"/>
      <c r="F64" s="81"/>
    </row>
    <row r="65" spans="1:6">
      <c r="A65" s="41">
        <v>15</v>
      </c>
      <c r="B65" s="95">
        <v>3</v>
      </c>
      <c r="C65" s="126"/>
      <c r="D65" s="61"/>
      <c r="E65" s="111"/>
      <c r="F65" s="81"/>
    </row>
    <row r="66" spans="1:6">
      <c r="A66" s="41">
        <v>16</v>
      </c>
      <c r="B66" s="95">
        <v>4</v>
      </c>
      <c r="C66" s="126"/>
      <c r="D66" s="61"/>
      <c r="E66" s="111"/>
      <c r="F66" s="81"/>
    </row>
    <row r="67" spans="1:6">
      <c r="A67" s="41">
        <v>17</v>
      </c>
      <c r="B67" s="95">
        <v>4</v>
      </c>
      <c r="C67" s="126"/>
      <c r="D67" s="61"/>
      <c r="E67" s="111"/>
      <c r="F67" s="81"/>
    </row>
    <row r="68" spans="1:6">
      <c r="A68" s="41">
        <v>18</v>
      </c>
      <c r="B68" s="95">
        <v>3</v>
      </c>
      <c r="C68" s="126"/>
      <c r="D68" s="61"/>
      <c r="E68" s="111"/>
      <c r="F68" s="81"/>
    </row>
    <row r="69" spans="1:6">
      <c r="A69" s="41">
        <v>19</v>
      </c>
      <c r="B69" s="95">
        <v>3</v>
      </c>
      <c r="C69" s="126"/>
      <c r="D69" s="61"/>
      <c r="E69" s="111"/>
      <c r="F69" s="81"/>
    </row>
    <row r="70" spans="1:6">
      <c r="A70" s="41">
        <v>20</v>
      </c>
      <c r="B70" s="95">
        <v>4</v>
      </c>
      <c r="C70" s="126"/>
      <c r="D70" s="61"/>
      <c r="E70" s="111"/>
      <c r="F70" s="81"/>
    </row>
    <row r="71" spans="1:6">
      <c r="A71" s="41">
        <v>21</v>
      </c>
      <c r="B71" s="95">
        <v>3</v>
      </c>
      <c r="C71" s="126"/>
      <c r="D71" s="61"/>
      <c r="E71" s="111"/>
      <c r="F71" s="81"/>
    </row>
    <row r="72" spans="1:6">
      <c r="A72" s="41">
        <v>22</v>
      </c>
      <c r="B72" s="95">
        <v>4</v>
      </c>
      <c r="C72" s="126"/>
      <c r="D72" s="61"/>
      <c r="E72" s="111"/>
      <c r="F72" s="81"/>
    </row>
    <row r="73" spans="1:6">
      <c r="A73" s="41">
        <v>23</v>
      </c>
      <c r="B73" s="95">
        <v>4</v>
      </c>
      <c r="C73" s="126"/>
      <c r="D73" s="61"/>
      <c r="E73" s="111"/>
      <c r="F73" s="81"/>
    </row>
    <row r="74" spans="1:6">
      <c r="A74" s="41">
        <v>24</v>
      </c>
      <c r="B74" s="95">
        <v>4</v>
      </c>
      <c r="C74" s="126"/>
      <c r="D74" s="61"/>
      <c r="E74" s="111"/>
      <c r="F74" s="81"/>
    </row>
    <row r="75" spans="1:6">
      <c r="A75" s="41">
        <v>25</v>
      </c>
      <c r="B75" s="95">
        <v>5</v>
      </c>
      <c r="C75" s="126"/>
      <c r="D75" s="61"/>
      <c r="E75" s="111"/>
      <c r="F75" s="81"/>
    </row>
    <row r="76" spans="1:6">
      <c r="A76" s="41">
        <v>26</v>
      </c>
      <c r="B76" s="95">
        <v>4</v>
      </c>
      <c r="C76" s="126"/>
      <c r="D76" s="61"/>
      <c r="E76" s="111"/>
      <c r="F76" s="81"/>
    </row>
    <row r="77" spans="1:6">
      <c r="A77" s="41">
        <v>27</v>
      </c>
      <c r="B77" s="95">
        <v>4</v>
      </c>
      <c r="C77" s="126"/>
      <c r="D77" s="61"/>
      <c r="E77" s="111"/>
      <c r="F77" s="81"/>
    </row>
    <row r="78" spans="1:6">
      <c r="A78" s="41">
        <v>28</v>
      </c>
      <c r="B78" s="95">
        <v>4</v>
      </c>
      <c r="C78" s="126"/>
      <c r="D78" s="61"/>
      <c r="E78" s="111"/>
      <c r="F78" s="81"/>
    </row>
    <row r="79" spans="1:6">
      <c r="A79" s="41">
        <v>29</v>
      </c>
      <c r="B79" s="95">
        <v>5</v>
      </c>
      <c r="C79" s="126"/>
      <c r="D79" s="61"/>
      <c r="E79" s="111"/>
      <c r="F79" s="81"/>
    </row>
    <row r="80" spans="1:6">
      <c r="A80" s="41">
        <v>35</v>
      </c>
      <c r="B80" s="95">
        <v>5</v>
      </c>
      <c r="C80" s="126"/>
      <c r="D80" s="61"/>
      <c r="E80" s="111"/>
      <c r="F80" s="81"/>
    </row>
    <row r="81" spans="1:6">
      <c r="A81" s="41">
        <v>36</v>
      </c>
      <c r="B81" s="95">
        <v>6</v>
      </c>
      <c r="C81" s="126"/>
      <c r="D81" s="61"/>
      <c r="E81" s="111"/>
      <c r="F81" s="81"/>
    </row>
    <row r="82" spans="1:6">
      <c r="A82" s="41">
        <v>42</v>
      </c>
      <c r="B82" s="95">
        <v>6</v>
      </c>
      <c r="C82" s="126"/>
      <c r="D82" s="61"/>
      <c r="E82" s="111"/>
      <c r="F82" s="81"/>
    </row>
    <row r="83" spans="1:6">
      <c r="A83" s="41">
        <v>45</v>
      </c>
      <c r="B83" s="95">
        <v>9</v>
      </c>
      <c r="C83" s="126"/>
      <c r="D83" s="61"/>
      <c r="E83" s="111"/>
      <c r="F83" s="81"/>
    </row>
    <row r="84" spans="1:6">
      <c r="A84" s="41">
        <v>48</v>
      </c>
      <c r="B84" s="42">
        <v>8</v>
      </c>
      <c r="C84" s="126"/>
      <c r="D84" s="61"/>
      <c r="E84" s="111"/>
      <c r="F84" s="81"/>
    </row>
    <row r="85" spans="1:6">
      <c r="A85" s="95">
        <v>49</v>
      </c>
      <c r="B85" s="42">
        <v>7</v>
      </c>
      <c r="C85" s="126"/>
      <c r="D85" s="61"/>
      <c r="E85" s="111"/>
      <c r="F85" s="81"/>
    </row>
    <row r="86" spans="1:6">
      <c r="A86" s="107">
        <v>50</v>
      </c>
      <c r="B86" s="67">
        <v>10</v>
      </c>
      <c r="C86" s="126"/>
      <c r="D86" s="61"/>
      <c r="E86" s="111"/>
      <c r="F86" s="81"/>
    </row>
    <row r="87" spans="1:6">
      <c r="A87" s="107">
        <v>56</v>
      </c>
      <c r="B87" s="67">
        <v>8</v>
      </c>
      <c r="C87" s="126"/>
      <c r="D87" s="61"/>
      <c r="E87" s="111"/>
      <c r="F87" s="81"/>
    </row>
    <row r="88" spans="1:6">
      <c r="A88" s="107">
        <v>60</v>
      </c>
      <c r="B88" s="67">
        <v>10</v>
      </c>
      <c r="C88" s="126"/>
      <c r="D88" s="61"/>
      <c r="E88" s="111"/>
      <c r="F88" s="81"/>
    </row>
    <row r="89" spans="1:6">
      <c r="A89" s="107">
        <v>63</v>
      </c>
      <c r="B89" s="67">
        <v>9</v>
      </c>
      <c r="C89" s="126"/>
      <c r="D89" s="61"/>
      <c r="E89" s="111"/>
      <c r="F89" s="81"/>
    </row>
    <row r="90" spans="1:6">
      <c r="A90" s="107">
        <v>66</v>
      </c>
      <c r="B90" s="67">
        <v>11</v>
      </c>
      <c r="C90" s="126"/>
      <c r="D90" s="61"/>
      <c r="E90" s="111"/>
      <c r="F90" s="81"/>
    </row>
    <row r="91" spans="1:6">
      <c r="A91" s="107">
        <v>70</v>
      </c>
      <c r="B91" s="67">
        <v>10</v>
      </c>
      <c r="C91" s="126"/>
      <c r="D91" s="61"/>
      <c r="E91" s="111"/>
      <c r="F91" s="81"/>
    </row>
    <row r="92" spans="1:6">
      <c r="A92" s="107">
        <v>72</v>
      </c>
      <c r="B92" s="67">
        <v>12</v>
      </c>
      <c r="C92" s="126"/>
      <c r="D92" s="61"/>
      <c r="E92" s="111"/>
      <c r="F92" s="81"/>
    </row>
    <row r="93" spans="1:6">
      <c r="A93" s="107">
        <v>75</v>
      </c>
      <c r="B93" s="67">
        <v>15</v>
      </c>
      <c r="C93" s="126"/>
      <c r="D93" s="61"/>
      <c r="E93" s="111"/>
      <c r="F93" s="81"/>
    </row>
    <row r="94" spans="1:6">
      <c r="A94" s="107">
        <v>77</v>
      </c>
      <c r="B94" s="67">
        <v>11</v>
      </c>
      <c r="C94" s="126"/>
      <c r="D94" s="61"/>
      <c r="E94" s="111"/>
      <c r="F94" s="81"/>
    </row>
    <row r="95" spans="1:6">
      <c r="A95" s="107">
        <v>84</v>
      </c>
      <c r="B95" s="67">
        <v>12</v>
      </c>
      <c r="C95" s="126"/>
      <c r="D95" s="61"/>
      <c r="E95" s="111"/>
      <c r="F95" s="81"/>
    </row>
    <row r="96" spans="1:6">
      <c r="A96" s="107">
        <v>91</v>
      </c>
      <c r="B96" s="67">
        <v>13</v>
      </c>
      <c r="C96" s="126"/>
      <c r="D96" s="61"/>
      <c r="E96" s="111"/>
      <c r="F96" s="81"/>
    </row>
    <row r="97" spans="1:6" ht="15.75" thickBot="1">
      <c r="A97" s="110">
        <v>98</v>
      </c>
      <c r="B97" s="114">
        <v>14</v>
      </c>
      <c r="C97" s="126"/>
      <c r="D97" s="61"/>
      <c r="E97" s="111"/>
      <c r="F97" s="81"/>
    </row>
    <row r="98" spans="1:6">
      <c r="A98" s="111"/>
      <c r="B98" s="111"/>
      <c r="C98" s="111"/>
      <c r="D98" s="61"/>
      <c r="E98" s="111"/>
      <c r="F98" s="81"/>
    </row>
    <row r="99" spans="1:6" ht="15.75" thickBot="1">
      <c r="A99" s="111"/>
      <c r="B99" s="111"/>
      <c r="C99" s="111"/>
      <c r="D99" s="61"/>
      <c r="E99" s="111"/>
      <c r="F99" s="81"/>
    </row>
    <row r="100" spans="1:6" ht="15.75" thickBot="1">
      <c r="A100" s="140" t="s">
        <v>156</v>
      </c>
      <c r="B100" s="117" t="s">
        <v>157</v>
      </c>
      <c r="C100" s="111"/>
      <c r="D100" s="61"/>
      <c r="E100" s="111"/>
      <c r="F100" s="81"/>
    </row>
    <row r="101" spans="1:6">
      <c r="A101" s="143" t="s">
        <v>147</v>
      </c>
      <c r="B101" s="141">
        <v>64000</v>
      </c>
      <c r="C101" s="111"/>
      <c r="D101" s="61"/>
      <c r="E101" s="111"/>
      <c r="F101" s="81"/>
    </row>
    <row r="102" spans="1:6">
      <c r="A102" s="41" t="s">
        <v>148</v>
      </c>
      <c r="B102" s="95">
        <v>128000</v>
      </c>
      <c r="C102" s="111"/>
      <c r="D102" s="61"/>
      <c r="E102" s="111"/>
      <c r="F102" s="81"/>
    </row>
    <row r="103" spans="1:6">
      <c r="A103" s="41" t="s">
        <v>149</v>
      </c>
      <c r="B103" s="95">
        <v>192000</v>
      </c>
      <c r="C103" s="111"/>
      <c r="D103" s="61"/>
      <c r="E103" s="111"/>
      <c r="F103" s="81"/>
    </row>
    <row r="104" spans="1:6">
      <c r="A104" s="41" t="s">
        <v>150</v>
      </c>
      <c r="B104" s="95">
        <v>256000</v>
      </c>
      <c r="C104" s="111"/>
      <c r="D104" s="61"/>
      <c r="E104" s="111"/>
      <c r="F104" s="81"/>
    </row>
    <row r="105" spans="1:6">
      <c r="A105" s="41" t="s">
        <v>151</v>
      </c>
      <c r="B105" s="95">
        <v>384000</v>
      </c>
      <c r="C105" s="111"/>
      <c r="D105" s="61"/>
      <c r="E105" s="111"/>
      <c r="F105" s="81"/>
    </row>
    <row r="106" spans="1:6">
      <c r="A106" s="41" t="s">
        <v>174</v>
      </c>
      <c r="B106" s="95">
        <v>768000</v>
      </c>
      <c r="C106" s="111"/>
      <c r="D106" s="61"/>
      <c r="E106" s="111"/>
      <c r="F106" s="81"/>
    </row>
    <row r="107" spans="1:6">
      <c r="A107" s="41" t="s">
        <v>182</v>
      </c>
      <c r="B107" s="95">
        <v>1544000</v>
      </c>
      <c r="C107" s="111"/>
      <c r="D107" s="61"/>
      <c r="E107" s="111"/>
      <c r="F107" s="81"/>
    </row>
    <row r="108" spans="1:6">
      <c r="A108" s="41" t="s">
        <v>183</v>
      </c>
      <c r="B108" s="95">
        <v>2048000</v>
      </c>
      <c r="C108" s="111"/>
      <c r="D108" s="61"/>
      <c r="E108" s="111"/>
      <c r="F108" s="81"/>
    </row>
    <row r="109" spans="1:6">
      <c r="A109" s="41" t="s">
        <v>184</v>
      </c>
      <c r="B109" s="95">
        <v>6312000</v>
      </c>
      <c r="C109" s="111"/>
      <c r="D109" s="61"/>
      <c r="E109" s="111"/>
      <c r="F109" s="81"/>
    </row>
    <row r="110" spans="1:6">
      <c r="A110" s="41" t="s">
        <v>185</v>
      </c>
      <c r="B110" s="95">
        <v>8448000</v>
      </c>
      <c r="C110" s="111"/>
      <c r="D110" s="61"/>
      <c r="E110" s="111"/>
      <c r="F110" s="81"/>
    </row>
    <row r="111" spans="1:6">
      <c r="A111" s="41" t="s">
        <v>152</v>
      </c>
      <c r="B111" s="95">
        <v>10000000</v>
      </c>
      <c r="D111" s="58"/>
      <c r="E111" s="111"/>
      <c r="F111" s="81"/>
    </row>
    <row r="112" spans="1:6">
      <c r="A112" s="41" t="s">
        <v>162</v>
      </c>
      <c r="B112" s="95">
        <v>16000000</v>
      </c>
      <c r="C112" s="111"/>
      <c r="D112" s="61"/>
      <c r="E112" s="111"/>
      <c r="F112" s="81"/>
    </row>
    <row r="113" spans="1:6">
      <c r="A113" s="41" t="s">
        <v>186</v>
      </c>
      <c r="B113" s="95">
        <v>34368000</v>
      </c>
      <c r="C113" s="111"/>
      <c r="D113" s="61"/>
      <c r="E113" s="111"/>
      <c r="F113" s="81"/>
    </row>
    <row r="114" spans="1:6">
      <c r="A114" s="41" t="s">
        <v>187</v>
      </c>
      <c r="B114" s="95">
        <v>44736000</v>
      </c>
      <c r="C114" s="111"/>
      <c r="D114" s="61"/>
      <c r="E114" s="111"/>
      <c r="F114" s="81"/>
    </row>
    <row r="115" spans="1:6">
      <c r="A115" s="41" t="s">
        <v>465</v>
      </c>
      <c r="B115" s="107">
        <v>50000000</v>
      </c>
      <c r="C115" s="111"/>
      <c r="D115" s="61"/>
      <c r="E115" s="111"/>
      <c r="F115" s="81"/>
    </row>
    <row r="116" spans="1:6">
      <c r="A116" s="43" t="s">
        <v>188</v>
      </c>
      <c r="B116" s="67">
        <v>51840000</v>
      </c>
      <c r="C116" s="111"/>
      <c r="D116" s="61"/>
      <c r="E116" s="111"/>
      <c r="F116" s="81"/>
    </row>
    <row r="117" spans="1:6">
      <c r="A117" s="95" t="s">
        <v>154</v>
      </c>
      <c r="B117" s="42">
        <v>100000000</v>
      </c>
      <c r="C117" s="111"/>
      <c r="D117" s="61"/>
      <c r="E117" s="111"/>
      <c r="F117" s="81"/>
    </row>
    <row r="118" spans="1:6">
      <c r="A118" s="95" t="s">
        <v>466</v>
      </c>
      <c r="B118" s="42">
        <v>150000000</v>
      </c>
      <c r="C118" s="111"/>
      <c r="D118" s="61"/>
      <c r="E118" s="111"/>
      <c r="F118" s="81"/>
    </row>
    <row r="119" spans="1:6">
      <c r="A119" s="95" t="s">
        <v>189</v>
      </c>
      <c r="B119" s="42">
        <v>155520000</v>
      </c>
      <c r="C119" s="111"/>
      <c r="D119" s="61"/>
      <c r="E119" s="111"/>
      <c r="F119" s="81"/>
    </row>
    <row r="120" spans="1:6">
      <c r="A120" s="95" t="s">
        <v>467</v>
      </c>
      <c r="B120" s="42">
        <v>300000000</v>
      </c>
      <c r="C120" s="111"/>
      <c r="D120" s="61"/>
      <c r="E120" s="111"/>
      <c r="F120" s="81"/>
    </row>
    <row r="121" spans="1:6">
      <c r="A121" s="95" t="s">
        <v>468</v>
      </c>
      <c r="B121" s="42">
        <v>450000000</v>
      </c>
      <c r="C121" s="111"/>
      <c r="D121" s="61"/>
      <c r="E121" s="111"/>
      <c r="F121" s="81"/>
    </row>
    <row r="122" spans="1:6">
      <c r="A122" s="95" t="s">
        <v>469</v>
      </c>
      <c r="B122" s="42">
        <v>600000000</v>
      </c>
      <c r="C122" s="111"/>
      <c r="D122" s="61"/>
      <c r="E122" s="111"/>
      <c r="F122" s="81"/>
    </row>
    <row r="123" spans="1:6">
      <c r="A123" s="42" t="s">
        <v>190</v>
      </c>
      <c r="B123" s="42">
        <v>622080000</v>
      </c>
      <c r="C123" s="111"/>
      <c r="D123" s="61"/>
      <c r="E123" s="111"/>
      <c r="F123" s="81"/>
    </row>
    <row r="124" spans="1:6">
      <c r="A124" s="95" t="s">
        <v>155</v>
      </c>
      <c r="B124" s="95">
        <v>1000000000</v>
      </c>
      <c r="C124" s="111"/>
      <c r="D124" s="61"/>
      <c r="E124" s="111"/>
      <c r="F124" s="81"/>
    </row>
    <row r="125" spans="1:6">
      <c r="A125" s="42" t="s">
        <v>192</v>
      </c>
      <c r="B125" s="42">
        <v>1243680000</v>
      </c>
      <c r="C125" s="111"/>
      <c r="D125" s="61"/>
      <c r="E125" s="111"/>
      <c r="F125" s="81"/>
    </row>
    <row r="126" spans="1:6">
      <c r="A126" s="48" t="s">
        <v>191</v>
      </c>
      <c r="B126" s="67">
        <v>2488320000</v>
      </c>
      <c r="C126" s="111"/>
      <c r="D126" s="61"/>
      <c r="E126" s="111"/>
      <c r="F126" s="81"/>
    </row>
    <row r="127" spans="1:6">
      <c r="A127" s="48" t="s">
        <v>193</v>
      </c>
      <c r="B127" s="67">
        <v>4976640000</v>
      </c>
      <c r="C127" s="111"/>
      <c r="D127" s="61"/>
      <c r="E127" s="111"/>
      <c r="F127" s="81"/>
    </row>
    <row r="128" spans="1:6" ht="15.75" thickBot="1">
      <c r="A128" s="114" t="s">
        <v>168</v>
      </c>
      <c r="B128" s="114">
        <v>10000000000</v>
      </c>
      <c r="C128" s="111"/>
      <c r="D128" s="61"/>
      <c r="E128" s="111"/>
      <c r="F128" s="81"/>
    </row>
    <row r="129" spans="1:6">
      <c r="A129" s="111"/>
      <c r="B129" s="111"/>
      <c r="C129" s="111"/>
      <c r="D129" s="61"/>
      <c r="E129" s="111"/>
      <c r="F129" s="81"/>
    </row>
    <row r="130" spans="1:6" ht="15.75" thickBot="1">
      <c r="A130" s="111"/>
      <c r="B130" s="111"/>
      <c r="C130" s="111"/>
      <c r="D130" s="61"/>
      <c r="E130" s="111"/>
      <c r="F130" s="81"/>
    </row>
    <row r="131" spans="1:6" ht="15.75" thickBot="1">
      <c r="A131" s="140" t="s">
        <v>180</v>
      </c>
      <c r="B131" s="117" t="s">
        <v>176</v>
      </c>
      <c r="C131" s="111"/>
      <c r="D131" s="61"/>
      <c r="E131" s="111"/>
      <c r="F131" s="81"/>
    </row>
    <row r="132" spans="1:6">
      <c r="A132" s="144" t="s">
        <v>25</v>
      </c>
      <c r="B132" s="76" t="s">
        <v>161</v>
      </c>
      <c r="C132" s="111"/>
      <c r="D132" s="61"/>
      <c r="E132" s="111"/>
      <c r="F132" s="81"/>
    </row>
    <row r="133" spans="1:6">
      <c r="A133" s="104">
        <v>0</v>
      </c>
      <c r="B133" s="103" t="s">
        <v>161</v>
      </c>
      <c r="C133" s="111"/>
      <c r="D133" s="61"/>
      <c r="E133" s="111"/>
      <c r="F133" s="81"/>
    </row>
    <row r="134" spans="1:6">
      <c r="A134" s="104">
        <v>65535</v>
      </c>
      <c r="B134" s="103" t="s">
        <v>161</v>
      </c>
      <c r="C134" s="111"/>
      <c r="D134" s="61"/>
      <c r="E134" s="111"/>
      <c r="F134" s="81"/>
    </row>
    <row r="135" spans="1:6">
      <c r="A135" s="104">
        <v>65536</v>
      </c>
      <c r="B135" s="103">
        <v>131070</v>
      </c>
      <c r="C135" s="111"/>
      <c r="D135" s="61"/>
      <c r="E135" s="111"/>
      <c r="F135" s="81"/>
    </row>
    <row r="136" spans="1:6">
      <c r="A136" s="103">
        <v>131070</v>
      </c>
      <c r="B136" s="103">
        <v>131070</v>
      </c>
      <c r="C136" s="111"/>
      <c r="D136" s="61"/>
      <c r="E136" s="111"/>
      <c r="F136" s="81"/>
    </row>
    <row r="137" spans="1:6">
      <c r="A137" s="103">
        <v>131071</v>
      </c>
      <c r="B137" s="145">
        <v>262140</v>
      </c>
      <c r="C137" s="111"/>
      <c r="D137" s="61"/>
      <c r="E137" s="111"/>
      <c r="F137" s="81"/>
    </row>
    <row r="138" spans="1:6">
      <c r="A138" s="146">
        <v>262140</v>
      </c>
      <c r="B138" s="145">
        <v>262140</v>
      </c>
      <c r="C138" s="111"/>
      <c r="D138" s="61"/>
      <c r="E138" s="111"/>
      <c r="F138" s="81"/>
    </row>
    <row r="139" spans="1:6">
      <c r="A139" s="146">
        <v>262141</v>
      </c>
      <c r="B139" s="145">
        <v>524280</v>
      </c>
      <c r="C139" s="111"/>
      <c r="D139" s="61"/>
      <c r="E139" s="111"/>
      <c r="F139" s="81"/>
    </row>
    <row r="140" spans="1:6">
      <c r="A140" s="146">
        <v>524280</v>
      </c>
      <c r="B140" s="145">
        <v>524280</v>
      </c>
      <c r="C140" s="111"/>
      <c r="D140" s="61"/>
      <c r="E140" s="111"/>
      <c r="F140" s="81"/>
    </row>
    <row r="141" spans="1:6">
      <c r="A141" s="146">
        <v>524281</v>
      </c>
      <c r="B141" s="145">
        <v>1048560</v>
      </c>
      <c r="C141" s="111"/>
      <c r="D141" s="61"/>
      <c r="E141" s="111"/>
      <c r="F141" s="81"/>
    </row>
    <row r="142" spans="1:6">
      <c r="A142" s="146">
        <v>1048560</v>
      </c>
      <c r="B142" s="145">
        <v>1048560</v>
      </c>
      <c r="C142" s="111"/>
      <c r="D142" s="61"/>
      <c r="E142" s="111"/>
      <c r="F142" s="81"/>
    </row>
    <row r="143" spans="1:6">
      <c r="A143" s="146">
        <v>1048561</v>
      </c>
      <c r="B143" s="145">
        <v>2097120</v>
      </c>
      <c r="C143" s="111"/>
      <c r="D143" s="61"/>
      <c r="E143" s="111"/>
      <c r="F143" s="81"/>
    </row>
    <row r="144" spans="1:6">
      <c r="A144" s="146">
        <v>2097120</v>
      </c>
      <c r="B144" s="145">
        <v>2097120</v>
      </c>
      <c r="C144" s="111"/>
      <c r="D144" s="61"/>
      <c r="E144" s="111"/>
      <c r="F144" s="81"/>
    </row>
    <row r="145" spans="1:6">
      <c r="A145" s="146">
        <v>2097121</v>
      </c>
      <c r="B145" s="145">
        <v>4194240</v>
      </c>
      <c r="C145" s="111"/>
      <c r="D145" s="61"/>
      <c r="E145" s="111"/>
      <c r="F145" s="81"/>
    </row>
    <row r="146" spans="1:6">
      <c r="A146" s="145">
        <v>4194240</v>
      </c>
      <c r="B146" s="145">
        <v>4194240</v>
      </c>
      <c r="C146" s="111"/>
      <c r="D146" s="61"/>
      <c r="E146" s="111"/>
      <c r="F146" s="81"/>
    </row>
    <row r="147" spans="1:6">
      <c r="A147" s="145">
        <v>4194241</v>
      </c>
      <c r="B147" s="145">
        <v>8388480</v>
      </c>
      <c r="C147" s="111"/>
      <c r="D147" s="61"/>
      <c r="E147" s="111"/>
      <c r="F147" s="81"/>
    </row>
    <row r="148" spans="1:6">
      <c r="A148" s="145">
        <v>8388480</v>
      </c>
      <c r="B148" s="145">
        <v>8388480</v>
      </c>
      <c r="C148" s="111"/>
      <c r="D148" s="61"/>
      <c r="E148" s="111"/>
      <c r="F148" s="81"/>
    </row>
    <row r="149" spans="1:6">
      <c r="A149" s="145">
        <v>8388481</v>
      </c>
      <c r="B149" s="145">
        <v>16776960</v>
      </c>
      <c r="C149" s="111"/>
      <c r="D149" s="61"/>
      <c r="E149" s="111"/>
      <c r="F149" s="81"/>
    </row>
    <row r="150" spans="1:6">
      <c r="A150" s="145">
        <v>16776960</v>
      </c>
      <c r="B150" s="145">
        <v>16776960</v>
      </c>
      <c r="C150" s="111"/>
      <c r="D150" s="61"/>
      <c r="E150" s="111"/>
      <c r="F150" s="81"/>
    </row>
    <row r="151" spans="1:6">
      <c r="A151" s="145">
        <v>16776961</v>
      </c>
      <c r="B151" s="145">
        <v>33553920</v>
      </c>
      <c r="C151" s="111"/>
      <c r="D151" s="61"/>
      <c r="E151" s="111"/>
      <c r="F151" s="81"/>
    </row>
    <row r="152" spans="1:6">
      <c r="A152" s="145">
        <v>33553920</v>
      </c>
      <c r="B152" s="145">
        <v>33553920</v>
      </c>
      <c r="C152" s="111"/>
      <c r="D152" s="61"/>
      <c r="E152" s="111"/>
      <c r="F152" s="81"/>
    </row>
    <row r="153" spans="1:6">
      <c r="A153" s="145">
        <v>33553921</v>
      </c>
      <c r="B153" s="145">
        <v>67107840</v>
      </c>
      <c r="C153" s="111"/>
      <c r="D153" s="61"/>
      <c r="E153" s="111"/>
      <c r="F153" s="81"/>
    </row>
    <row r="154" spans="1:6">
      <c r="A154" s="145">
        <v>67107840</v>
      </c>
      <c r="B154" s="145">
        <v>67107840</v>
      </c>
      <c r="C154" s="111"/>
      <c r="D154" s="61"/>
      <c r="E154" s="111"/>
      <c r="F154" s="81"/>
    </row>
    <row r="155" spans="1:6">
      <c r="A155" s="145">
        <v>67107841</v>
      </c>
      <c r="B155" s="145">
        <v>134215680</v>
      </c>
      <c r="C155" s="111"/>
      <c r="D155" s="61"/>
      <c r="E155" s="111"/>
      <c r="F155" s="81"/>
    </row>
    <row r="156" spans="1:6">
      <c r="A156" s="145">
        <v>134215680</v>
      </c>
      <c r="B156" s="145">
        <v>134215680</v>
      </c>
      <c r="C156" s="111"/>
      <c r="D156" s="61"/>
      <c r="E156" s="111"/>
      <c r="F156" s="81"/>
    </row>
    <row r="157" spans="1:6">
      <c r="A157" s="145">
        <v>134215681</v>
      </c>
      <c r="B157" s="145">
        <v>268431360</v>
      </c>
      <c r="C157" s="111"/>
      <c r="D157" s="61"/>
      <c r="E157" s="111"/>
      <c r="F157" s="81"/>
    </row>
    <row r="158" spans="1:6">
      <c r="A158" s="145">
        <v>268431360</v>
      </c>
      <c r="B158" s="145">
        <v>268431360</v>
      </c>
      <c r="C158" s="111"/>
      <c r="D158" s="61"/>
      <c r="E158" s="111"/>
      <c r="F158" s="81"/>
    </row>
    <row r="159" spans="1:6">
      <c r="A159" s="145">
        <v>268431361</v>
      </c>
      <c r="B159" s="145">
        <v>536862720</v>
      </c>
      <c r="C159" s="111"/>
      <c r="D159" s="61"/>
      <c r="E159" s="111"/>
      <c r="F159" s="81"/>
    </row>
    <row r="160" spans="1:6">
      <c r="A160" s="145">
        <v>536862720</v>
      </c>
      <c r="B160" s="145">
        <v>536862720</v>
      </c>
      <c r="C160" s="111"/>
      <c r="D160" s="61"/>
      <c r="E160" s="111"/>
      <c r="F160" s="81"/>
    </row>
    <row r="161" spans="1:6">
      <c r="A161" s="145">
        <v>536862721</v>
      </c>
      <c r="B161" s="145">
        <v>1073725440</v>
      </c>
      <c r="C161" s="111"/>
      <c r="D161" s="61"/>
      <c r="E161" s="111"/>
      <c r="F161" s="81"/>
    </row>
    <row r="162" spans="1:6" ht="15.75" thickBot="1">
      <c r="A162" s="50">
        <v>1073725440</v>
      </c>
      <c r="B162" s="50">
        <v>1073725440</v>
      </c>
      <c r="C162" s="111"/>
      <c r="D162" s="61"/>
      <c r="E162" s="111"/>
      <c r="F162" s="81"/>
    </row>
    <row r="163" spans="1:6" ht="15.75" thickBot="1">
      <c r="A163" s="111"/>
      <c r="B163" s="111"/>
      <c r="C163" s="111"/>
      <c r="D163" s="88"/>
      <c r="E163" s="111"/>
      <c r="F163" s="81"/>
    </row>
    <row r="164" spans="1:6" ht="15.75" thickBot="1">
      <c r="A164" s="117" t="s">
        <v>61</v>
      </c>
      <c r="B164" s="125" t="s">
        <v>49</v>
      </c>
      <c r="C164" s="119" t="s">
        <v>50</v>
      </c>
      <c r="D164" s="147" t="s">
        <v>56</v>
      </c>
      <c r="E164" s="111"/>
      <c r="F164" s="81"/>
    </row>
    <row r="165" spans="1:6">
      <c r="A165" s="148" t="s">
        <v>63</v>
      </c>
      <c r="B165" s="149">
        <v>1</v>
      </c>
      <c r="C165" s="149">
        <v>1</v>
      </c>
      <c r="D165" s="148">
        <v>2</v>
      </c>
      <c r="E165" s="111"/>
      <c r="F165" s="81"/>
    </row>
    <row r="166" spans="1:6">
      <c r="A166" s="150" t="s">
        <v>60</v>
      </c>
      <c r="B166" s="109">
        <v>2</v>
      </c>
      <c r="C166" s="109">
        <v>2</v>
      </c>
      <c r="D166" s="151">
        <v>4</v>
      </c>
      <c r="E166" s="111"/>
      <c r="F166" s="81"/>
    </row>
    <row r="167" spans="1:6">
      <c r="A167" s="150" t="s">
        <v>261</v>
      </c>
      <c r="B167" s="151">
        <v>3</v>
      </c>
      <c r="C167" s="151">
        <v>3</v>
      </c>
      <c r="D167" s="151">
        <v>6</v>
      </c>
      <c r="E167" s="111"/>
      <c r="F167" s="81"/>
    </row>
    <row r="168" spans="1:6" ht="15.75" thickBot="1">
      <c r="A168" s="152" t="s">
        <v>59</v>
      </c>
      <c r="B168" s="153">
        <v>4</v>
      </c>
      <c r="C168" s="153">
        <v>4</v>
      </c>
      <c r="D168" s="153">
        <v>8</v>
      </c>
      <c r="E168" s="111"/>
      <c r="F168" s="81"/>
    </row>
    <row r="169" spans="1:6">
      <c r="A169" s="154"/>
      <c r="B169" s="61"/>
      <c r="C169" s="135"/>
      <c r="D169" s="135"/>
      <c r="E169" s="61"/>
      <c r="F169" s="81"/>
    </row>
    <row r="170" spans="1:6" ht="15.75" thickBot="1">
      <c r="A170" s="169"/>
      <c r="B170" s="61"/>
      <c r="C170" s="88"/>
      <c r="D170" s="88"/>
      <c r="E170" s="61"/>
      <c r="F170" s="81"/>
    </row>
    <row r="171" spans="1:6" ht="15.75" thickBot="1">
      <c r="A171" s="117" t="s">
        <v>41</v>
      </c>
      <c r="B171" s="125" t="s">
        <v>49</v>
      </c>
      <c r="C171" s="119" t="s">
        <v>50</v>
      </c>
      <c r="D171" s="147" t="s">
        <v>56</v>
      </c>
      <c r="E171" s="111"/>
      <c r="F171" s="81"/>
    </row>
    <row r="172" spans="1:6">
      <c r="A172" s="139" t="s">
        <v>101</v>
      </c>
      <c r="B172" s="139">
        <v>2</v>
      </c>
      <c r="C172" s="139">
        <v>1</v>
      </c>
      <c r="D172" s="155">
        <v>3</v>
      </c>
      <c r="E172" s="111"/>
      <c r="F172" s="81"/>
    </row>
    <row r="173" spans="1:6">
      <c r="A173" s="839" t="s">
        <v>39</v>
      </c>
      <c r="B173" s="157">
        <v>3</v>
      </c>
      <c r="C173" s="157">
        <v>1</v>
      </c>
      <c r="D173" s="151">
        <v>4</v>
      </c>
      <c r="E173" s="111"/>
      <c r="F173" s="81"/>
    </row>
    <row r="174" spans="1:6">
      <c r="A174" s="839" t="s">
        <v>46</v>
      </c>
      <c r="B174" s="157">
        <v>4</v>
      </c>
      <c r="C174" s="157">
        <v>1</v>
      </c>
      <c r="D174" s="151">
        <v>5</v>
      </c>
      <c r="E174" s="111"/>
      <c r="F174" s="81"/>
    </row>
    <row r="175" spans="1:6">
      <c r="A175" s="839" t="s">
        <v>100</v>
      </c>
      <c r="B175" s="157">
        <v>5</v>
      </c>
      <c r="C175" s="157">
        <v>1</v>
      </c>
      <c r="D175" s="151">
        <v>6</v>
      </c>
      <c r="E175" s="111"/>
      <c r="F175" s="81"/>
    </row>
    <row r="176" spans="1:6">
      <c r="A176" s="839" t="s">
        <v>47</v>
      </c>
      <c r="B176" s="157">
        <v>6</v>
      </c>
      <c r="C176" s="157">
        <v>1</v>
      </c>
      <c r="D176" s="157">
        <v>7</v>
      </c>
      <c r="E176" s="111"/>
      <c r="F176" s="81"/>
    </row>
    <row r="177" spans="1:6">
      <c r="A177" s="839" t="s">
        <v>40</v>
      </c>
      <c r="B177" s="157">
        <v>7</v>
      </c>
      <c r="C177" s="157">
        <v>1</v>
      </c>
      <c r="D177" s="121">
        <v>8</v>
      </c>
      <c r="E177" s="111"/>
      <c r="F177" s="81"/>
    </row>
    <row r="178" spans="1:6">
      <c r="A178" s="150" t="s">
        <v>48</v>
      </c>
      <c r="B178" s="151">
        <v>8</v>
      </c>
      <c r="C178" s="151">
        <v>1</v>
      </c>
      <c r="D178" s="121">
        <v>9</v>
      </c>
      <c r="E178" s="111"/>
      <c r="F178" s="81"/>
    </row>
    <row r="179" spans="1:6">
      <c r="A179" s="150" t="s">
        <v>236</v>
      </c>
      <c r="B179" s="151">
        <v>9</v>
      </c>
      <c r="C179" s="151">
        <v>1</v>
      </c>
      <c r="D179" s="121">
        <v>10</v>
      </c>
      <c r="E179" s="111"/>
      <c r="F179" s="81"/>
    </row>
    <row r="180" spans="1:6">
      <c r="A180" s="150" t="s">
        <v>237</v>
      </c>
      <c r="B180" s="151">
        <v>10</v>
      </c>
      <c r="C180" s="151">
        <v>1</v>
      </c>
      <c r="D180" s="121">
        <v>11</v>
      </c>
      <c r="E180" s="111"/>
      <c r="F180" s="81"/>
    </row>
    <row r="181" spans="1:6">
      <c r="A181" s="150" t="s">
        <v>238</v>
      </c>
      <c r="B181" s="151">
        <v>11</v>
      </c>
      <c r="C181" s="151">
        <v>1</v>
      </c>
      <c r="D181" s="121">
        <v>12</v>
      </c>
      <c r="E181" s="111"/>
      <c r="F181" s="81"/>
    </row>
    <row r="182" spans="1:6">
      <c r="A182" s="150" t="s">
        <v>239</v>
      </c>
      <c r="B182" s="151">
        <v>12</v>
      </c>
      <c r="C182" s="151">
        <v>1</v>
      </c>
      <c r="D182" s="121">
        <v>13</v>
      </c>
      <c r="E182" s="111"/>
      <c r="F182" s="81"/>
    </row>
    <row r="183" spans="1:6">
      <c r="A183" s="150" t="s">
        <v>240</v>
      </c>
      <c r="B183" s="151">
        <v>13</v>
      </c>
      <c r="C183" s="151">
        <v>1</v>
      </c>
      <c r="D183" s="121">
        <v>14</v>
      </c>
      <c r="E183" s="111"/>
      <c r="F183" s="81"/>
    </row>
    <row r="184" spans="1:6">
      <c r="A184" s="150" t="s">
        <v>241</v>
      </c>
      <c r="B184" s="151">
        <v>14</v>
      </c>
      <c r="C184" s="151">
        <v>1</v>
      </c>
      <c r="D184" s="121">
        <v>15</v>
      </c>
      <c r="E184" s="111"/>
      <c r="F184" s="81"/>
    </row>
    <row r="185" spans="1:6">
      <c r="A185" s="150" t="s">
        <v>242</v>
      </c>
      <c r="B185" s="151">
        <v>15</v>
      </c>
      <c r="C185" s="151">
        <v>1</v>
      </c>
      <c r="D185" s="121">
        <v>16</v>
      </c>
      <c r="E185" s="111"/>
      <c r="F185" s="81"/>
    </row>
    <row r="186" spans="1:6">
      <c r="A186" s="150" t="s">
        <v>243</v>
      </c>
      <c r="B186" s="151">
        <v>16</v>
      </c>
      <c r="C186" s="151">
        <v>1</v>
      </c>
      <c r="D186" s="121">
        <v>17</v>
      </c>
      <c r="E186" s="111"/>
      <c r="F186" s="81"/>
    </row>
    <row r="187" spans="1:6">
      <c r="A187" s="150" t="s">
        <v>244</v>
      </c>
      <c r="B187" s="151">
        <v>17</v>
      </c>
      <c r="C187" s="151">
        <v>1</v>
      </c>
      <c r="D187" s="121">
        <v>18</v>
      </c>
      <c r="E187" s="111"/>
      <c r="F187" s="81"/>
    </row>
    <row r="188" spans="1:6">
      <c r="A188" s="150" t="s">
        <v>245</v>
      </c>
      <c r="B188" s="151">
        <v>18</v>
      </c>
      <c r="C188" s="151">
        <v>1</v>
      </c>
      <c r="D188" s="121">
        <v>19</v>
      </c>
      <c r="E188" s="111"/>
      <c r="F188" s="81"/>
    </row>
    <row r="189" spans="1:6">
      <c r="A189" s="150" t="s">
        <v>246</v>
      </c>
      <c r="B189" s="151">
        <v>19</v>
      </c>
      <c r="C189" s="151">
        <v>1</v>
      </c>
      <c r="D189" s="121">
        <v>20</v>
      </c>
      <c r="E189" s="111"/>
      <c r="F189" s="81"/>
    </row>
    <row r="190" spans="1:6" ht="15.75" thickBot="1">
      <c r="A190" s="152" t="s">
        <v>247</v>
      </c>
      <c r="B190" s="153">
        <v>20</v>
      </c>
      <c r="C190" s="153">
        <v>1</v>
      </c>
      <c r="D190" s="153">
        <v>21</v>
      </c>
      <c r="E190" s="111"/>
      <c r="F190" s="81"/>
    </row>
    <row r="191" spans="1:6">
      <c r="A191" s="167"/>
      <c r="B191" s="128"/>
      <c r="C191" s="131"/>
      <c r="D191" s="131"/>
      <c r="E191" s="111"/>
      <c r="F191" s="81"/>
    </row>
    <row r="192" spans="1:6" ht="15.75" thickBot="1">
      <c r="A192" s="167"/>
      <c r="B192" s="128"/>
      <c r="C192" s="128"/>
      <c r="D192" s="116"/>
      <c r="E192" s="111"/>
      <c r="F192" s="81"/>
    </row>
    <row r="193" spans="1:6" ht="15.75" thickBot="1">
      <c r="A193" s="117" t="s">
        <v>42</v>
      </c>
      <c r="B193" s="125" t="s">
        <v>49</v>
      </c>
      <c r="C193" s="119" t="s">
        <v>50</v>
      </c>
      <c r="D193" s="147" t="s">
        <v>56</v>
      </c>
      <c r="E193" s="111"/>
      <c r="F193" s="81"/>
    </row>
    <row r="194" spans="1:6" ht="15.75" thickBot="1">
      <c r="A194" s="160" t="s">
        <v>771</v>
      </c>
      <c r="B194" s="723">
        <v>4</v>
      </c>
      <c r="C194" s="724">
        <v>2</v>
      </c>
      <c r="D194" s="725">
        <v>6</v>
      </c>
      <c r="E194" s="111"/>
      <c r="F194" s="81"/>
    </row>
    <row r="195" spans="1:6" ht="15.75" thickBot="1">
      <c r="A195" s="160" t="s">
        <v>43</v>
      </c>
      <c r="B195" s="723">
        <v>6</v>
      </c>
      <c r="C195" s="724">
        <v>2</v>
      </c>
      <c r="D195" s="725">
        <v>8</v>
      </c>
      <c r="E195" s="111"/>
      <c r="F195" s="81"/>
    </row>
    <row r="196" spans="1:6" ht="15.75" thickBot="1">
      <c r="A196" s="160" t="s">
        <v>772</v>
      </c>
      <c r="B196" s="161">
        <v>8</v>
      </c>
      <c r="C196" s="162">
        <v>2</v>
      </c>
      <c r="D196" s="163">
        <v>10</v>
      </c>
      <c r="E196" s="111"/>
      <c r="F196" s="81"/>
    </row>
    <row r="197" spans="1:6">
      <c r="A197" s="96"/>
      <c r="B197" s="33"/>
      <c r="C197" s="33"/>
      <c r="D197" s="433"/>
      <c r="E197" s="111"/>
      <c r="F197" s="81"/>
    </row>
    <row r="198" spans="1:6" ht="15.75" thickBot="1">
      <c r="A198" s="96"/>
      <c r="B198" s="33"/>
      <c r="C198" s="33"/>
      <c r="D198" s="33"/>
      <c r="E198" s="111"/>
      <c r="F198" s="81"/>
    </row>
    <row r="199" spans="1:6" ht="15.75" thickBot="1">
      <c r="A199" s="117" t="s">
        <v>77</v>
      </c>
      <c r="B199" s="117" t="s">
        <v>131</v>
      </c>
      <c r="C199" s="128"/>
      <c r="D199" s="128"/>
      <c r="E199" s="111"/>
      <c r="F199" s="81"/>
    </row>
    <row r="200" spans="1:6">
      <c r="A200" s="164" t="s">
        <v>25</v>
      </c>
      <c r="B200" s="165" t="s">
        <v>25</v>
      </c>
      <c r="C200" s="128"/>
      <c r="D200" s="128"/>
      <c r="E200" s="111"/>
      <c r="F200" s="81"/>
    </row>
    <row r="201" spans="1:6">
      <c r="A201" s="105" t="s">
        <v>124</v>
      </c>
      <c r="B201" s="107">
        <v>36</v>
      </c>
      <c r="C201" s="128"/>
      <c r="D201" s="128"/>
      <c r="E201" s="111"/>
      <c r="F201" s="81"/>
    </row>
    <row r="202" spans="1:6">
      <c r="A202" s="105" t="s">
        <v>125</v>
      </c>
      <c r="B202" s="158">
        <v>72</v>
      </c>
      <c r="C202" s="128"/>
      <c r="D202" s="128"/>
      <c r="E202" s="111"/>
      <c r="F202" s="81"/>
    </row>
    <row r="203" spans="1:6">
      <c r="A203" s="105" t="s">
        <v>471</v>
      </c>
      <c r="B203" s="107">
        <v>120</v>
      </c>
      <c r="C203" s="128"/>
      <c r="D203" s="128"/>
      <c r="E203" s="111"/>
      <c r="F203" s="81"/>
    </row>
    <row r="204" spans="1:6">
      <c r="A204" s="166" t="s">
        <v>126</v>
      </c>
      <c r="B204" s="107">
        <v>146</v>
      </c>
      <c r="C204" s="128"/>
      <c r="D204" s="128"/>
      <c r="E204" s="111"/>
      <c r="F204" s="81"/>
    </row>
    <row r="205" spans="1:6">
      <c r="A205" s="166" t="s">
        <v>472</v>
      </c>
      <c r="B205" s="107">
        <v>160</v>
      </c>
      <c r="C205" s="128"/>
      <c r="D205" s="128"/>
      <c r="E205" s="111"/>
      <c r="F205" s="81"/>
    </row>
    <row r="206" spans="1:6">
      <c r="A206" s="166" t="s">
        <v>127</v>
      </c>
      <c r="B206" s="158">
        <v>250</v>
      </c>
      <c r="C206" s="128"/>
      <c r="D206" s="128"/>
      <c r="E206" s="111"/>
      <c r="F206" s="81"/>
    </row>
    <row r="207" spans="1:6">
      <c r="A207" s="166" t="s">
        <v>128</v>
      </c>
      <c r="B207" s="158">
        <v>300</v>
      </c>
      <c r="C207" s="128"/>
      <c r="D207" s="128"/>
      <c r="E207" s="111"/>
      <c r="F207" s="81"/>
    </row>
    <row r="208" spans="1:6">
      <c r="A208" s="166" t="s">
        <v>473</v>
      </c>
      <c r="B208" s="158">
        <v>320</v>
      </c>
      <c r="C208" s="128"/>
      <c r="D208" s="128"/>
      <c r="E208" s="111"/>
      <c r="F208" s="81"/>
    </row>
    <row r="209" spans="1:6">
      <c r="A209" s="166" t="s">
        <v>196</v>
      </c>
      <c r="B209" s="158">
        <v>400</v>
      </c>
      <c r="C209" s="128"/>
      <c r="D209" s="128"/>
      <c r="E209" s="111"/>
      <c r="F209" s="81"/>
    </row>
    <row r="210" spans="1:6">
      <c r="A210" s="166" t="s">
        <v>260</v>
      </c>
      <c r="B210" s="158">
        <v>450</v>
      </c>
      <c r="C210" s="128"/>
      <c r="D210" s="128"/>
      <c r="E210" s="111"/>
      <c r="F210" s="81"/>
    </row>
    <row r="211" spans="1:6">
      <c r="A211" s="166" t="s">
        <v>129</v>
      </c>
      <c r="B211" s="158">
        <v>500</v>
      </c>
      <c r="C211" s="128"/>
      <c r="D211" s="128"/>
      <c r="E211" s="111"/>
      <c r="F211" s="81"/>
    </row>
    <row r="212" spans="1:6">
      <c r="A212" s="166" t="s">
        <v>437</v>
      </c>
      <c r="B212" s="156">
        <v>600</v>
      </c>
      <c r="C212" s="128"/>
      <c r="D212" s="128"/>
      <c r="E212" s="111"/>
      <c r="F212" s="81"/>
    </row>
    <row r="213" spans="1:6">
      <c r="A213" s="166" t="s">
        <v>474</v>
      </c>
      <c r="B213" s="156">
        <v>640</v>
      </c>
      <c r="C213" s="128"/>
      <c r="D213" s="128"/>
      <c r="E213" s="111"/>
      <c r="F213" s="81"/>
    </row>
    <row r="214" spans="1:6">
      <c r="A214" s="166" t="s">
        <v>130</v>
      </c>
      <c r="B214" s="156">
        <v>750</v>
      </c>
      <c r="C214" s="128"/>
      <c r="D214" s="128"/>
      <c r="E214" s="111"/>
      <c r="F214" s="81"/>
    </row>
    <row r="215" spans="1:6">
      <c r="A215" s="166" t="s">
        <v>770</v>
      </c>
      <c r="B215" s="156">
        <v>900</v>
      </c>
      <c r="C215" s="128"/>
      <c r="D215" s="128"/>
      <c r="E215" s="111"/>
      <c r="F215" s="81"/>
    </row>
    <row r="216" spans="1:6">
      <c r="A216" s="166" t="s">
        <v>212</v>
      </c>
      <c r="B216" s="156">
        <v>1000</v>
      </c>
      <c r="C216" s="128"/>
      <c r="D216" s="128"/>
      <c r="E216" s="111"/>
      <c r="F216" s="81"/>
    </row>
    <row r="217" spans="1:6">
      <c r="A217" s="166" t="s">
        <v>1531</v>
      </c>
      <c r="B217" s="156">
        <v>1200</v>
      </c>
      <c r="C217" s="128"/>
      <c r="D217" s="128"/>
      <c r="E217" s="111"/>
      <c r="F217" s="81"/>
    </row>
    <row r="218" spans="1:6">
      <c r="A218" s="166" t="s">
        <v>475</v>
      </c>
      <c r="B218" s="156">
        <v>1500</v>
      </c>
      <c r="C218" s="128"/>
      <c r="D218" s="128"/>
      <c r="E218" s="111"/>
      <c r="F218" s="81"/>
    </row>
    <row r="219" spans="1:6">
      <c r="A219" s="166" t="s">
        <v>280</v>
      </c>
      <c r="B219" s="156">
        <v>2000</v>
      </c>
      <c r="C219" s="128"/>
      <c r="D219" s="128"/>
      <c r="E219" s="111"/>
      <c r="F219" s="81"/>
    </row>
    <row r="220" spans="1:6">
      <c r="A220" s="166" t="s">
        <v>773</v>
      </c>
      <c r="B220" s="156">
        <v>3000</v>
      </c>
      <c r="C220" s="128"/>
      <c r="D220" s="128"/>
      <c r="E220" s="111"/>
      <c r="F220" s="81"/>
    </row>
    <row r="221" spans="1:6">
      <c r="A221" s="166" t="s">
        <v>784</v>
      </c>
      <c r="B221" s="156">
        <v>4000</v>
      </c>
      <c r="C221" s="128"/>
      <c r="D221" s="128"/>
      <c r="E221" s="111"/>
      <c r="F221" s="81"/>
    </row>
    <row r="222" spans="1:6">
      <c r="A222" s="166" t="s">
        <v>1528</v>
      </c>
      <c r="B222" s="156">
        <v>6000</v>
      </c>
      <c r="C222" s="128"/>
      <c r="D222" s="128"/>
      <c r="E222" s="111"/>
      <c r="F222" s="81"/>
    </row>
    <row r="223" spans="1:6">
      <c r="A223" s="166" t="s">
        <v>1529</v>
      </c>
      <c r="B223" s="156">
        <v>8000</v>
      </c>
      <c r="C223" s="128"/>
      <c r="D223" s="128"/>
      <c r="E223" s="111"/>
      <c r="F223" s="81"/>
    </row>
    <row r="224" spans="1:6">
      <c r="A224" s="166" t="s">
        <v>1693</v>
      </c>
      <c r="B224" s="156">
        <v>10000</v>
      </c>
      <c r="C224" s="128"/>
      <c r="D224" s="128"/>
      <c r="E224" s="111"/>
      <c r="F224" s="81"/>
    </row>
    <row r="225" spans="1:6" ht="15.75" thickBot="1">
      <c r="A225" s="159" t="s">
        <v>1692</v>
      </c>
      <c r="B225" s="130">
        <v>12000</v>
      </c>
      <c r="C225" s="128"/>
      <c r="D225" s="128"/>
      <c r="E225" s="111"/>
      <c r="F225" s="81"/>
    </row>
    <row r="226" spans="1:6">
      <c r="A226" s="167"/>
      <c r="B226" s="128"/>
      <c r="C226" s="128"/>
      <c r="D226" s="128"/>
      <c r="E226" s="111"/>
      <c r="F226" s="81"/>
    </row>
    <row r="227" spans="1:6" ht="15.75" thickBot="1">
      <c r="A227" s="167"/>
      <c r="B227" s="128"/>
      <c r="C227" s="128"/>
      <c r="D227" s="128"/>
      <c r="E227" s="111"/>
      <c r="F227" s="81"/>
    </row>
    <row r="228" spans="1:6" ht="15.75" thickBot="1">
      <c r="A228" s="117" t="s">
        <v>11</v>
      </c>
      <c r="B228" s="117" t="s">
        <v>281</v>
      </c>
      <c r="C228" s="125" t="s">
        <v>336</v>
      </c>
      <c r="D228" s="128"/>
      <c r="E228" s="111"/>
      <c r="F228" s="81"/>
    </row>
    <row r="229" spans="1:6">
      <c r="A229" s="120" t="s">
        <v>478</v>
      </c>
      <c r="B229" s="67">
        <v>55</v>
      </c>
      <c r="C229" s="427">
        <v>300</v>
      </c>
      <c r="D229" s="128"/>
      <c r="E229" s="111"/>
      <c r="F229" s="81"/>
    </row>
    <row r="230" spans="1:6">
      <c r="A230" s="122" t="s">
        <v>479</v>
      </c>
      <c r="B230" s="67">
        <v>55</v>
      </c>
      <c r="C230" s="67">
        <v>300</v>
      </c>
      <c r="D230" s="128"/>
      <c r="E230" s="111"/>
      <c r="F230" s="81"/>
    </row>
    <row r="231" spans="1:6">
      <c r="A231" s="122" t="s">
        <v>480</v>
      </c>
      <c r="B231" s="67">
        <v>55</v>
      </c>
      <c r="C231" s="67">
        <v>300</v>
      </c>
      <c r="D231" s="128"/>
      <c r="E231" s="111"/>
      <c r="F231" s="81"/>
    </row>
    <row r="232" spans="1:6">
      <c r="A232" s="122" t="s">
        <v>481</v>
      </c>
      <c r="B232" s="67">
        <v>50</v>
      </c>
      <c r="C232" s="67">
        <v>300</v>
      </c>
      <c r="D232" s="128"/>
      <c r="E232" s="111"/>
      <c r="F232" s="81"/>
    </row>
    <row r="233" spans="1:6">
      <c r="A233" s="122" t="s">
        <v>482</v>
      </c>
      <c r="B233" s="67">
        <v>50</v>
      </c>
      <c r="C233" s="67">
        <v>300</v>
      </c>
      <c r="D233" s="128"/>
      <c r="E233" s="111"/>
      <c r="F233" s="81"/>
    </row>
    <row r="234" spans="1:6">
      <c r="A234" s="122" t="s">
        <v>483</v>
      </c>
      <c r="B234" s="67">
        <v>50</v>
      </c>
      <c r="C234" s="67">
        <v>300</v>
      </c>
      <c r="D234" s="128"/>
      <c r="E234" s="111"/>
      <c r="F234" s="81"/>
    </row>
    <row r="235" spans="1:6">
      <c r="A235" s="122" t="s">
        <v>484</v>
      </c>
      <c r="B235" s="67">
        <v>52.5</v>
      </c>
      <c r="C235" s="67">
        <v>300</v>
      </c>
      <c r="D235" s="128"/>
      <c r="E235" s="111"/>
      <c r="F235" s="81"/>
    </row>
    <row r="236" spans="1:6">
      <c r="A236" s="122" t="s">
        <v>485</v>
      </c>
      <c r="B236" s="67">
        <v>52.5</v>
      </c>
      <c r="C236" s="67">
        <v>300</v>
      </c>
      <c r="D236" s="128"/>
      <c r="E236" s="111"/>
      <c r="F236" s="81"/>
    </row>
    <row r="237" spans="1:6">
      <c r="A237" s="122" t="s">
        <v>486</v>
      </c>
      <c r="B237" s="67">
        <v>52.5</v>
      </c>
      <c r="C237" s="67">
        <v>300</v>
      </c>
      <c r="D237" s="128"/>
      <c r="E237" s="111"/>
      <c r="F237" s="81"/>
    </row>
    <row r="238" spans="1:6">
      <c r="A238" s="122" t="s">
        <v>477</v>
      </c>
      <c r="B238" s="67">
        <v>60</v>
      </c>
      <c r="C238" s="67">
        <v>300</v>
      </c>
      <c r="D238" s="128"/>
      <c r="E238" s="111"/>
      <c r="F238" s="81"/>
    </row>
    <row r="239" spans="1:6">
      <c r="A239" s="122" t="s">
        <v>268</v>
      </c>
      <c r="B239" s="67">
        <v>55</v>
      </c>
      <c r="C239" s="67">
        <v>300</v>
      </c>
      <c r="D239" s="128"/>
      <c r="E239" s="111"/>
      <c r="F239" s="81"/>
    </row>
    <row r="240" spans="1:6">
      <c r="A240" s="122" t="s">
        <v>476</v>
      </c>
      <c r="B240" s="67">
        <v>62.5</v>
      </c>
      <c r="C240" s="67">
        <v>300</v>
      </c>
      <c r="D240" s="128"/>
      <c r="E240" s="111"/>
      <c r="F240" s="19"/>
    </row>
    <row r="241" spans="1:6">
      <c r="A241" s="122" t="s">
        <v>267</v>
      </c>
      <c r="B241" s="67">
        <v>57.5</v>
      </c>
      <c r="C241" s="67">
        <v>300</v>
      </c>
      <c r="D241" s="128"/>
      <c r="E241" s="111"/>
      <c r="F241" s="81"/>
    </row>
    <row r="242" spans="1:6">
      <c r="A242" s="122" t="s">
        <v>80</v>
      </c>
      <c r="B242" s="67">
        <v>165</v>
      </c>
      <c r="C242" s="67">
        <v>300</v>
      </c>
      <c r="D242" s="128"/>
      <c r="E242" s="111"/>
      <c r="F242" s="81"/>
    </row>
    <row r="243" spans="1:6">
      <c r="A243" s="122" t="s">
        <v>195</v>
      </c>
      <c r="B243" s="67">
        <v>230</v>
      </c>
      <c r="C243" s="67">
        <v>300</v>
      </c>
      <c r="D243" s="128"/>
      <c r="E243" s="111"/>
      <c r="F243" s="81"/>
    </row>
    <row r="244" spans="1:6">
      <c r="A244" s="122" t="s">
        <v>78</v>
      </c>
      <c r="B244" s="67">
        <v>130</v>
      </c>
      <c r="C244" s="67">
        <v>300</v>
      </c>
      <c r="D244" s="128"/>
      <c r="E244" s="111"/>
      <c r="F244" s="81"/>
    </row>
    <row r="245" spans="1:6" ht="15.75" thickBot="1">
      <c r="A245" s="123" t="s">
        <v>79</v>
      </c>
      <c r="B245" s="114">
        <v>180</v>
      </c>
      <c r="C245" s="114">
        <v>300</v>
      </c>
      <c r="D245" s="128"/>
      <c r="E245" s="111"/>
      <c r="F245" s="81"/>
    </row>
    <row r="246" spans="1:6">
      <c r="A246" s="167"/>
      <c r="B246" s="128"/>
      <c r="C246" s="128"/>
      <c r="D246" s="128"/>
      <c r="E246" s="111"/>
      <c r="F246" s="81"/>
    </row>
    <row r="247" spans="1:6" ht="15.75" thickBot="1">
      <c r="A247" s="167"/>
      <c r="B247" s="128"/>
      <c r="C247" s="128"/>
      <c r="D247" s="128"/>
      <c r="E247" s="111"/>
      <c r="F247" s="81"/>
    </row>
    <row r="248" spans="1:6" ht="15.75" thickBot="1">
      <c r="A248" s="353" t="s">
        <v>376</v>
      </c>
      <c r="B248" s="161" t="s">
        <v>141</v>
      </c>
      <c r="C248" s="353" t="s">
        <v>376</v>
      </c>
      <c r="D248" s="128"/>
      <c r="E248" s="111"/>
      <c r="F248" s="81"/>
    </row>
    <row r="249" spans="1:6">
      <c r="A249" s="67">
        <v>0.4</v>
      </c>
      <c r="B249" s="132" t="s">
        <v>377</v>
      </c>
      <c r="C249" s="107">
        <v>0.4</v>
      </c>
      <c r="D249" s="128"/>
      <c r="E249" s="111"/>
      <c r="F249" s="81"/>
    </row>
    <row r="250" spans="1:6">
      <c r="A250" s="67">
        <v>0.5</v>
      </c>
      <c r="B250" s="132" t="s">
        <v>378</v>
      </c>
      <c r="C250" s="107">
        <v>0.5</v>
      </c>
      <c r="D250" s="128"/>
      <c r="E250" s="111"/>
      <c r="F250" s="81"/>
    </row>
    <row r="251" spans="1:6">
      <c r="A251" s="67">
        <v>0.6</v>
      </c>
      <c r="B251" s="132" t="s">
        <v>379</v>
      </c>
      <c r="C251" s="107">
        <v>0.6</v>
      </c>
      <c r="D251" s="128"/>
      <c r="E251" s="111"/>
      <c r="F251" s="81"/>
    </row>
    <row r="252" spans="1:6">
      <c r="A252" s="67">
        <v>0.66</v>
      </c>
      <c r="B252" s="132" t="s">
        <v>380</v>
      </c>
      <c r="C252" s="107">
        <v>0.66</v>
      </c>
      <c r="D252" s="128"/>
      <c r="E252" s="111"/>
      <c r="F252" s="81"/>
    </row>
    <row r="253" spans="1:6" ht="15.75" thickBot="1">
      <c r="A253" s="114">
        <v>0.75</v>
      </c>
      <c r="B253" s="133" t="s">
        <v>381</v>
      </c>
      <c r="C253" s="110">
        <v>0.75</v>
      </c>
      <c r="D253" s="128"/>
      <c r="E253" s="111"/>
      <c r="F253" s="81"/>
    </row>
    <row r="254" spans="1:6">
      <c r="A254" s="61"/>
      <c r="B254" s="546"/>
      <c r="C254" s="61"/>
      <c r="D254" s="128"/>
      <c r="E254" s="111"/>
      <c r="F254" s="81"/>
    </row>
    <row r="255" spans="1:6" ht="15.75" thickBot="1">
      <c r="A255" s="61"/>
      <c r="B255" s="61"/>
      <c r="C255" s="61"/>
      <c r="D255" s="61"/>
      <c r="E255" s="61"/>
      <c r="F255" s="81"/>
    </row>
    <row r="256" spans="1:6" ht="15.75" thickBot="1">
      <c r="A256" s="702" t="s">
        <v>746</v>
      </c>
      <c r="B256" s="703" t="s">
        <v>747</v>
      </c>
      <c r="E256" s="58"/>
      <c r="F256" s="81"/>
    </row>
    <row r="257" spans="1:6">
      <c r="A257" s="683">
        <v>1</v>
      </c>
      <c r="B257" s="684">
        <v>1</v>
      </c>
      <c r="F257" s="81"/>
    </row>
    <row r="258" spans="1:6">
      <c r="A258" s="685">
        <v>2</v>
      </c>
      <c r="B258" s="684">
        <v>2</v>
      </c>
      <c r="F258" s="81"/>
    </row>
    <row r="259" spans="1:6">
      <c r="A259" s="686">
        <v>3</v>
      </c>
      <c r="B259" s="684">
        <v>3</v>
      </c>
      <c r="F259" s="81"/>
    </row>
    <row r="260" spans="1:6">
      <c r="A260" s="687">
        <v>4</v>
      </c>
      <c r="B260" s="684">
        <v>4</v>
      </c>
      <c r="F260" s="81"/>
    </row>
    <row r="261" spans="1:6">
      <c r="A261" s="688">
        <v>5</v>
      </c>
      <c r="B261" s="684">
        <v>5</v>
      </c>
      <c r="F261" s="81"/>
    </row>
    <row r="262" spans="1:6">
      <c r="A262" s="689">
        <v>6</v>
      </c>
      <c r="B262" s="684">
        <v>6</v>
      </c>
      <c r="F262" s="81"/>
    </row>
    <row r="263" spans="1:6">
      <c r="A263" s="690">
        <v>7</v>
      </c>
      <c r="B263" s="684">
        <v>7</v>
      </c>
      <c r="C263" s="58"/>
      <c r="F263" s="81"/>
    </row>
    <row r="264" spans="1:6">
      <c r="A264" s="691">
        <v>8</v>
      </c>
      <c r="B264" s="684">
        <v>8</v>
      </c>
      <c r="F264" s="81"/>
    </row>
    <row r="265" spans="1:6">
      <c r="A265" s="692">
        <v>9</v>
      </c>
      <c r="B265" s="684">
        <v>9</v>
      </c>
      <c r="F265" s="81"/>
    </row>
    <row r="266" spans="1:6">
      <c r="A266" s="693">
        <v>10</v>
      </c>
      <c r="B266" s="694">
        <v>10</v>
      </c>
      <c r="F266" s="81"/>
    </row>
    <row r="267" spans="1:6">
      <c r="A267" s="695">
        <v>11</v>
      </c>
      <c r="B267" s="694">
        <v>11</v>
      </c>
      <c r="F267" s="81"/>
    </row>
    <row r="268" spans="1:6">
      <c r="A268" s="696">
        <v>12</v>
      </c>
      <c r="B268" s="694">
        <v>12</v>
      </c>
      <c r="F268" s="81"/>
    </row>
    <row r="269" spans="1:6">
      <c r="A269" s="697">
        <v>13</v>
      </c>
      <c r="B269" s="694">
        <v>13</v>
      </c>
      <c r="F269" s="81"/>
    </row>
    <row r="270" spans="1:6">
      <c r="A270" s="698">
        <v>14</v>
      </c>
      <c r="B270" s="694">
        <v>14</v>
      </c>
      <c r="F270" s="81"/>
    </row>
    <row r="271" spans="1:6">
      <c r="A271" s="699">
        <v>15</v>
      </c>
      <c r="B271" s="694">
        <v>15</v>
      </c>
      <c r="F271" s="81"/>
    </row>
    <row r="272" spans="1:6" ht="15.75" thickBot="1">
      <c r="A272" s="700">
        <v>16</v>
      </c>
      <c r="B272" s="701">
        <v>16</v>
      </c>
      <c r="F272" s="81"/>
    </row>
    <row r="273" spans="1:6">
      <c r="F273" s="81"/>
    </row>
    <row r="274" spans="1:6" ht="15.75" thickBot="1">
      <c r="F274" s="81"/>
    </row>
    <row r="275" spans="1:6" ht="15.75" thickBot="1">
      <c r="A275" s="1072" t="s">
        <v>1622</v>
      </c>
      <c r="F275" s="81"/>
    </row>
    <row r="276" spans="1:6">
      <c r="A276" s="1073">
        <v>0</v>
      </c>
      <c r="F276" s="81"/>
    </row>
    <row r="277" spans="1:6">
      <c r="A277" s="1073">
        <v>1</v>
      </c>
      <c r="F277" s="81"/>
    </row>
    <row r="278" spans="1:6">
      <c r="A278" s="1073">
        <v>2</v>
      </c>
      <c r="F278" s="81"/>
    </row>
    <row r="279" spans="1:6">
      <c r="A279" s="1073">
        <v>3</v>
      </c>
      <c r="F279" s="81"/>
    </row>
    <row r="280" spans="1:6">
      <c r="A280" s="1073">
        <v>4</v>
      </c>
      <c r="F280" s="81"/>
    </row>
    <row r="281" spans="1:6">
      <c r="A281" s="1073">
        <v>5</v>
      </c>
      <c r="F281" s="81"/>
    </row>
    <row r="282" spans="1:6" ht="15.75" thickBot="1">
      <c r="A282" s="1074">
        <v>6</v>
      </c>
      <c r="F282" s="81"/>
    </row>
    <row r="283" spans="1:6" ht="15.75" thickBot="1">
      <c r="A283" s="88"/>
      <c r="B283" s="88"/>
      <c r="C283" s="88"/>
      <c r="D283" s="88"/>
      <c r="E283" s="88"/>
      <c r="F283" s="89"/>
    </row>
  </sheetData>
  <mergeCells count="1">
    <mergeCell ref="A1:C1"/>
  </mergeCells>
  <phoneticPr fontId="40" type="noConversion"/>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sheetPr codeName="Sheet11"/>
  <dimension ref="A1:R756"/>
  <sheetViews>
    <sheetView showGridLines="0" showRowColHeaders="0" topLeftCell="A61" zoomScale="85" zoomScaleNormal="85" workbookViewId="0">
      <selection activeCell="B74" sqref="B74:Q74"/>
    </sheetView>
  </sheetViews>
  <sheetFormatPr defaultColWidth="9.140625" defaultRowHeight="12.75"/>
  <cols>
    <col min="1" max="1" width="3.42578125" style="666" customWidth="1"/>
    <col min="2" max="16" width="9.140625" style="666"/>
    <col min="17" max="17" width="48" style="666" customWidth="1"/>
    <col min="18" max="16384" width="9.140625" style="666"/>
  </cols>
  <sheetData>
    <row r="1" spans="1:17">
      <c r="B1" s="1394" t="s">
        <v>34</v>
      </c>
      <c r="C1" s="1395"/>
      <c r="D1" s="1395"/>
      <c r="E1" s="1395"/>
      <c r="F1" s="1395"/>
      <c r="G1" s="1395"/>
      <c r="H1" s="1395"/>
      <c r="I1" s="1395"/>
      <c r="J1" s="1395"/>
      <c r="K1" s="1395"/>
      <c r="L1" s="1395"/>
      <c r="M1" s="1395"/>
      <c r="N1" s="1395"/>
      <c r="O1" s="1395"/>
      <c r="P1" s="1395"/>
      <c r="Q1" s="1396"/>
    </row>
    <row r="2" spans="1:17">
      <c r="B2" s="667"/>
      <c r="C2" s="668"/>
      <c r="D2" s="668"/>
      <c r="E2" s="668"/>
      <c r="F2" s="668"/>
      <c r="G2" s="668"/>
      <c r="H2" s="668"/>
      <c r="I2" s="668"/>
      <c r="J2" s="668"/>
      <c r="K2" s="668"/>
      <c r="L2" s="668"/>
      <c r="M2" s="668"/>
      <c r="N2" s="668"/>
      <c r="O2" s="668"/>
      <c r="P2" s="668"/>
      <c r="Q2" s="669"/>
    </row>
    <row r="3" spans="1:17" ht="15">
      <c r="B3" s="1137" t="s">
        <v>512</v>
      </c>
      <c r="C3" s="1138"/>
      <c r="D3" s="1138"/>
      <c r="E3" s="1138"/>
      <c r="F3" s="1138"/>
      <c r="G3" s="1397"/>
      <c r="H3" s="1138"/>
      <c r="I3" s="1138"/>
      <c r="J3" s="1138"/>
      <c r="K3" s="1138"/>
      <c r="L3" s="1397"/>
      <c r="M3" s="1138"/>
      <c r="N3" s="1138"/>
      <c r="O3" s="1138"/>
      <c r="P3" s="1138"/>
      <c r="Q3" s="659"/>
    </row>
    <row r="4" spans="1:17" ht="15">
      <c r="A4" s="670"/>
      <c r="B4" s="1405" t="s">
        <v>787</v>
      </c>
      <c r="C4" s="1405"/>
      <c r="D4" s="1405"/>
      <c r="E4" s="1405"/>
      <c r="F4" s="1405"/>
      <c r="G4" s="1405"/>
      <c r="H4" s="1405"/>
      <c r="I4" s="1405"/>
      <c r="J4" s="1405"/>
      <c r="K4" s="1405"/>
      <c r="L4" s="1405"/>
      <c r="M4" s="1405"/>
      <c r="N4" s="1405"/>
      <c r="O4" s="1405"/>
      <c r="P4" s="1405"/>
      <c r="Q4" s="1391"/>
    </row>
    <row r="5" spans="1:17" ht="15">
      <c r="A5" s="670"/>
      <c r="B5" s="33" t="s">
        <v>788</v>
      </c>
      <c r="C5" s="33"/>
      <c r="D5" s="33"/>
      <c r="E5" s="33"/>
      <c r="F5" s="33"/>
      <c r="G5" s="664"/>
      <c r="H5" s="660"/>
      <c r="I5" s="660"/>
      <c r="J5" s="660"/>
      <c r="K5" s="660"/>
      <c r="L5" s="660"/>
      <c r="M5" s="660"/>
      <c r="N5" s="660"/>
      <c r="O5" s="660"/>
      <c r="P5" s="660"/>
      <c r="Q5" s="661"/>
    </row>
    <row r="6" spans="1:17" ht="15">
      <c r="A6" s="670"/>
      <c r="B6" s="1390" t="s">
        <v>789</v>
      </c>
      <c r="C6" s="1390"/>
      <c r="D6" s="1390"/>
      <c r="E6" s="1390"/>
      <c r="F6" s="1390"/>
      <c r="G6" s="1390"/>
      <c r="H6" s="1390"/>
      <c r="I6" s="1390"/>
      <c r="J6" s="1390"/>
      <c r="K6" s="1390"/>
      <c r="L6" s="1390"/>
      <c r="M6" s="1390"/>
      <c r="N6" s="1390"/>
      <c r="O6" s="1390"/>
      <c r="P6" s="1390"/>
      <c r="Q6" s="1391"/>
    </row>
    <row r="7" spans="1:17" ht="15">
      <c r="A7" s="670"/>
      <c r="B7" s="1390" t="s">
        <v>793</v>
      </c>
      <c r="C7" s="1390"/>
      <c r="D7" s="1390"/>
      <c r="E7" s="1390"/>
      <c r="F7" s="1390"/>
      <c r="G7" s="1390"/>
      <c r="H7" s="1390"/>
      <c r="I7" s="1390"/>
      <c r="J7" s="1390"/>
      <c r="K7" s="1390"/>
      <c r="L7" s="1390"/>
      <c r="M7" s="1390"/>
      <c r="N7" s="1390"/>
      <c r="O7" s="1390"/>
      <c r="P7" s="1390"/>
      <c r="Q7" s="1391"/>
    </row>
    <row r="8" spans="1:17" ht="15">
      <c r="A8" s="670"/>
      <c r="B8" s="1392" t="s">
        <v>794</v>
      </c>
      <c r="C8" s="1392"/>
      <c r="D8" s="1392"/>
      <c r="E8" s="1392"/>
      <c r="F8" s="1392"/>
      <c r="G8" s="1392"/>
      <c r="H8" s="1392"/>
      <c r="I8" s="1392"/>
      <c r="J8" s="1392"/>
      <c r="K8" s="1392"/>
      <c r="L8" s="1392"/>
      <c r="M8" s="1392"/>
      <c r="N8" s="1392"/>
      <c r="O8" s="1392"/>
      <c r="P8" s="1392"/>
      <c r="Q8" s="1393"/>
    </row>
    <row r="9" spans="1:17" ht="15">
      <c r="A9" s="670"/>
      <c r="B9" s="35" t="s">
        <v>822</v>
      </c>
      <c r="C9" s="35"/>
      <c r="D9" s="35"/>
      <c r="E9" s="35"/>
      <c r="F9" s="662"/>
      <c r="G9" s="662"/>
      <c r="H9" s="662"/>
      <c r="I9" s="662"/>
      <c r="J9" s="662"/>
      <c r="K9" s="662"/>
      <c r="L9" s="662"/>
      <c r="M9" s="662"/>
      <c r="N9" s="662"/>
      <c r="O9" s="662"/>
      <c r="P9" s="662"/>
      <c r="Q9" s="663"/>
    </row>
    <row r="10" spans="1:17">
      <c r="A10" s="670"/>
      <c r="B10" s="1390" t="s">
        <v>1343</v>
      </c>
      <c r="C10" s="1405"/>
      <c r="D10" s="1405"/>
      <c r="E10" s="1405"/>
      <c r="F10" s="1405"/>
      <c r="G10" s="1405"/>
      <c r="H10" s="1405"/>
      <c r="I10" s="1405"/>
      <c r="J10" s="1405"/>
      <c r="K10" s="1405"/>
      <c r="L10" s="1405"/>
      <c r="M10" s="1405"/>
      <c r="N10" s="1405"/>
      <c r="O10" s="1405"/>
      <c r="P10" s="1405"/>
      <c r="Q10" s="1391"/>
    </row>
    <row r="11" spans="1:17">
      <c r="A11" s="670"/>
      <c r="B11" s="1390"/>
      <c r="C11" s="1405"/>
      <c r="D11" s="1405"/>
      <c r="E11" s="1405"/>
      <c r="F11" s="1405"/>
      <c r="G11" s="1405"/>
      <c r="H11" s="1405"/>
      <c r="I11" s="1405"/>
      <c r="J11" s="1405"/>
      <c r="K11" s="1405"/>
      <c r="L11" s="1405"/>
      <c r="M11" s="1405"/>
      <c r="N11" s="1405"/>
      <c r="O11" s="1405"/>
      <c r="P11" s="1405"/>
      <c r="Q11" s="1391"/>
    </row>
    <row r="12" spans="1:17" ht="15">
      <c r="A12" s="670"/>
      <c r="B12" s="1390" t="s">
        <v>864</v>
      </c>
      <c r="C12" s="1390"/>
      <c r="D12" s="1390"/>
      <c r="E12" s="1390"/>
      <c r="F12" s="1390"/>
      <c r="G12" s="1390"/>
      <c r="H12" s="1390"/>
      <c r="I12" s="1390"/>
      <c r="J12" s="1390"/>
      <c r="K12" s="1390"/>
      <c r="L12" s="1390"/>
      <c r="M12" s="1390"/>
      <c r="N12" s="1390"/>
      <c r="O12" s="1390"/>
      <c r="P12" s="1390"/>
      <c r="Q12" s="1391"/>
    </row>
    <row r="13" spans="1:17" ht="15">
      <c r="A13" s="670"/>
      <c r="B13" s="1390" t="s">
        <v>865</v>
      </c>
      <c r="C13" s="1390"/>
      <c r="D13" s="1390"/>
      <c r="E13" s="1390"/>
      <c r="F13" s="1390"/>
      <c r="G13" s="1390"/>
      <c r="H13" s="1390"/>
      <c r="I13" s="1390"/>
      <c r="J13" s="1390"/>
      <c r="K13" s="1390"/>
      <c r="L13" s="1390"/>
      <c r="M13" s="1390"/>
      <c r="N13" s="1390"/>
      <c r="O13" s="1390"/>
      <c r="P13" s="1390"/>
      <c r="Q13" s="1391"/>
    </row>
    <row r="14" spans="1:17" ht="15">
      <c r="A14" s="670"/>
      <c r="B14" s="1390" t="s">
        <v>1230</v>
      </c>
      <c r="C14" s="1390"/>
      <c r="D14" s="1390"/>
      <c r="E14" s="1390"/>
      <c r="F14" s="1390"/>
      <c r="G14" s="1390"/>
      <c r="H14" s="1390"/>
      <c r="I14" s="1390"/>
      <c r="J14" s="1390"/>
      <c r="K14" s="1390"/>
      <c r="L14" s="1390"/>
      <c r="M14" s="1390"/>
      <c r="N14" s="1390"/>
      <c r="O14" s="1390"/>
      <c r="P14" s="1390"/>
      <c r="Q14" s="1391"/>
    </row>
    <row r="15" spans="1:17" ht="15">
      <c r="A15" s="670"/>
      <c r="B15" s="1392" t="s">
        <v>1235</v>
      </c>
      <c r="C15" s="1392"/>
      <c r="D15" s="1392"/>
      <c r="E15" s="1392"/>
      <c r="F15" s="1392"/>
      <c r="G15" s="1392"/>
      <c r="H15" s="1392"/>
      <c r="I15" s="1392"/>
      <c r="J15" s="1392"/>
      <c r="K15" s="1392"/>
      <c r="L15" s="1392"/>
      <c r="M15" s="1392"/>
      <c r="N15" s="1392"/>
      <c r="O15" s="1392"/>
      <c r="P15" s="1392"/>
      <c r="Q15" s="1393"/>
    </row>
    <row r="16" spans="1:17" ht="15">
      <c r="A16" s="670"/>
      <c r="B16" s="33" t="s">
        <v>1236</v>
      </c>
      <c r="C16" s="39"/>
      <c r="D16" s="39"/>
      <c r="E16" s="39"/>
      <c r="F16" s="39"/>
      <c r="G16" s="39"/>
      <c r="H16" s="39"/>
      <c r="I16" s="39"/>
      <c r="J16" s="39"/>
      <c r="K16" s="533"/>
      <c r="L16" s="533"/>
      <c r="M16" s="533"/>
      <c r="N16" s="533"/>
      <c r="O16" s="533"/>
      <c r="P16" s="533"/>
      <c r="Q16" s="534"/>
    </row>
    <row r="17" spans="1:17" ht="15">
      <c r="A17" s="670"/>
      <c r="B17" s="289" t="s">
        <v>1240</v>
      </c>
      <c r="C17" s="289"/>
      <c r="D17" s="289"/>
      <c r="E17" s="289"/>
      <c r="F17" s="289"/>
      <c r="G17" s="289"/>
      <c r="H17" s="289"/>
      <c r="I17" s="289"/>
      <c r="J17" s="289"/>
      <c r="K17" s="289"/>
      <c r="L17" s="289"/>
      <c r="M17" s="289"/>
      <c r="N17" s="289"/>
      <c r="O17" s="289"/>
      <c r="P17" s="289"/>
      <c r="Q17" s="37"/>
    </row>
    <row r="18" spans="1:17" ht="15">
      <c r="A18" s="670"/>
      <c r="B18" s="1406" t="s">
        <v>1242</v>
      </c>
      <c r="C18" s="1406"/>
      <c r="D18" s="1406"/>
      <c r="E18" s="1406"/>
      <c r="F18" s="1406"/>
      <c r="G18" s="1406"/>
      <c r="H18" s="1406"/>
      <c r="I18" s="1406"/>
      <c r="J18" s="1406"/>
      <c r="K18" s="1406"/>
      <c r="L18" s="1406"/>
      <c r="M18" s="1406"/>
      <c r="N18" s="1406"/>
      <c r="O18" s="1406"/>
      <c r="P18" s="1406"/>
      <c r="Q18" s="1393"/>
    </row>
    <row r="19" spans="1:17" ht="15">
      <c r="A19" s="670"/>
      <c r="B19" s="1405" t="s">
        <v>1250</v>
      </c>
      <c r="C19" s="1405"/>
      <c r="D19" s="1405"/>
      <c r="E19" s="1405"/>
      <c r="F19" s="1405"/>
      <c r="G19" s="1405"/>
      <c r="H19" s="1405"/>
      <c r="I19" s="1405"/>
      <c r="J19" s="1405"/>
      <c r="K19" s="1405"/>
      <c r="L19" s="1405"/>
      <c r="M19" s="1405"/>
      <c r="N19" s="1405"/>
      <c r="O19" s="1405"/>
      <c r="P19" s="1405"/>
      <c r="Q19" s="1391"/>
    </row>
    <row r="20" spans="1:17" ht="15">
      <c r="A20" s="670"/>
      <c r="B20" s="856" t="s">
        <v>1266</v>
      </c>
      <c r="C20" s="857"/>
      <c r="D20" s="857"/>
      <c r="E20" s="857"/>
      <c r="F20" s="857"/>
      <c r="G20" s="857"/>
      <c r="H20" s="857"/>
      <c r="I20" s="857"/>
      <c r="J20" s="857"/>
      <c r="K20" s="857"/>
      <c r="L20" s="857"/>
      <c r="M20" s="857"/>
      <c r="N20" s="857"/>
      <c r="O20" s="857"/>
      <c r="P20" s="857"/>
      <c r="Q20" s="858"/>
    </row>
    <row r="21" spans="1:17" ht="15">
      <c r="A21" s="670"/>
      <c r="B21" s="1390" t="s">
        <v>1270</v>
      </c>
      <c r="C21" s="1405"/>
      <c r="D21" s="1405"/>
      <c r="E21" s="1405"/>
      <c r="F21" s="1405"/>
      <c r="G21" s="1405"/>
      <c r="H21" s="1405"/>
      <c r="I21" s="1405"/>
      <c r="J21" s="1405"/>
      <c r="K21" s="1405"/>
      <c r="L21" s="1405"/>
      <c r="M21" s="1405"/>
      <c r="N21" s="1405"/>
      <c r="O21" s="1405"/>
      <c r="P21" s="1405"/>
      <c r="Q21" s="1391"/>
    </row>
    <row r="22" spans="1:17" ht="15">
      <c r="A22" s="670"/>
      <c r="B22" s="856" t="s">
        <v>1271</v>
      </c>
      <c r="C22" s="857"/>
      <c r="D22" s="857"/>
      <c r="E22" s="857"/>
      <c r="F22" s="857"/>
      <c r="G22" s="857"/>
      <c r="H22" s="857"/>
      <c r="I22" s="857"/>
      <c r="J22" s="857"/>
      <c r="K22" s="857"/>
      <c r="L22" s="857"/>
      <c r="M22" s="857"/>
      <c r="N22" s="857"/>
      <c r="O22" s="857"/>
      <c r="P22" s="857"/>
      <c r="Q22" s="858"/>
    </row>
    <row r="23" spans="1:17" ht="15">
      <c r="A23" s="670"/>
      <c r="B23" s="856" t="s">
        <v>1278</v>
      </c>
      <c r="C23" s="857"/>
      <c r="D23" s="857"/>
      <c r="E23" s="857"/>
      <c r="F23" s="857"/>
      <c r="G23" s="857"/>
      <c r="H23" s="857"/>
      <c r="I23" s="857"/>
      <c r="J23" s="857"/>
      <c r="K23" s="857"/>
      <c r="L23" s="857"/>
      <c r="M23" s="857"/>
      <c r="N23" s="857"/>
      <c r="O23" s="857"/>
      <c r="P23" s="857"/>
      <c r="Q23" s="858"/>
    </row>
    <row r="24" spans="1:17" ht="15">
      <c r="A24" s="670"/>
      <c r="B24" s="879" t="s">
        <v>1281</v>
      </c>
      <c r="C24" s="881"/>
      <c r="D24" s="881"/>
      <c r="E24" s="881"/>
      <c r="F24" s="881"/>
      <c r="G24" s="881"/>
      <c r="H24" s="881"/>
      <c r="I24" s="881"/>
      <c r="J24" s="881"/>
      <c r="K24" s="881"/>
      <c r="L24" s="881"/>
      <c r="M24" s="881"/>
      <c r="N24" s="881"/>
      <c r="O24" s="881"/>
      <c r="P24" s="881"/>
      <c r="Q24" s="880"/>
    </row>
    <row r="25" spans="1:17" ht="15">
      <c r="A25" s="670"/>
      <c r="B25" s="879" t="s">
        <v>1344</v>
      </c>
      <c r="C25" s="881"/>
      <c r="D25" s="881"/>
      <c r="E25" s="881"/>
      <c r="F25" s="881"/>
      <c r="G25" s="881"/>
      <c r="H25" s="881"/>
      <c r="I25" s="881"/>
      <c r="J25" s="881"/>
      <c r="K25" s="881"/>
      <c r="L25" s="881"/>
      <c r="M25" s="881"/>
      <c r="N25" s="881"/>
      <c r="O25" s="881"/>
      <c r="P25" s="881"/>
      <c r="Q25" s="880"/>
    </row>
    <row r="26" spans="1:17" ht="15">
      <c r="A26" s="670"/>
      <c r="B26" s="879" t="s">
        <v>1282</v>
      </c>
      <c r="C26" s="881"/>
      <c r="D26" s="881"/>
      <c r="E26" s="881"/>
      <c r="F26" s="881"/>
      <c r="G26" s="881"/>
      <c r="H26" s="881"/>
      <c r="I26" s="881"/>
      <c r="J26" s="881"/>
      <c r="K26" s="881"/>
      <c r="L26" s="881"/>
      <c r="M26" s="881"/>
      <c r="N26" s="881"/>
      <c r="O26" s="881"/>
      <c r="P26" s="881"/>
      <c r="Q26" s="880"/>
    </row>
    <row r="27" spans="1:17" ht="15">
      <c r="A27" s="670"/>
      <c r="B27" s="879" t="s">
        <v>1283</v>
      </c>
      <c r="C27" s="881"/>
      <c r="D27" s="881"/>
      <c r="E27" s="881"/>
      <c r="F27" s="881"/>
      <c r="G27" s="881"/>
      <c r="H27" s="881"/>
      <c r="I27" s="881"/>
      <c r="J27" s="881"/>
      <c r="K27" s="881"/>
      <c r="L27" s="881"/>
      <c r="M27" s="881"/>
      <c r="N27" s="881"/>
      <c r="O27" s="881"/>
      <c r="P27" s="881"/>
      <c r="Q27" s="880"/>
    </row>
    <row r="28" spans="1:17" ht="15">
      <c r="A28" s="670"/>
      <c r="B28" s="900" t="s">
        <v>1286</v>
      </c>
      <c r="C28" s="902"/>
      <c r="D28" s="902"/>
      <c r="E28" s="902"/>
      <c r="F28" s="902"/>
      <c r="G28" s="902"/>
      <c r="H28" s="902"/>
      <c r="I28" s="902"/>
      <c r="J28" s="902"/>
      <c r="K28" s="902"/>
      <c r="L28" s="902"/>
      <c r="M28" s="902"/>
      <c r="N28" s="902"/>
      <c r="O28" s="902"/>
      <c r="P28" s="902"/>
      <c r="Q28" s="901"/>
    </row>
    <row r="29" spans="1:17" ht="15">
      <c r="A29" s="670"/>
      <c r="B29" s="900" t="s">
        <v>1287</v>
      </c>
      <c r="C29" s="902"/>
      <c r="D29" s="902"/>
      <c r="E29" s="902"/>
      <c r="F29" s="902"/>
      <c r="G29" s="902"/>
      <c r="H29" s="902"/>
      <c r="I29" s="902"/>
      <c r="J29" s="902"/>
      <c r="K29" s="902"/>
      <c r="L29" s="902"/>
      <c r="M29" s="902"/>
      <c r="N29" s="902"/>
      <c r="O29" s="902"/>
      <c r="P29" s="902"/>
      <c r="Q29" s="901"/>
    </row>
    <row r="30" spans="1:17" ht="15">
      <c r="A30" s="670"/>
      <c r="B30" s="904" t="s">
        <v>1288</v>
      </c>
      <c r="C30" s="906"/>
      <c r="D30" s="906"/>
      <c r="E30" s="906"/>
      <c r="F30" s="906"/>
      <c r="G30" s="906"/>
      <c r="H30" s="906"/>
      <c r="I30" s="906"/>
      <c r="J30" s="906"/>
      <c r="K30" s="906"/>
      <c r="L30" s="906"/>
      <c r="M30" s="906"/>
      <c r="N30" s="906"/>
      <c r="O30" s="906"/>
      <c r="P30" s="906"/>
      <c r="Q30" s="905"/>
    </row>
    <row r="31" spans="1:17" ht="15">
      <c r="A31" s="670"/>
      <c r="B31" s="904" t="s">
        <v>1345</v>
      </c>
      <c r="C31" s="906"/>
      <c r="D31" s="906"/>
      <c r="E31" s="906"/>
      <c r="F31" s="906"/>
      <c r="G31" s="906"/>
      <c r="H31" s="906"/>
      <c r="I31" s="906"/>
      <c r="J31" s="906"/>
      <c r="K31" s="906"/>
      <c r="L31" s="906"/>
      <c r="M31" s="906"/>
      <c r="N31" s="906"/>
      <c r="O31" s="906"/>
      <c r="P31" s="906"/>
      <c r="Q31" s="905"/>
    </row>
    <row r="32" spans="1:17" ht="15">
      <c r="A32" s="670"/>
      <c r="B32" s="904" t="s">
        <v>1346</v>
      </c>
      <c r="C32" s="906"/>
      <c r="D32" s="906"/>
      <c r="E32" s="906"/>
      <c r="F32" s="906"/>
      <c r="G32" s="906"/>
      <c r="H32" s="906"/>
      <c r="I32" s="906"/>
      <c r="J32" s="906"/>
      <c r="K32" s="906"/>
      <c r="L32" s="906"/>
      <c r="M32" s="906"/>
      <c r="N32" s="906"/>
      <c r="O32" s="906"/>
      <c r="P32" s="906"/>
      <c r="Q32" s="905"/>
    </row>
    <row r="33" spans="1:17" ht="15">
      <c r="A33" s="670"/>
      <c r="B33" s="904" t="s">
        <v>1294</v>
      </c>
      <c r="C33" s="906"/>
      <c r="D33" s="906"/>
      <c r="E33" s="906"/>
      <c r="F33" s="906"/>
      <c r="G33" s="906"/>
      <c r="H33" s="906"/>
      <c r="I33" s="906"/>
      <c r="J33" s="906"/>
      <c r="K33" s="906"/>
      <c r="L33" s="906"/>
      <c r="M33" s="906"/>
      <c r="N33" s="906"/>
      <c r="O33" s="906"/>
      <c r="P33" s="906"/>
      <c r="Q33" s="905"/>
    </row>
    <row r="34" spans="1:17" ht="15">
      <c r="A34" s="670"/>
      <c r="B34" s="1405" t="s">
        <v>1347</v>
      </c>
      <c r="C34" s="1405"/>
      <c r="D34" s="1405"/>
      <c r="E34" s="1405"/>
      <c r="F34" s="1405"/>
      <c r="G34" s="1405"/>
      <c r="H34" s="1405"/>
      <c r="I34" s="1405"/>
      <c r="J34" s="1405"/>
      <c r="K34" s="1405"/>
      <c r="L34" s="1405"/>
      <c r="M34" s="1405"/>
      <c r="N34" s="1405"/>
      <c r="O34" s="1405"/>
      <c r="P34" s="1405"/>
      <c r="Q34" s="1391"/>
    </row>
    <row r="35" spans="1:17" ht="15">
      <c r="A35" s="670"/>
      <c r="B35" s="914" t="s">
        <v>1295</v>
      </c>
      <c r="C35" s="915"/>
      <c r="D35" s="915"/>
      <c r="E35" s="915"/>
      <c r="F35" s="915"/>
      <c r="G35" s="915"/>
      <c r="H35" s="915"/>
      <c r="I35" s="915"/>
      <c r="J35" s="915"/>
      <c r="K35" s="915"/>
      <c r="L35" s="915"/>
      <c r="M35" s="915"/>
      <c r="N35" s="915"/>
      <c r="O35" s="915"/>
      <c r="P35" s="915"/>
      <c r="Q35" s="916"/>
    </row>
    <row r="36" spans="1:17" ht="15">
      <c r="A36" s="670"/>
      <c r="B36" s="1390" t="s">
        <v>1348</v>
      </c>
      <c r="C36" s="1405"/>
      <c r="D36" s="1405"/>
      <c r="E36" s="1405"/>
      <c r="F36" s="1405"/>
      <c r="G36" s="1405"/>
      <c r="H36" s="1405"/>
      <c r="I36" s="1405"/>
      <c r="J36" s="1405"/>
      <c r="K36" s="1405"/>
      <c r="L36" s="1405"/>
      <c r="M36" s="1405"/>
      <c r="N36" s="1405"/>
      <c r="O36" s="1405"/>
      <c r="P36" s="1405"/>
      <c r="Q36" s="1391"/>
    </row>
    <row r="37" spans="1:17" ht="15">
      <c r="A37" s="670"/>
      <c r="B37" s="922" t="s">
        <v>1340</v>
      </c>
      <c r="C37" s="923"/>
      <c r="D37" s="923"/>
      <c r="E37" s="923"/>
      <c r="F37" s="923"/>
      <c r="G37" s="923"/>
      <c r="H37" s="923"/>
      <c r="I37" s="923"/>
      <c r="J37" s="923"/>
      <c r="K37" s="923"/>
      <c r="L37" s="923"/>
      <c r="M37" s="923"/>
      <c r="N37" s="923"/>
      <c r="O37" s="923"/>
      <c r="P37" s="923"/>
      <c r="Q37" s="934"/>
    </row>
    <row r="38" spans="1:17" ht="15">
      <c r="A38" s="670"/>
      <c r="B38" s="935" t="s">
        <v>1342</v>
      </c>
      <c r="C38" s="933"/>
      <c r="D38" s="933"/>
      <c r="E38" s="933"/>
      <c r="F38" s="933"/>
      <c r="G38" s="933"/>
      <c r="H38" s="933"/>
      <c r="I38" s="933"/>
      <c r="J38" s="933"/>
      <c r="K38" s="933"/>
      <c r="L38" s="933"/>
      <c r="M38" s="933"/>
      <c r="N38" s="933"/>
      <c r="O38" s="933"/>
      <c r="P38" s="933"/>
      <c r="Q38" s="934"/>
    </row>
    <row r="39" spans="1:17" ht="15">
      <c r="A39" s="670"/>
      <c r="B39" s="943" t="s">
        <v>1362</v>
      </c>
      <c r="C39" s="941"/>
      <c r="D39" s="941"/>
      <c r="E39" s="941"/>
      <c r="F39" s="941"/>
      <c r="G39" s="941"/>
      <c r="H39" s="941"/>
      <c r="I39" s="941"/>
      <c r="J39" s="941"/>
      <c r="K39" s="941"/>
      <c r="L39" s="941"/>
      <c r="M39" s="941"/>
      <c r="N39" s="941"/>
      <c r="O39" s="941"/>
      <c r="P39" s="941"/>
      <c r="Q39" s="942"/>
    </row>
    <row r="40" spans="1:17" ht="15">
      <c r="A40" s="670"/>
      <c r="B40" s="943" t="s">
        <v>1364</v>
      </c>
      <c r="C40" s="941"/>
      <c r="D40" s="941"/>
      <c r="E40" s="941"/>
      <c r="F40" s="941"/>
      <c r="G40" s="941"/>
      <c r="H40" s="941"/>
      <c r="I40" s="941"/>
      <c r="J40" s="941"/>
      <c r="K40" s="941"/>
      <c r="L40" s="941"/>
      <c r="M40" s="941"/>
      <c r="N40" s="941"/>
      <c r="O40" s="941"/>
      <c r="P40" s="941"/>
      <c r="Q40" s="942"/>
    </row>
    <row r="41" spans="1:17" ht="15">
      <c r="A41" s="670"/>
      <c r="B41" s="943" t="s">
        <v>1366</v>
      </c>
      <c r="C41" s="941"/>
      <c r="D41" s="941"/>
      <c r="E41" s="941"/>
      <c r="F41" s="941"/>
      <c r="G41" s="941"/>
      <c r="H41" s="941"/>
      <c r="I41" s="941"/>
      <c r="J41" s="941"/>
      <c r="K41" s="941"/>
      <c r="L41" s="941"/>
      <c r="M41" s="941"/>
      <c r="N41" s="941"/>
      <c r="O41" s="941"/>
      <c r="P41" s="941"/>
      <c r="Q41" s="942"/>
    </row>
    <row r="42" spans="1:17" ht="15">
      <c r="A42" s="670"/>
      <c r="B42" s="965" t="s">
        <v>1367</v>
      </c>
      <c r="C42" s="963"/>
      <c r="D42" s="963"/>
      <c r="E42" s="963"/>
      <c r="F42" s="963"/>
      <c r="G42" s="963"/>
      <c r="H42" s="963"/>
      <c r="I42" s="963"/>
      <c r="J42" s="963"/>
      <c r="K42" s="963"/>
      <c r="L42" s="963"/>
      <c r="M42" s="963"/>
      <c r="N42" s="963"/>
      <c r="O42" s="963"/>
      <c r="P42" s="963"/>
      <c r="Q42" s="964"/>
    </row>
    <row r="43" spans="1:17" ht="15">
      <c r="A43" s="670"/>
      <c r="B43" s="965" t="s">
        <v>1373</v>
      </c>
      <c r="C43" s="963"/>
      <c r="D43" s="963"/>
      <c r="E43" s="963"/>
      <c r="F43" s="963"/>
      <c r="G43" s="963"/>
      <c r="H43" s="963"/>
      <c r="I43" s="963"/>
      <c r="J43" s="963"/>
      <c r="K43" s="963"/>
      <c r="L43" s="963"/>
      <c r="M43" s="963"/>
      <c r="N43" s="963"/>
      <c r="O43" s="963"/>
      <c r="P43" s="963"/>
      <c r="Q43" s="964"/>
    </row>
    <row r="44" spans="1:17" ht="15">
      <c r="A44" s="670"/>
      <c r="B44" s="969" t="s">
        <v>1374</v>
      </c>
      <c r="C44" s="967"/>
      <c r="D44" s="967"/>
      <c r="E44" s="967"/>
      <c r="F44" s="967"/>
      <c r="G44" s="967"/>
      <c r="H44" s="967"/>
      <c r="I44" s="967"/>
      <c r="J44" s="967"/>
      <c r="K44" s="967"/>
      <c r="L44" s="967"/>
      <c r="M44" s="967"/>
      <c r="N44" s="967"/>
      <c r="O44" s="967"/>
      <c r="P44" s="967"/>
      <c r="Q44" s="968"/>
    </row>
    <row r="45" spans="1:17" ht="15" customHeight="1">
      <c r="A45" s="670"/>
      <c r="B45" s="1137" t="s">
        <v>546</v>
      </c>
      <c r="C45" s="1138"/>
      <c r="D45" s="1138"/>
      <c r="E45" s="1138"/>
      <c r="F45" s="1138"/>
      <c r="G45" s="1397"/>
      <c r="H45" s="1138"/>
      <c r="I45" s="1138"/>
      <c r="J45" s="1138"/>
      <c r="K45" s="1138"/>
      <c r="L45" s="1397"/>
      <c r="M45" s="1138"/>
      <c r="N45" s="1138"/>
      <c r="O45" s="1138"/>
      <c r="P45" s="1138"/>
      <c r="Q45" s="659"/>
    </row>
    <row r="46" spans="1:17" ht="14.25" customHeight="1">
      <c r="A46" s="670"/>
      <c r="B46" s="976" t="s">
        <v>1375</v>
      </c>
      <c r="C46" s="974"/>
      <c r="D46" s="974"/>
      <c r="E46" s="974"/>
      <c r="F46" s="974"/>
      <c r="G46" s="974"/>
      <c r="H46" s="974"/>
      <c r="I46" s="974"/>
      <c r="J46" s="974"/>
      <c r="K46" s="974"/>
      <c r="L46" s="974"/>
      <c r="M46" s="974"/>
      <c r="N46" s="974"/>
      <c r="O46" s="974"/>
      <c r="P46" s="974"/>
      <c r="Q46" s="975"/>
    </row>
    <row r="47" spans="1:17" ht="37.5" customHeight="1">
      <c r="A47" s="670"/>
      <c r="B47" s="1404" t="s">
        <v>1376</v>
      </c>
      <c r="C47" s="1405"/>
      <c r="D47" s="1405"/>
      <c r="E47" s="1405"/>
      <c r="F47" s="1405"/>
      <c r="G47" s="1405"/>
      <c r="H47" s="1405"/>
      <c r="I47" s="1405"/>
      <c r="J47" s="1405"/>
      <c r="K47" s="1405"/>
      <c r="L47" s="1405"/>
      <c r="M47" s="1405"/>
      <c r="N47" s="1405"/>
      <c r="O47" s="1405"/>
      <c r="P47" s="1405"/>
      <c r="Q47" s="1391"/>
    </row>
    <row r="48" spans="1:17" ht="15" customHeight="1">
      <c r="A48" s="670"/>
      <c r="B48" s="979" t="s">
        <v>1377</v>
      </c>
      <c r="C48" s="977"/>
      <c r="D48" s="977"/>
      <c r="E48" s="977"/>
      <c r="F48" s="977"/>
      <c r="G48" s="977"/>
      <c r="H48" s="977"/>
      <c r="I48" s="977"/>
      <c r="J48" s="977"/>
      <c r="K48" s="977"/>
      <c r="L48" s="977"/>
      <c r="M48" s="977"/>
      <c r="N48" s="977"/>
      <c r="O48" s="977"/>
      <c r="P48" s="977"/>
      <c r="Q48" s="978"/>
    </row>
    <row r="49" spans="1:18" ht="15" customHeight="1">
      <c r="A49" s="670"/>
      <c r="B49" s="979" t="s">
        <v>1378</v>
      </c>
      <c r="C49" s="977"/>
      <c r="D49" s="977"/>
      <c r="E49" s="977"/>
      <c r="F49" s="977"/>
      <c r="G49" s="977"/>
      <c r="H49" s="977"/>
      <c r="I49" s="977"/>
      <c r="J49" s="977"/>
      <c r="K49" s="977"/>
      <c r="L49" s="977"/>
      <c r="M49" s="977"/>
      <c r="N49" s="977"/>
      <c r="O49" s="977"/>
      <c r="P49" s="977"/>
      <c r="Q49" s="978"/>
    </row>
    <row r="50" spans="1:18" ht="15" customHeight="1">
      <c r="A50" s="670"/>
      <c r="B50" s="983" t="s">
        <v>1383</v>
      </c>
      <c r="C50" s="981"/>
      <c r="D50" s="981"/>
      <c r="E50" s="981"/>
      <c r="F50" s="981"/>
      <c r="G50" s="981"/>
      <c r="H50" s="981"/>
      <c r="I50" s="981"/>
      <c r="J50" s="981"/>
      <c r="K50" s="981"/>
      <c r="L50" s="981"/>
      <c r="M50" s="981"/>
      <c r="N50" s="981"/>
      <c r="O50" s="981"/>
      <c r="P50" s="981"/>
      <c r="Q50" s="982"/>
    </row>
    <row r="51" spans="1:18" ht="15" customHeight="1">
      <c r="A51" s="670"/>
      <c r="B51" s="993" t="s">
        <v>1388</v>
      </c>
      <c r="C51" s="991"/>
      <c r="D51" s="991"/>
      <c r="E51" s="991"/>
      <c r="F51" s="991"/>
      <c r="G51" s="991"/>
      <c r="H51" s="991"/>
      <c r="I51" s="991"/>
      <c r="J51" s="991"/>
      <c r="K51" s="991"/>
      <c r="L51" s="991"/>
      <c r="M51" s="991"/>
      <c r="N51" s="991"/>
      <c r="O51" s="991"/>
      <c r="P51" s="991"/>
      <c r="Q51" s="992"/>
    </row>
    <row r="52" spans="1:18" ht="15" customHeight="1">
      <c r="A52" s="670"/>
      <c r="B52" s="997" t="s">
        <v>1390</v>
      </c>
      <c r="C52" s="995"/>
      <c r="D52" s="995"/>
      <c r="E52" s="995"/>
      <c r="F52" s="995"/>
      <c r="G52" s="995"/>
      <c r="H52" s="995"/>
      <c r="I52" s="995"/>
      <c r="J52" s="995"/>
      <c r="K52" s="995"/>
      <c r="L52" s="995"/>
      <c r="M52" s="995"/>
      <c r="N52" s="995"/>
      <c r="O52" s="995"/>
      <c r="P52" s="995"/>
      <c r="Q52" s="996"/>
    </row>
    <row r="53" spans="1:18" ht="49.5" customHeight="1">
      <c r="A53" s="670"/>
      <c r="B53" s="1404" t="s">
        <v>1393</v>
      </c>
      <c r="C53" s="1405"/>
      <c r="D53" s="1405"/>
      <c r="E53" s="1405"/>
      <c r="F53" s="1405"/>
      <c r="G53" s="1405"/>
      <c r="H53" s="1405"/>
      <c r="I53" s="1405"/>
      <c r="J53" s="1405"/>
      <c r="K53" s="1405"/>
      <c r="L53" s="1405"/>
      <c r="M53" s="1405"/>
      <c r="N53" s="1405"/>
      <c r="O53" s="1405"/>
      <c r="P53" s="1405"/>
      <c r="Q53" s="1391"/>
      <c r="R53" s="671"/>
    </row>
    <row r="54" spans="1:18" ht="15">
      <c r="A54" s="670"/>
      <c r="B54" s="1000" t="s">
        <v>1395</v>
      </c>
      <c r="Q54" s="670"/>
      <c r="R54" s="671"/>
    </row>
    <row r="55" spans="1:18" ht="15">
      <c r="A55" s="670"/>
      <c r="B55" s="1000" t="s">
        <v>1396</v>
      </c>
      <c r="Q55" s="670"/>
      <c r="R55" s="671"/>
    </row>
    <row r="56" spans="1:18" ht="15">
      <c r="A56" s="670"/>
      <c r="B56" s="1000" t="s">
        <v>1398</v>
      </c>
      <c r="Q56" s="670"/>
      <c r="R56" s="671"/>
    </row>
    <row r="57" spans="1:18" ht="15" customHeight="1">
      <c r="A57" s="670"/>
      <c r="B57" s="1137" t="s">
        <v>547</v>
      </c>
      <c r="C57" s="1138"/>
      <c r="D57" s="1138"/>
      <c r="E57" s="1138"/>
      <c r="F57" s="1138"/>
      <c r="G57" s="658"/>
      <c r="H57" s="658"/>
      <c r="I57" s="1409" t="s">
        <v>573</v>
      </c>
      <c r="J57" s="1409"/>
      <c r="K57" s="541">
        <v>7.6</v>
      </c>
      <c r="L57" s="541"/>
      <c r="M57" s="541"/>
      <c r="N57" s="541"/>
      <c r="O57" s="541"/>
      <c r="P57" s="541"/>
      <c r="Q57" s="541"/>
    </row>
    <row r="58" spans="1:18" ht="15" customHeight="1">
      <c r="A58" s="670"/>
      <c r="B58" s="642" t="s">
        <v>1399</v>
      </c>
      <c r="C58" s="642"/>
      <c r="D58" s="642"/>
      <c r="E58" s="642"/>
      <c r="F58" s="642"/>
      <c r="G58" s="642"/>
      <c r="H58" s="642"/>
      <c r="I58" s="642"/>
      <c r="J58" s="642"/>
      <c r="K58" s="642"/>
      <c r="L58" s="642"/>
      <c r="M58" s="642"/>
      <c r="N58" s="642"/>
      <c r="O58" s="642"/>
      <c r="P58" s="642"/>
      <c r="Q58" s="17"/>
    </row>
    <row r="59" spans="1:18" ht="27" customHeight="1">
      <c r="A59" s="670"/>
      <c r="B59" s="1407" t="s">
        <v>1400</v>
      </c>
      <c r="C59" s="1179"/>
      <c r="D59" s="1179"/>
      <c r="E59" s="1179"/>
      <c r="F59" s="1179"/>
      <c r="G59" s="1179"/>
      <c r="H59" s="1179"/>
      <c r="I59" s="1179"/>
      <c r="J59" s="1179"/>
      <c r="K59" s="1179"/>
      <c r="L59" s="1179"/>
      <c r="M59" s="1179"/>
      <c r="N59" s="1179"/>
      <c r="O59" s="1179"/>
      <c r="P59" s="1179"/>
      <c r="Q59" s="1408"/>
    </row>
    <row r="60" spans="1:18" ht="30.75" customHeight="1">
      <c r="A60" s="670"/>
      <c r="B60" s="1401" t="s">
        <v>1402</v>
      </c>
      <c r="C60" s="1402"/>
      <c r="D60" s="1402"/>
      <c r="E60" s="1402"/>
      <c r="F60" s="1402"/>
      <c r="G60" s="1402"/>
      <c r="H60" s="1402"/>
      <c r="I60" s="1402"/>
      <c r="J60" s="1402"/>
      <c r="K60" s="1402"/>
      <c r="L60" s="1402"/>
      <c r="M60" s="1402"/>
      <c r="N60" s="1402"/>
      <c r="O60" s="1402"/>
      <c r="P60" s="1402"/>
      <c r="Q60" s="1403"/>
    </row>
    <row r="61" spans="1:18" ht="15">
      <c r="A61" s="670"/>
      <c r="B61" s="1407" t="s">
        <v>1404</v>
      </c>
      <c r="C61" s="1179"/>
      <c r="D61" s="1179"/>
      <c r="E61" s="1179"/>
      <c r="F61" s="1179"/>
      <c r="G61" s="1179"/>
      <c r="H61" s="1179"/>
      <c r="I61" s="1179"/>
      <c r="J61" s="1179"/>
      <c r="K61" s="1179"/>
      <c r="L61" s="1179"/>
      <c r="M61" s="1179"/>
      <c r="N61" s="1179"/>
      <c r="O61" s="1179"/>
      <c r="P61" s="1179"/>
      <c r="Q61" s="1408"/>
    </row>
    <row r="62" spans="1:18" ht="27" customHeight="1">
      <c r="A62" s="670"/>
      <c r="B62" s="1407" t="s">
        <v>1405</v>
      </c>
      <c r="C62" s="1179"/>
      <c r="D62" s="1179"/>
      <c r="E62" s="1179"/>
      <c r="F62" s="1179"/>
      <c r="G62" s="1179"/>
      <c r="H62" s="1179"/>
      <c r="I62" s="1179"/>
      <c r="J62" s="1179"/>
      <c r="K62" s="1179"/>
      <c r="L62" s="1179"/>
      <c r="M62" s="1179"/>
      <c r="N62" s="1179"/>
      <c r="O62" s="1179"/>
      <c r="P62" s="1179"/>
      <c r="Q62" s="1408"/>
    </row>
    <row r="63" spans="1:18" ht="57" customHeight="1">
      <c r="A63" s="670"/>
      <c r="B63" s="1407" t="s">
        <v>1412</v>
      </c>
      <c r="C63" s="1179"/>
      <c r="D63" s="1179"/>
      <c r="E63" s="1179"/>
      <c r="F63" s="1179"/>
      <c r="G63" s="1179"/>
      <c r="H63" s="1179"/>
      <c r="I63" s="1179"/>
      <c r="J63" s="1179"/>
      <c r="K63" s="1179"/>
      <c r="L63" s="1179"/>
      <c r="M63" s="1179"/>
      <c r="N63" s="1179"/>
      <c r="O63" s="1179"/>
      <c r="P63" s="1179"/>
      <c r="Q63" s="1408"/>
    </row>
    <row r="64" spans="1:18" ht="31.5" customHeight="1">
      <c r="A64" s="670"/>
      <c r="B64" s="1407" t="s">
        <v>1415</v>
      </c>
      <c r="C64" s="1179"/>
      <c r="D64" s="1179"/>
      <c r="E64" s="1179"/>
      <c r="F64" s="1179"/>
      <c r="G64" s="1179"/>
      <c r="H64" s="1179"/>
      <c r="I64" s="1179"/>
      <c r="J64" s="1179"/>
      <c r="K64" s="1179"/>
      <c r="L64" s="1179"/>
      <c r="M64" s="1179"/>
      <c r="N64" s="1179"/>
      <c r="O64" s="1179"/>
      <c r="P64" s="1179"/>
      <c r="Q64" s="1408"/>
    </row>
    <row r="65" spans="1:17" ht="15">
      <c r="A65" s="670"/>
      <c r="B65" s="642" t="s">
        <v>1525</v>
      </c>
      <c r="C65" s="642"/>
      <c r="D65" s="642"/>
      <c r="E65" s="642"/>
      <c r="F65" s="642"/>
      <c r="G65" s="642"/>
      <c r="H65" s="642"/>
      <c r="I65" s="642"/>
      <c r="J65" s="642"/>
      <c r="K65" s="642"/>
      <c r="L65" s="642"/>
      <c r="M65" s="642"/>
      <c r="N65" s="642"/>
      <c r="O65" s="642"/>
      <c r="P65" s="642"/>
      <c r="Q65" s="17"/>
    </row>
    <row r="66" spans="1:17" ht="41.25" customHeight="1">
      <c r="A66" s="670"/>
      <c r="B66" s="1407" t="s">
        <v>1530</v>
      </c>
      <c r="C66" s="1417"/>
      <c r="D66" s="1417"/>
      <c r="E66" s="1417"/>
      <c r="F66" s="1417"/>
      <c r="G66" s="1417"/>
      <c r="H66" s="1417"/>
      <c r="I66" s="1417"/>
      <c r="J66" s="1417"/>
      <c r="K66" s="1417"/>
      <c r="L66" s="1417"/>
      <c r="M66" s="1417"/>
      <c r="N66" s="1417"/>
      <c r="O66" s="1417"/>
      <c r="P66" s="1417"/>
      <c r="Q66" s="1408"/>
    </row>
    <row r="67" spans="1:17" ht="15" customHeight="1">
      <c r="A67" s="670"/>
      <c r="B67" s="1407"/>
      <c r="C67" s="1417"/>
      <c r="D67" s="1417"/>
      <c r="E67" s="1417"/>
      <c r="F67" s="1417"/>
      <c r="G67" s="1417"/>
      <c r="H67" s="1417"/>
      <c r="I67" s="1417"/>
      <c r="J67" s="1417"/>
      <c r="K67" s="1417"/>
      <c r="L67" s="1417"/>
      <c r="M67" s="1417"/>
      <c r="N67" s="1417"/>
      <c r="O67" s="1417"/>
      <c r="P67" s="1417"/>
      <c r="Q67" s="1408"/>
    </row>
    <row r="68" spans="1:17" ht="15">
      <c r="A68" s="670"/>
      <c r="B68" s="642" t="s">
        <v>1532</v>
      </c>
      <c r="C68" s="642"/>
      <c r="D68" s="642"/>
      <c r="E68" s="642"/>
      <c r="F68" s="642"/>
      <c r="G68" s="642"/>
      <c r="H68" s="642"/>
      <c r="I68" s="642"/>
      <c r="J68" s="642"/>
      <c r="K68" s="642"/>
      <c r="L68" s="642"/>
      <c r="M68" s="642"/>
      <c r="N68" s="642"/>
      <c r="O68" s="642"/>
      <c r="P68" s="642"/>
      <c r="Q68" s="17"/>
    </row>
    <row r="69" spans="1:17" ht="60.75" customHeight="1">
      <c r="A69" s="670"/>
      <c r="B69" s="1407" t="s">
        <v>1534</v>
      </c>
      <c r="C69" s="1179"/>
      <c r="D69" s="1179"/>
      <c r="E69" s="1179"/>
      <c r="F69" s="1179"/>
      <c r="G69" s="1179"/>
      <c r="H69" s="1179"/>
      <c r="I69" s="1179"/>
      <c r="J69" s="1179"/>
      <c r="K69" s="1179"/>
      <c r="L69" s="1179"/>
      <c r="M69" s="1179"/>
      <c r="N69" s="1179"/>
      <c r="O69" s="1179"/>
      <c r="P69" s="1179"/>
      <c r="Q69" s="1408"/>
    </row>
    <row r="70" spans="1:17" ht="15">
      <c r="A70" s="670"/>
      <c r="B70" s="1407" t="s">
        <v>1535</v>
      </c>
      <c r="C70" s="1179"/>
      <c r="D70" s="1179"/>
      <c r="E70" s="1179"/>
      <c r="F70" s="1179"/>
      <c r="G70" s="1179"/>
      <c r="H70" s="1179"/>
      <c r="I70" s="1179"/>
      <c r="J70" s="1179"/>
      <c r="K70" s="1179"/>
      <c r="L70" s="1179"/>
      <c r="M70" s="1179"/>
      <c r="N70" s="1179"/>
      <c r="O70" s="1179"/>
      <c r="P70" s="1179"/>
      <c r="Q70" s="1408"/>
    </row>
    <row r="71" spans="1:17" s="1010" customFormat="1" ht="43.5" customHeight="1">
      <c r="A71" s="1009"/>
      <c r="B71" s="1398" t="s">
        <v>1591</v>
      </c>
      <c r="C71" s="1399"/>
      <c r="D71" s="1399"/>
      <c r="E71" s="1399"/>
      <c r="F71" s="1399"/>
      <c r="G71" s="1399"/>
      <c r="H71" s="1399"/>
      <c r="I71" s="1399"/>
      <c r="J71" s="1399"/>
      <c r="K71" s="1399"/>
      <c r="L71" s="1399"/>
      <c r="M71" s="1399"/>
      <c r="N71" s="1399"/>
      <c r="O71" s="1399"/>
      <c r="P71" s="1399"/>
      <c r="Q71" s="1400"/>
    </row>
    <row r="72" spans="1:17" ht="77.25" customHeight="1">
      <c r="A72" s="670"/>
      <c r="B72" s="1390" t="s">
        <v>1631</v>
      </c>
      <c r="C72" s="1390"/>
      <c r="D72" s="1390"/>
      <c r="E72" s="1390"/>
      <c r="F72" s="1390"/>
      <c r="G72" s="1390"/>
      <c r="H72" s="1390"/>
      <c r="I72" s="1390"/>
      <c r="J72" s="1390"/>
      <c r="K72" s="1390"/>
      <c r="L72" s="1390"/>
      <c r="M72" s="1390"/>
      <c r="N72" s="1390"/>
      <c r="O72" s="1390"/>
      <c r="P72" s="1390"/>
      <c r="Q72" s="1391"/>
    </row>
    <row r="73" spans="1:17" ht="14.45" customHeight="1">
      <c r="A73" s="670"/>
      <c r="B73" s="1418" t="s">
        <v>1632</v>
      </c>
      <c r="C73" s="1392"/>
      <c r="D73" s="1392"/>
      <c r="E73" s="1392"/>
      <c r="F73" s="1392"/>
      <c r="G73" s="1392"/>
      <c r="H73" s="1392"/>
      <c r="I73" s="1392"/>
      <c r="J73" s="1392"/>
      <c r="K73" s="1392"/>
      <c r="L73" s="1392"/>
      <c r="M73" s="1392"/>
      <c r="N73" s="1392"/>
      <c r="O73" s="1392"/>
      <c r="P73" s="1392"/>
      <c r="Q73" s="1393"/>
    </row>
    <row r="74" spans="1:17" ht="33" customHeight="1">
      <c r="A74" s="670"/>
      <c r="B74" s="1404" t="s">
        <v>1651</v>
      </c>
      <c r="C74" s="1390"/>
      <c r="D74" s="1390"/>
      <c r="E74" s="1390"/>
      <c r="F74" s="1390"/>
      <c r="G74" s="1390"/>
      <c r="H74" s="1390"/>
      <c r="I74" s="1390"/>
      <c r="J74" s="1390"/>
      <c r="K74" s="1390"/>
      <c r="L74" s="1390"/>
      <c r="M74" s="1390"/>
      <c r="N74" s="1390"/>
      <c r="O74" s="1390"/>
      <c r="P74" s="1390"/>
      <c r="Q74" s="1391"/>
    </row>
    <row r="75" spans="1:17" ht="48" customHeight="1">
      <c r="A75" s="670"/>
      <c r="B75" s="1390" t="s">
        <v>1687</v>
      </c>
      <c r="C75" s="1390"/>
      <c r="D75" s="1390"/>
      <c r="E75" s="1390"/>
      <c r="F75" s="1390"/>
      <c r="G75" s="1390"/>
      <c r="H75" s="1390"/>
      <c r="I75" s="1390"/>
      <c r="J75" s="1390"/>
      <c r="K75" s="1390"/>
      <c r="L75" s="1390"/>
      <c r="M75" s="1390"/>
      <c r="N75" s="1390"/>
      <c r="O75" s="1390"/>
      <c r="P75" s="1390"/>
      <c r="Q75" s="1391"/>
    </row>
    <row r="76" spans="1:17" ht="30" customHeight="1">
      <c r="A76" s="670"/>
      <c r="B76" s="1404" t="s">
        <v>1668</v>
      </c>
      <c r="C76" s="1390"/>
      <c r="D76" s="1390"/>
      <c r="E76" s="1390"/>
      <c r="F76" s="1390"/>
      <c r="G76" s="1390"/>
      <c r="H76" s="1390"/>
      <c r="I76" s="1390"/>
      <c r="J76" s="1390"/>
      <c r="K76" s="1390"/>
      <c r="L76" s="1390"/>
      <c r="M76" s="1390"/>
      <c r="N76" s="1390"/>
      <c r="O76" s="1390"/>
      <c r="P76" s="1390"/>
      <c r="Q76" s="1391"/>
    </row>
    <row r="77" spans="1:17" ht="15">
      <c r="A77" s="670"/>
      <c r="B77" s="1416" t="s">
        <v>1678</v>
      </c>
      <c r="C77" s="1410"/>
      <c r="D77" s="1410"/>
      <c r="E77" s="1410"/>
      <c r="F77" s="1410"/>
      <c r="G77" s="1410"/>
      <c r="H77" s="1410"/>
      <c r="I77" s="1410"/>
      <c r="J77" s="1410"/>
      <c r="K77" s="1410"/>
      <c r="L77" s="1410"/>
      <c r="M77" s="1410"/>
      <c r="N77" s="1410"/>
      <c r="O77" s="1410"/>
      <c r="P77" s="1410"/>
      <c r="Q77" s="1411"/>
    </row>
    <row r="78" spans="1:17" ht="33" customHeight="1">
      <c r="A78" s="670"/>
      <c r="B78" s="1413" t="s">
        <v>1685</v>
      </c>
      <c r="C78" s="1413"/>
      <c r="D78" s="1413"/>
      <c r="E78" s="1413"/>
      <c r="F78" s="1413"/>
      <c r="G78" s="1413"/>
      <c r="H78" s="1413"/>
      <c r="I78" s="1413"/>
      <c r="J78" s="1413"/>
      <c r="K78" s="1413"/>
      <c r="L78" s="1413"/>
      <c r="M78" s="1413"/>
      <c r="N78" s="1413"/>
      <c r="O78" s="1413"/>
      <c r="P78" s="1413"/>
      <c r="Q78" s="1414"/>
    </row>
    <row r="79" spans="1:17" ht="15">
      <c r="A79" s="670"/>
      <c r="B79" s="1413" t="s">
        <v>1686</v>
      </c>
      <c r="C79" s="1413"/>
      <c r="D79" s="1413"/>
      <c r="E79" s="1413"/>
      <c r="F79" s="1413"/>
      <c r="G79" s="1413"/>
      <c r="H79" s="1413"/>
      <c r="I79" s="1413"/>
      <c r="J79" s="1413"/>
      <c r="K79" s="1413"/>
      <c r="L79" s="1413"/>
      <c r="M79" s="1413"/>
      <c r="N79" s="1413"/>
      <c r="O79" s="1413"/>
      <c r="P79" s="1413"/>
      <c r="Q79" s="1414"/>
    </row>
    <row r="80" spans="1:17" ht="15">
      <c r="A80" s="670"/>
      <c r="B80" s="1413" t="s">
        <v>1688</v>
      </c>
      <c r="C80" s="1413"/>
      <c r="D80" s="1413"/>
      <c r="E80" s="1413"/>
      <c r="F80" s="1413"/>
      <c r="G80" s="1413"/>
      <c r="H80" s="1413"/>
      <c r="I80" s="1413"/>
      <c r="J80" s="1413"/>
      <c r="K80" s="1413"/>
      <c r="L80" s="1413"/>
      <c r="M80" s="1413"/>
      <c r="N80" s="1413"/>
      <c r="O80" s="1413"/>
      <c r="P80" s="1413"/>
      <c r="Q80" s="1414"/>
    </row>
    <row r="81" spans="1:17" ht="15" customHeight="1">
      <c r="A81" s="670"/>
      <c r="B81" s="1410" t="s">
        <v>1694</v>
      </c>
      <c r="C81" s="1410"/>
      <c r="D81" s="1410"/>
      <c r="E81" s="1410"/>
      <c r="F81" s="1410"/>
      <c r="G81" s="1410"/>
      <c r="H81" s="1410"/>
      <c r="I81" s="1410"/>
      <c r="J81" s="1410"/>
      <c r="K81" s="1410"/>
      <c r="L81" s="1410"/>
      <c r="M81" s="1410"/>
      <c r="N81" s="1410"/>
      <c r="O81" s="1410"/>
      <c r="P81" s="1410"/>
      <c r="Q81" s="1411"/>
    </row>
    <row r="82" spans="1:17" ht="105.75" customHeight="1">
      <c r="A82" s="670"/>
      <c r="B82" s="1412" t="s">
        <v>1917</v>
      </c>
      <c r="C82" s="1413"/>
      <c r="D82" s="1413"/>
      <c r="E82" s="1413"/>
      <c r="F82" s="1413"/>
      <c r="G82" s="1413"/>
      <c r="H82" s="1413"/>
      <c r="I82" s="1413"/>
      <c r="J82" s="1413"/>
      <c r="K82" s="1413"/>
      <c r="L82" s="1413"/>
      <c r="M82" s="1413"/>
      <c r="N82" s="1413"/>
      <c r="O82" s="1413"/>
      <c r="P82" s="1413"/>
      <c r="Q82" s="1414"/>
    </row>
    <row r="83" spans="1:17" ht="15">
      <c r="A83" s="670"/>
      <c r="B83" s="1412" t="s">
        <v>1919</v>
      </c>
      <c r="C83" s="1413"/>
      <c r="D83" s="1413"/>
      <c r="E83" s="1413"/>
      <c r="F83" s="1413"/>
      <c r="G83" s="1413"/>
      <c r="H83" s="1413"/>
      <c r="I83" s="1413"/>
      <c r="J83" s="1413"/>
      <c r="K83" s="1413"/>
      <c r="L83" s="1413"/>
      <c r="M83" s="1413"/>
      <c r="N83" s="1413"/>
      <c r="O83" s="1413"/>
      <c r="P83" s="1413"/>
      <c r="Q83" s="1414"/>
    </row>
    <row r="84" spans="1:17" ht="14.25" customHeight="1">
      <c r="A84" s="670"/>
      <c r="B84" s="1412"/>
      <c r="C84" s="1413"/>
      <c r="D84" s="1413"/>
      <c r="E84" s="1413"/>
      <c r="F84" s="1413"/>
      <c r="G84" s="1413"/>
      <c r="H84" s="1413"/>
      <c r="I84" s="1413"/>
      <c r="J84" s="1413"/>
      <c r="K84" s="1413"/>
      <c r="L84" s="1413"/>
      <c r="M84" s="1413"/>
      <c r="N84" s="1413"/>
      <c r="O84" s="1413"/>
      <c r="P84" s="1413"/>
      <c r="Q84" s="1414"/>
    </row>
    <row r="85" spans="1:17" ht="14.25" customHeight="1">
      <c r="A85" s="670"/>
      <c r="B85" s="1412"/>
      <c r="C85" s="1413"/>
      <c r="D85" s="1413"/>
      <c r="E85" s="1413"/>
      <c r="F85" s="1413"/>
      <c r="G85" s="1413"/>
      <c r="H85" s="1413"/>
      <c r="I85" s="1413"/>
      <c r="J85" s="1413"/>
      <c r="K85" s="1413"/>
      <c r="L85" s="1413"/>
      <c r="M85" s="1413"/>
      <c r="N85" s="1413"/>
      <c r="O85" s="1413"/>
      <c r="P85" s="1413"/>
      <c r="Q85" s="1414"/>
    </row>
    <row r="86" spans="1:17" ht="12.75" customHeight="1">
      <c r="A86" s="670"/>
      <c r="B86" s="1412"/>
      <c r="C86" s="1413"/>
      <c r="D86" s="1413"/>
      <c r="E86" s="1413"/>
      <c r="F86" s="1413"/>
      <c r="G86" s="1413"/>
      <c r="H86" s="1413"/>
      <c r="I86" s="1413"/>
      <c r="J86" s="1413"/>
      <c r="K86" s="1413"/>
      <c r="L86" s="1413"/>
      <c r="M86" s="1413"/>
      <c r="N86" s="1413"/>
      <c r="O86" s="1413"/>
      <c r="P86" s="1413"/>
      <c r="Q86" s="1414"/>
    </row>
    <row r="87" spans="1:17" ht="12.75" customHeight="1">
      <c r="A87" s="670"/>
      <c r="B87" s="1412"/>
      <c r="C87" s="1413"/>
      <c r="D87" s="1413"/>
      <c r="E87" s="1413"/>
      <c r="F87" s="1413"/>
      <c r="G87" s="1413"/>
      <c r="H87" s="1413"/>
      <c r="I87" s="1413"/>
      <c r="J87" s="1413"/>
      <c r="K87" s="1413"/>
      <c r="L87" s="1413"/>
      <c r="M87" s="1413"/>
      <c r="N87" s="1413"/>
      <c r="O87" s="1413"/>
      <c r="P87" s="1413"/>
      <c r="Q87" s="1414"/>
    </row>
    <row r="88" spans="1:17">
      <c r="A88" s="670"/>
      <c r="B88" s="1412"/>
      <c r="C88" s="1413"/>
      <c r="D88" s="1413"/>
      <c r="E88" s="1413"/>
      <c r="F88" s="1413"/>
      <c r="G88" s="1413"/>
      <c r="H88" s="1413"/>
      <c r="I88" s="1413"/>
      <c r="J88" s="1413"/>
      <c r="K88" s="1413"/>
      <c r="L88" s="1413"/>
      <c r="M88" s="1413"/>
      <c r="N88" s="1413"/>
      <c r="O88" s="1413"/>
      <c r="P88" s="1413"/>
      <c r="Q88" s="1414"/>
    </row>
    <row r="89" spans="1:17">
      <c r="A89" s="670"/>
      <c r="B89" s="1412"/>
      <c r="C89" s="1413"/>
      <c r="D89" s="1413"/>
      <c r="E89" s="1413"/>
      <c r="F89" s="1413"/>
      <c r="G89" s="1413"/>
      <c r="H89" s="1413"/>
      <c r="I89" s="1413"/>
      <c r="J89" s="1413"/>
      <c r="K89" s="1413"/>
      <c r="L89" s="1413"/>
      <c r="M89" s="1413"/>
      <c r="N89" s="1413"/>
      <c r="O89" s="1413"/>
      <c r="P89" s="1413"/>
      <c r="Q89" s="1414"/>
    </row>
    <row r="90" spans="1:17" ht="15">
      <c r="A90" s="670"/>
      <c r="B90" s="41"/>
      <c r="C90" s="53"/>
      <c r="D90" s="53"/>
      <c r="E90" s="53"/>
      <c r="F90" s="53"/>
      <c r="G90" s="53"/>
      <c r="H90" s="53"/>
      <c r="I90" s="53"/>
      <c r="J90" s="53"/>
      <c r="K90" s="53"/>
      <c r="L90" s="53"/>
      <c r="M90" s="53"/>
      <c r="N90" s="53"/>
      <c r="O90" s="53"/>
      <c r="P90" s="53"/>
      <c r="Q90" s="42"/>
    </row>
    <row r="91" spans="1:17" ht="15">
      <c r="A91" s="670"/>
      <c r="B91" s="1412"/>
      <c r="C91" s="1413"/>
      <c r="D91" s="1413"/>
      <c r="E91" s="1413"/>
      <c r="F91" s="1413"/>
      <c r="G91" s="1413"/>
      <c r="H91" s="1413"/>
      <c r="I91" s="1413"/>
      <c r="J91" s="1413"/>
      <c r="K91" s="1413"/>
      <c r="L91" s="1413"/>
      <c r="M91" s="1413"/>
      <c r="N91" s="1413"/>
      <c r="O91" s="1413"/>
      <c r="P91" s="1413"/>
      <c r="Q91" s="1414"/>
    </row>
    <row r="92" spans="1:17" ht="15">
      <c r="A92" s="670"/>
      <c r="B92" s="1412"/>
      <c r="C92" s="1413"/>
      <c r="D92" s="1413"/>
      <c r="E92" s="1413"/>
      <c r="F92" s="1413"/>
      <c r="G92" s="1413"/>
      <c r="H92" s="1413"/>
      <c r="I92" s="1413"/>
      <c r="J92" s="1413"/>
      <c r="K92" s="1413"/>
      <c r="L92" s="1413"/>
      <c r="M92" s="1413"/>
      <c r="N92" s="1413"/>
      <c r="O92" s="1413"/>
      <c r="P92" s="1413"/>
      <c r="Q92" s="1414"/>
    </row>
    <row r="93" spans="1:17" ht="15">
      <c r="A93" s="670"/>
      <c r="B93" s="1416"/>
      <c r="C93" s="1410"/>
      <c r="D93" s="1410"/>
      <c r="E93" s="1410"/>
      <c r="F93" s="1410"/>
      <c r="G93" s="1410"/>
      <c r="H93" s="1410"/>
      <c r="I93" s="1410"/>
      <c r="J93" s="1410"/>
      <c r="K93" s="1410"/>
      <c r="L93" s="1410"/>
      <c r="M93" s="1410"/>
      <c r="N93" s="1410"/>
      <c r="O93" s="1410"/>
      <c r="P93" s="1410"/>
      <c r="Q93" s="1411"/>
    </row>
    <row r="94" spans="1:17" ht="15">
      <c r="A94" s="670"/>
      <c r="B94" s="1412"/>
      <c r="C94" s="1413"/>
      <c r="D94" s="1413"/>
      <c r="E94" s="1413"/>
      <c r="F94" s="1413"/>
      <c r="G94" s="1413"/>
      <c r="H94" s="1413"/>
      <c r="I94" s="1413"/>
      <c r="J94" s="1413"/>
      <c r="K94" s="1413"/>
      <c r="L94" s="1413"/>
      <c r="M94" s="1413"/>
      <c r="N94" s="1413"/>
      <c r="O94" s="1413"/>
      <c r="P94" s="1413"/>
      <c r="Q94" s="1414"/>
    </row>
    <row r="95" spans="1:17" ht="15">
      <c r="A95" s="670"/>
      <c r="B95" s="1416"/>
      <c r="C95" s="1410"/>
      <c r="D95" s="1410"/>
      <c r="E95" s="1410"/>
      <c r="F95" s="1410"/>
      <c r="G95" s="1410"/>
      <c r="H95" s="1410"/>
      <c r="I95" s="1410"/>
      <c r="J95" s="1410"/>
      <c r="K95" s="1410"/>
      <c r="L95" s="1410"/>
      <c r="M95" s="1410"/>
      <c r="N95" s="1410"/>
      <c r="O95" s="1410"/>
      <c r="P95" s="1410"/>
      <c r="Q95" s="1411"/>
    </row>
    <row r="96" spans="1:17" ht="15">
      <c r="A96" s="670"/>
      <c r="B96" s="53"/>
      <c r="C96" s="53"/>
      <c r="D96" s="53"/>
      <c r="E96" s="53"/>
      <c r="F96" s="53"/>
      <c r="G96" s="53"/>
      <c r="H96" s="53"/>
      <c r="I96" s="53"/>
      <c r="J96" s="53"/>
      <c r="K96" s="53"/>
      <c r="L96" s="53"/>
      <c r="M96" s="53"/>
      <c r="N96" s="53"/>
      <c r="O96" s="53"/>
      <c r="P96" s="53"/>
      <c r="Q96" s="42"/>
    </row>
    <row r="97" spans="1:17" ht="15">
      <c r="A97" s="670"/>
      <c r="B97" s="53"/>
      <c r="C97" s="53"/>
      <c r="D97" s="53"/>
      <c r="E97" s="53"/>
      <c r="F97" s="53"/>
      <c r="G97" s="53"/>
      <c r="H97" s="53"/>
      <c r="I97" s="53"/>
      <c r="J97" s="53"/>
      <c r="K97" s="53"/>
      <c r="L97" s="53"/>
      <c r="M97" s="53"/>
      <c r="N97" s="53"/>
      <c r="O97" s="53"/>
      <c r="P97" s="53"/>
      <c r="Q97" s="42"/>
    </row>
    <row r="98" spans="1:17" ht="15">
      <c r="A98" s="670"/>
      <c r="B98" s="1410"/>
      <c r="C98" s="1410"/>
      <c r="D98" s="1410"/>
      <c r="E98" s="1410"/>
      <c r="F98" s="1410"/>
      <c r="G98" s="1410"/>
      <c r="H98" s="1410"/>
      <c r="I98" s="1410"/>
      <c r="J98" s="1410"/>
      <c r="K98" s="1410"/>
      <c r="L98" s="1410"/>
      <c r="M98" s="1410"/>
      <c r="N98" s="1410"/>
      <c r="O98" s="1410"/>
      <c r="P98" s="1410"/>
      <c r="Q98" s="1411"/>
    </row>
    <row r="99" spans="1:17" ht="15">
      <c r="A99" s="670"/>
      <c r="B99" s="41"/>
      <c r="C99" s="53"/>
      <c r="D99" s="53"/>
      <c r="E99" s="53"/>
      <c r="F99" s="53"/>
      <c r="G99" s="53"/>
      <c r="H99" s="53"/>
      <c r="I99" s="53"/>
      <c r="J99" s="53"/>
      <c r="K99" s="53"/>
      <c r="L99" s="53"/>
      <c r="M99" s="53"/>
      <c r="N99" s="53"/>
      <c r="O99" s="53"/>
      <c r="P99" s="53"/>
      <c r="Q99" s="42"/>
    </row>
    <row r="100" spans="1:17" ht="15">
      <c r="A100" s="670"/>
      <c r="B100" s="1410"/>
      <c r="C100" s="1410"/>
      <c r="D100" s="1410"/>
      <c r="E100" s="1410"/>
      <c r="F100" s="1410"/>
      <c r="G100" s="1410"/>
      <c r="H100" s="1410"/>
      <c r="I100" s="1410"/>
      <c r="J100" s="1410"/>
      <c r="K100" s="1410"/>
      <c r="L100" s="1410"/>
      <c r="M100" s="1410"/>
      <c r="N100" s="1410"/>
      <c r="O100" s="1410"/>
      <c r="P100" s="1410"/>
      <c r="Q100" s="1411"/>
    </row>
    <row r="101" spans="1:17" ht="15">
      <c r="A101" s="670"/>
      <c r="B101" s="1410"/>
      <c r="C101" s="1410"/>
      <c r="D101" s="1410"/>
      <c r="E101" s="1410"/>
      <c r="F101" s="1410"/>
      <c r="G101" s="1410"/>
      <c r="H101" s="1410"/>
      <c r="I101" s="1410"/>
      <c r="J101" s="1410"/>
      <c r="K101" s="1410"/>
      <c r="L101" s="1410"/>
      <c r="M101" s="1410"/>
      <c r="N101" s="1410"/>
      <c r="O101" s="1410"/>
      <c r="P101" s="1410"/>
      <c r="Q101" s="1411"/>
    </row>
    <row r="102" spans="1:17" ht="15">
      <c r="A102" s="670"/>
      <c r="B102" s="1410"/>
      <c r="C102" s="1410"/>
      <c r="D102" s="1410"/>
      <c r="E102" s="1410"/>
      <c r="F102" s="1410"/>
      <c r="G102" s="1410"/>
      <c r="H102" s="1410"/>
      <c r="I102" s="1410"/>
      <c r="J102" s="1410"/>
      <c r="K102" s="1410"/>
      <c r="L102" s="1410"/>
      <c r="M102" s="1410"/>
      <c r="N102" s="1410"/>
      <c r="O102" s="1410"/>
      <c r="P102" s="1410"/>
      <c r="Q102" s="1411"/>
    </row>
    <row r="103" spans="1:17" ht="15" customHeight="1">
      <c r="A103" s="670"/>
      <c r="B103" s="1410"/>
      <c r="C103" s="1410"/>
      <c r="D103" s="1410"/>
      <c r="E103" s="1410"/>
      <c r="F103" s="1410"/>
      <c r="G103" s="1410"/>
      <c r="H103" s="1410"/>
      <c r="I103" s="1410"/>
      <c r="J103" s="1410"/>
      <c r="K103" s="1410"/>
      <c r="L103" s="1410"/>
      <c r="M103" s="1410"/>
      <c r="N103" s="1410"/>
      <c r="O103" s="1410"/>
      <c r="P103" s="1410"/>
      <c r="Q103" s="1411"/>
    </row>
    <row r="104" spans="1:17" ht="15" customHeight="1">
      <c r="A104" s="670"/>
      <c r="B104" s="53"/>
      <c r="C104" s="53"/>
      <c r="D104" s="53"/>
      <c r="E104" s="53"/>
      <c r="F104" s="53"/>
      <c r="G104" s="53"/>
      <c r="H104" s="53"/>
      <c r="I104" s="53"/>
      <c r="J104" s="53"/>
      <c r="K104" s="53"/>
      <c r="L104" s="53"/>
      <c r="M104" s="53"/>
      <c r="N104" s="53"/>
      <c r="O104" s="53"/>
      <c r="P104" s="53"/>
      <c r="Q104" s="42"/>
    </row>
    <row r="105" spans="1:17" ht="15">
      <c r="A105" s="670"/>
      <c r="B105" s="53"/>
      <c r="C105" s="53"/>
      <c r="D105" s="53"/>
      <c r="E105" s="53"/>
      <c r="F105" s="53"/>
      <c r="G105" s="53"/>
      <c r="H105" s="53"/>
      <c r="I105" s="53"/>
      <c r="J105" s="53"/>
      <c r="K105" s="53"/>
      <c r="L105" s="53"/>
      <c r="M105" s="53"/>
      <c r="N105" s="53"/>
      <c r="O105" s="53"/>
      <c r="P105" s="53"/>
      <c r="Q105" s="42"/>
    </row>
    <row r="106" spans="1:17" ht="15">
      <c r="A106" s="670"/>
      <c r="B106" s="53"/>
      <c r="C106" s="53"/>
      <c r="D106" s="53"/>
      <c r="E106" s="53"/>
      <c r="F106" s="53"/>
      <c r="G106" s="53"/>
      <c r="H106" s="53"/>
      <c r="I106" s="53"/>
      <c r="J106" s="53"/>
      <c r="K106" s="53"/>
      <c r="L106" s="53"/>
      <c r="M106" s="53"/>
      <c r="N106" s="53"/>
      <c r="O106" s="53"/>
      <c r="P106" s="53"/>
      <c r="Q106" s="42"/>
    </row>
    <row r="107" spans="1:17" ht="15">
      <c r="A107" s="670"/>
      <c r="B107" s="53"/>
      <c r="C107" s="53"/>
      <c r="D107" s="53"/>
      <c r="E107" s="53"/>
      <c r="F107" s="53"/>
      <c r="G107" s="53"/>
      <c r="H107" s="53"/>
      <c r="I107" s="53"/>
      <c r="J107" s="53"/>
      <c r="K107" s="53"/>
      <c r="L107" s="53"/>
      <c r="M107" s="53"/>
      <c r="N107" s="53"/>
      <c r="O107" s="53"/>
      <c r="P107" s="53"/>
      <c r="Q107" s="42"/>
    </row>
    <row r="108" spans="1:17" ht="15">
      <c r="A108" s="670"/>
      <c r="B108" s="53"/>
      <c r="C108" s="53"/>
      <c r="D108" s="53"/>
      <c r="E108" s="53"/>
      <c r="F108" s="53"/>
      <c r="G108" s="53"/>
      <c r="H108" s="53"/>
      <c r="I108" s="53"/>
      <c r="J108" s="53"/>
      <c r="K108" s="53"/>
      <c r="L108" s="53"/>
      <c r="M108" s="53"/>
      <c r="N108" s="53"/>
      <c r="O108" s="53"/>
      <c r="P108" s="53"/>
      <c r="Q108" s="42"/>
    </row>
    <row r="109" spans="1:17" ht="15" customHeight="1">
      <c r="A109" s="670"/>
      <c r="B109" s="41"/>
      <c r="C109" s="53"/>
      <c r="D109" s="53"/>
      <c r="E109" s="53"/>
      <c r="F109" s="53"/>
      <c r="G109" s="53"/>
      <c r="H109" s="53"/>
      <c r="I109" s="53"/>
      <c r="J109" s="53"/>
      <c r="K109" s="53"/>
      <c r="L109" s="53"/>
      <c r="M109" s="53"/>
      <c r="N109" s="53"/>
      <c r="O109" s="53"/>
      <c r="P109" s="53"/>
      <c r="Q109" s="42"/>
    </row>
    <row r="110" spans="1:17" ht="15" customHeight="1">
      <c r="A110" s="670"/>
      <c r="B110" s="1412"/>
      <c r="C110" s="1413"/>
      <c r="D110" s="1413"/>
      <c r="E110" s="1413"/>
      <c r="F110" s="1413"/>
      <c r="G110" s="1413"/>
      <c r="H110" s="1413"/>
      <c r="I110" s="1413"/>
      <c r="J110" s="1413"/>
      <c r="K110" s="1413"/>
      <c r="L110" s="1413"/>
      <c r="M110" s="1413"/>
      <c r="N110" s="1413"/>
      <c r="O110" s="1413"/>
      <c r="P110" s="1413"/>
      <c r="Q110" s="1414"/>
    </row>
    <row r="111" spans="1:17">
      <c r="A111" s="670"/>
      <c r="B111" s="1412"/>
      <c r="C111" s="1413"/>
      <c r="D111" s="1413"/>
      <c r="E111" s="1413"/>
      <c r="F111" s="1413"/>
      <c r="G111" s="1413"/>
      <c r="H111" s="1413"/>
      <c r="I111" s="1413"/>
      <c r="J111" s="1413"/>
      <c r="K111" s="1413"/>
      <c r="L111" s="1413"/>
      <c r="M111" s="1413"/>
      <c r="N111" s="1413"/>
      <c r="O111" s="1413"/>
      <c r="P111" s="1413"/>
      <c r="Q111" s="1414"/>
    </row>
    <row r="112" spans="1:17" ht="15">
      <c r="A112" s="670"/>
      <c r="B112" s="41"/>
      <c r="C112" s="672"/>
      <c r="D112" s="672"/>
      <c r="E112" s="672"/>
      <c r="F112" s="672"/>
      <c r="G112" s="672"/>
      <c r="H112" s="672"/>
      <c r="I112" s="672"/>
      <c r="J112" s="672"/>
      <c r="K112" s="672"/>
      <c r="L112" s="672"/>
      <c r="M112" s="672"/>
      <c r="N112" s="672"/>
      <c r="O112" s="672"/>
      <c r="P112" s="672"/>
      <c r="Q112" s="673"/>
    </row>
    <row r="113" spans="1:17" ht="15.75" customHeight="1">
      <c r="A113" s="670"/>
      <c r="B113" s="41"/>
      <c r="C113" s="35"/>
      <c r="D113" s="35"/>
      <c r="E113" s="35"/>
      <c r="F113" s="35"/>
      <c r="G113" s="35"/>
      <c r="H113" s="35"/>
      <c r="I113" s="35"/>
      <c r="J113" s="35"/>
      <c r="K113" s="35"/>
      <c r="L113" s="35"/>
      <c r="M113" s="35"/>
      <c r="N113" s="35"/>
      <c r="O113" s="35"/>
      <c r="P113" s="35"/>
      <c r="Q113" s="42"/>
    </row>
    <row r="114" spans="1:17" ht="15">
      <c r="A114" s="670"/>
      <c r="B114" s="35"/>
      <c r="C114" s="35"/>
      <c r="D114" s="35"/>
      <c r="E114" s="35"/>
      <c r="F114" s="35"/>
      <c r="G114" s="35"/>
      <c r="H114" s="35"/>
      <c r="I114" s="35"/>
      <c r="J114" s="35"/>
      <c r="K114" s="35"/>
      <c r="L114" s="35"/>
      <c r="M114" s="35"/>
      <c r="N114" s="35"/>
      <c r="O114" s="35"/>
      <c r="P114" s="35"/>
      <c r="Q114" s="42"/>
    </row>
    <row r="115" spans="1:17" ht="14.25" customHeight="1">
      <c r="A115" s="670"/>
      <c r="B115" s="35"/>
      <c r="C115" s="35"/>
      <c r="D115" s="35"/>
      <c r="E115" s="35"/>
      <c r="F115" s="35"/>
      <c r="G115" s="35"/>
      <c r="H115" s="35"/>
      <c r="I115" s="35"/>
      <c r="J115" s="35"/>
      <c r="K115" s="35"/>
      <c r="L115" s="35"/>
      <c r="M115" s="35"/>
      <c r="N115" s="35"/>
      <c r="O115" s="35"/>
      <c r="P115" s="35"/>
      <c r="Q115" s="42"/>
    </row>
    <row r="116" spans="1:17" ht="12.75" customHeight="1">
      <c r="A116" s="670"/>
      <c r="B116" s="1412"/>
      <c r="C116" s="1415"/>
      <c r="D116" s="1415"/>
      <c r="E116" s="1415"/>
      <c r="F116" s="1415"/>
      <c r="G116" s="1415"/>
      <c r="H116" s="1415"/>
      <c r="I116" s="1415"/>
      <c r="J116" s="1415"/>
      <c r="K116" s="1415"/>
      <c r="L116" s="1415"/>
      <c r="M116" s="1415"/>
      <c r="N116" s="1415"/>
      <c r="O116" s="1415"/>
      <c r="P116" s="1415"/>
      <c r="Q116" s="1414"/>
    </row>
    <row r="117" spans="1:17">
      <c r="A117" s="670"/>
      <c r="B117" s="1412"/>
      <c r="C117" s="1415"/>
      <c r="D117" s="1415"/>
      <c r="E117" s="1415"/>
      <c r="F117" s="1415"/>
      <c r="G117" s="1415"/>
      <c r="H117" s="1415"/>
      <c r="I117" s="1415"/>
      <c r="J117" s="1415"/>
      <c r="K117" s="1415"/>
      <c r="L117" s="1415"/>
      <c r="M117" s="1415"/>
      <c r="N117" s="1415"/>
      <c r="O117" s="1415"/>
      <c r="P117" s="1415"/>
      <c r="Q117" s="1414"/>
    </row>
    <row r="118" spans="1:17" ht="15">
      <c r="A118" s="670"/>
      <c r="B118" s="35"/>
      <c r="C118" s="35"/>
      <c r="D118" s="35"/>
      <c r="E118" s="35"/>
      <c r="F118" s="35"/>
      <c r="G118" s="35"/>
      <c r="H118" s="35"/>
      <c r="I118" s="35"/>
      <c r="J118" s="35"/>
      <c r="K118" s="35"/>
      <c r="L118" s="35"/>
      <c r="M118" s="35"/>
      <c r="N118" s="35"/>
      <c r="O118" s="35"/>
      <c r="P118" s="35"/>
      <c r="Q118" s="42"/>
    </row>
    <row r="119" spans="1:17" ht="15">
      <c r="A119" s="670"/>
      <c r="B119" s="1412"/>
      <c r="C119" s="1413"/>
      <c r="D119" s="1413"/>
      <c r="E119" s="1413"/>
      <c r="F119" s="1413"/>
      <c r="G119" s="1413"/>
      <c r="H119" s="1413"/>
      <c r="I119" s="1413"/>
      <c r="J119" s="1413"/>
      <c r="K119" s="1413"/>
      <c r="L119" s="1413"/>
      <c r="M119" s="1413"/>
      <c r="N119" s="1413"/>
      <c r="O119" s="1413"/>
      <c r="P119" s="1413"/>
      <c r="Q119" s="1414"/>
    </row>
    <row r="120" spans="1:17" ht="15" customHeight="1">
      <c r="A120" s="670"/>
      <c r="B120" s="1415"/>
      <c r="C120" s="1415"/>
      <c r="D120" s="1415"/>
      <c r="E120" s="1415"/>
      <c r="F120" s="1415"/>
      <c r="G120" s="1415"/>
      <c r="H120" s="1415"/>
      <c r="I120" s="1415"/>
      <c r="J120" s="1415"/>
      <c r="K120" s="1415"/>
      <c r="L120" s="1415"/>
      <c r="M120" s="1415"/>
      <c r="N120" s="1415"/>
      <c r="O120" s="1415"/>
      <c r="P120" s="1415"/>
      <c r="Q120" s="1414"/>
    </row>
    <row r="121" spans="1:17" ht="15" customHeight="1">
      <c r="A121" s="670"/>
      <c r="B121" s="1005"/>
      <c r="C121" s="35"/>
      <c r="D121" s="35"/>
      <c r="E121" s="35"/>
      <c r="F121" s="35"/>
      <c r="G121" s="35"/>
      <c r="H121" s="35"/>
      <c r="I121" s="35"/>
      <c r="J121" s="35"/>
      <c r="K121" s="35"/>
      <c r="L121" s="35"/>
      <c r="M121" s="35"/>
      <c r="N121" s="35"/>
      <c r="O121" s="35"/>
      <c r="P121" s="35"/>
      <c r="Q121" s="42"/>
    </row>
    <row r="122" spans="1:17" ht="26.25" customHeight="1">
      <c r="A122" s="670"/>
      <c r="B122" s="1422"/>
      <c r="C122" s="1423"/>
      <c r="D122" s="1423"/>
      <c r="E122" s="1423"/>
      <c r="F122" s="1423"/>
      <c r="G122" s="1423"/>
      <c r="H122" s="1423"/>
      <c r="I122" s="1423"/>
      <c r="J122" s="1423"/>
      <c r="K122" s="1423"/>
      <c r="L122" s="1423"/>
      <c r="M122" s="1423"/>
      <c r="N122" s="1423"/>
      <c r="O122" s="1423"/>
      <c r="P122" s="1423"/>
      <c r="Q122" s="1424"/>
    </row>
    <row r="123" spans="1:17" ht="12.75" customHeight="1">
      <c r="A123" s="670"/>
      <c r="B123" s="1159"/>
      <c r="C123" s="1160"/>
      <c r="D123" s="1160"/>
      <c r="E123" s="1160"/>
      <c r="F123" s="1160"/>
      <c r="G123" s="1160"/>
      <c r="H123" s="1160"/>
      <c r="I123" s="1160"/>
      <c r="J123" s="1160"/>
      <c r="K123" s="1160"/>
      <c r="L123" s="1160"/>
      <c r="M123" s="1160"/>
      <c r="N123" s="1160"/>
      <c r="O123" s="1160"/>
      <c r="P123" s="1160"/>
      <c r="Q123" s="1161"/>
    </row>
    <row r="124" spans="1:17" ht="17.25" customHeight="1">
      <c r="A124" s="670"/>
      <c r="B124" s="35"/>
      <c r="C124" s="35"/>
      <c r="D124" s="35"/>
      <c r="E124" s="35"/>
      <c r="F124" s="35"/>
      <c r="G124" s="35"/>
      <c r="H124" s="35"/>
      <c r="I124" s="35"/>
      <c r="J124" s="35"/>
      <c r="K124" s="35"/>
      <c r="L124" s="35"/>
      <c r="M124" s="35"/>
      <c r="N124" s="35"/>
      <c r="O124" s="35"/>
      <c r="P124" s="35"/>
      <c r="Q124" s="42"/>
    </row>
    <row r="125" spans="1:17" ht="15">
      <c r="A125" s="670"/>
      <c r="B125" s="35"/>
      <c r="C125" s="35"/>
      <c r="D125" s="35"/>
      <c r="E125" s="35"/>
      <c r="F125" s="35"/>
      <c r="G125" s="35"/>
      <c r="H125" s="35"/>
      <c r="I125" s="35"/>
      <c r="J125" s="35"/>
      <c r="K125" s="35"/>
      <c r="L125" s="35"/>
      <c r="M125" s="35"/>
      <c r="N125" s="35"/>
      <c r="O125" s="35"/>
      <c r="P125" s="35"/>
      <c r="Q125" s="42"/>
    </row>
    <row r="126" spans="1:17" ht="15">
      <c r="A126" s="670"/>
      <c r="B126" s="35"/>
      <c r="C126" s="35"/>
      <c r="D126" s="35"/>
      <c r="E126" s="35"/>
      <c r="F126" s="35"/>
      <c r="G126" s="35"/>
      <c r="H126" s="35"/>
      <c r="I126" s="35"/>
      <c r="J126" s="35"/>
      <c r="K126" s="35"/>
      <c r="L126" s="35"/>
      <c r="M126" s="35"/>
      <c r="N126" s="35"/>
      <c r="O126" s="35"/>
      <c r="P126" s="35"/>
      <c r="Q126" s="42"/>
    </row>
    <row r="127" spans="1:17" ht="26.25" customHeight="1">
      <c r="A127" s="670"/>
      <c r="B127" s="1412"/>
      <c r="C127" s="1415"/>
      <c r="D127" s="1415"/>
      <c r="E127" s="1415"/>
      <c r="F127" s="1415"/>
      <c r="G127" s="1415"/>
      <c r="H127" s="1415"/>
      <c r="I127" s="1415"/>
      <c r="J127" s="1415"/>
      <c r="K127" s="1415"/>
      <c r="L127" s="1415"/>
      <c r="M127" s="1415"/>
      <c r="N127" s="1415"/>
      <c r="O127" s="1415"/>
      <c r="P127" s="1415"/>
      <c r="Q127" s="1414"/>
    </row>
    <row r="128" spans="1:17" ht="31.5" customHeight="1">
      <c r="A128" s="670"/>
      <c r="B128" s="1412"/>
      <c r="C128" s="1415"/>
      <c r="D128" s="1415"/>
      <c r="E128" s="1415"/>
      <c r="F128" s="1415"/>
      <c r="G128" s="1415"/>
      <c r="H128" s="1415"/>
      <c r="I128" s="1415"/>
      <c r="J128" s="1415"/>
      <c r="K128" s="1415"/>
      <c r="L128" s="1415"/>
      <c r="M128" s="1415"/>
      <c r="N128" s="1415"/>
      <c r="O128" s="1415"/>
      <c r="P128" s="1415"/>
      <c r="Q128" s="1414"/>
    </row>
    <row r="129" spans="1:17" ht="30.75" customHeight="1">
      <c r="A129" s="670"/>
      <c r="B129" s="1412"/>
      <c r="C129" s="1413"/>
      <c r="D129" s="1413"/>
      <c r="E129" s="1413"/>
      <c r="F129" s="1413"/>
      <c r="G129" s="1413"/>
      <c r="H129" s="1413"/>
      <c r="I129" s="1413"/>
      <c r="J129" s="1413"/>
      <c r="K129" s="1413"/>
      <c r="L129" s="1413"/>
      <c r="M129" s="1413"/>
      <c r="N129" s="1413"/>
      <c r="O129" s="1413"/>
      <c r="P129" s="1413"/>
      <c r="Q129" s="1414"/>
    </row>
    <row r="130" spans="1:17" ht="15">
      <c r="A130" s="670"/>
      <c r="B130" s="41"/>
      <c r="C130" s="35"/>
      <c r="D130" s="35"/>
      <c r="E130" s="35"/>
      <c r="F130" s="35"/>
      <c r="G130" s="35"/>
      <c r="H130" s="35"/>
      <c r="I130" s="35"/>
      <c r="J130" s="35"/>
      <c r="K130" s="35"/>
      <c r="L130" s="35"/>
      <c r="M130" s="35"/>
      <c r="N130" s="35"/>
      <c r="O130" s="35"/>
      <c r="P130" s="35"/>
      <c r="Q130" s="42"/>
    </row>
    <row r="131" spans="1:17" ht="28.5" customHeight="1">
      <c r="A131" s="670"/>
      <c r="B131" s="41"/>
      <c r="C131" s="35"/>
      <c r="D131" s="35"/>
      <c r="E131" s="35"/>
      <c r="F131" s="35"/>
      <c r="G131" s="35"/>
      <c r="H131" s="35"/>
      <c r="I131" s="35"/>
      <c r="J131" s="35"/>
      <c r="K131" s="35"/>
      <c r="L131" s="35"/>
      <c r="M131" s="35"/>
      <c r="N131" s="35"/>
      <c r="O131" s="35"/>
      <c r="P131" s="35"/>
      <c r="Q131" s="42"/>
    </row>
    <row r="132" spans="1:17" ht="15">
      <c r="A132" s="670"/>
      <c r="B132" s="1004"/>
      <c r="C132" s="1005"/>
      <c r="D132" s="1005"/>
      <c r="E132" s="1005"/>
      <c r="F132" s="1005"/>
      <c r="G132" s="1005"/>
      <c r="H132" s="1005"/>
      <c r="I132" s="1005"/>
      <c r="J132" s="1005"/>
      <c r="K132" s="1005"/>
      <c r="L132" s="1005"/>
      <c r="M132" s="1005"/>
      <c r="N132" s="1005"/>
      <c r="O132" s="1005"/>
      <c r="P132" s="1005"/>
      <c r="Q132" s="1006"/>
    </row>
    <row r="133" spans="1:17" ht="15">
      <c r="A133" s="670"/>
      <c r="B133" s="1160"/>
      <c r="C133" s="1160"/>
      <c r="D133" s="1160"/>
      <c r="E133" s="1160"/>
      <c r="F133" s="1160"/>
      <c r="G133" s="1160"/>
      <c r="H133" s="1160"/>
      <c r="I133" s="1160"/>
      <c r="J133" s="1160"/>
      <c r="K133" s="1160"/>
      <c r="L133" s="1160"/>
      <c r="M133" s="1160"/>
      <c r="N133" s="1160"/>
      <c r="O133" s="1160"/>
      <c r="P133" s="1160"/>
      <c r="Q133" s="1161"/>
    </row>
    <row r="134" spans="1:17" ht="15">
      <c r="A134" s="670"/>
      <c r="B134" s="1159"/>
      <c r="C134" s="1160"/>
      <c r="D134" s="1160"/>
      <c r="E134" s="1160"/>
      <c r="F134" s="1160"/>
      <c r="G134" s="1160"/>
      <c r="H134" s="1160"/>
      <c r="I134" s="1160"/>
      <c r="J134" s="1160"/>
      <c r="K134" s="1160"/>
      <c r="L134" s="1160"/>
      <c r="M134" s="1160"/>
      <c r="N134" s="1160"/>
      <c r="O134" s="1160"/>
      <c r="P134" s="1160"/>
      <c r="Q134" s="1161"/>
    </row>
    <row r="135" spans="1:17" ht="15">
      <c r="A135" s="670"/>
      <c r="B135" s="1159"/>
      <c r="C135" s="1160"/>
      <c r="D135" s="1160"/>
      <c r="E135" s="1160"/>
      <c r="F135" s="1160"/>
      <c r="G135" s="1160"/>
      <c r="H135" s="1160"/>
      <c r="I135" s="1160"/>
      <c r="J135" s="1160"/>
      <c r="K135" s="1160"/>
      <c r="L135" s="1160"/>
      <c r="M135" s="1160"/>
      <c r="N135" s="1160"/>
      <c r="O135" s="1160"/>
      <c r="P135" s="1160"/>
      <c r="Q135" s="1161"/>
    </row>
    <row r="136" spans="1:17" ht="15">
      <c r="A136" s="670"/>
      <c r="B136" s="1160"/>
      <c r="C136" s="1160"/>
      <c r="D136" s="1160"/>
      <c r="E136" s="1160"/>
      <c r="F136" s="1160"/>
      <c r="G136" s="1160"/>
      <c r="H136" s="1160"/>
      <c r="I136" s="1160"/>
      <c r="J136" s="1160"/>
      <c r="K136" s="1160"/>
      <c r="L136" s="1160"/>
      <c r="M136" s="1160"/>
      <c r="N136" s="1160"/>
      <c r="O136" s="1160"/>
      <c r="P136" s="1160"/>
      <c r="Q136" s="1161"/>
    </row>
    <row r="137" spans="1:17" ht="15">
      <c r="A137" s="670"/>
      <c r="B137" s="1422"/>
      <c r="C137" s="1423"/>
      <c r="D137" s="1423"/>
      <c r="E137" s="1423"/>
      <c r="F137" s="1423"/>
      <c r="G137" s="1423"/>
      <c r="H137" s="1423"/>
      <c r="I137" s="1423"/>
      <c r="J137" s="1423"/>
      <c r="K137" s="1423"/>
      <c r="L137" s="1423"/>
      <c r="M137" s="1423"/>
      <c r="N137" s="1423"/>
      <c r="O137" s="1423"/>
      <c r="P137" s="1423"/>
      <c r="Q137" s="1424"/>
    </row>
    <row r="138" spans="1:17" ht="15">
      <c r="A138" s="670"/>
      <c r="B138" s="1159"/>
      <c r="C138" s="1160"/>
      <c r="D138" s="1160"/>
      <c r="E138" s="1160"/>
      <c r="F138" s="1160"/>
      <c r="G138" s="1160"/>
      <c r="H138" s="1160"/>
      <c r="I138" s="1160"/>
      <c r="J138" s="1160"/>
      <c r="K138" s="1160"/>
      <c r="L138" s="1160"/>
      <c r="M138" s="1160"/>
      <c r="N138" s="1160"/>
      <c r="O138" s="1160"/>
      <c r="P138" s="1160"/>
      <c r="Q138" s="1161"/>
    </row>
    <row r="139" spans="1:17" ht="15">
      <c r="A139" s="670"/>
      <c r="B139" s="1419"/>
      <c r="C139" s="1420"/>
      <c r="D139" s="1420"/>
      <c r="E139" s="1420"/>
      <c r="F139" s="1420"/>
      <c r="G139" s="1420"/>
      <c r="H139" s="1420"/>
      <c r="I139" s="1420"/>
      <c r="J139" s="1420"/>
      <c r="K139" s="1420"/>
      <c r="L139" s="1420"/>
      <c r="M139" s="1420"/>
      <c r="N139" s="1420"/>
      <c r="O139" s="1420"/>
      <c r="P139" s="1420"/>
      <c r="Q139" s="1421"/>
    </row>
    <row r="140" spans="1:17" ht="15">
      <c r="A140" s="670"/>
      <c r="B140" s="1003"/>
      <c r="C140" s="1001"/>
      <c r="D140" s="1001"/>
      <c r="E140" s="1001"/>
      <c r="F140" s="1001"/>
      <c r="G140" s="1001"/>
      <c r="H140" s="1001"/>
      <c r="I140" s="1001"/>
      <c r="J140" s="1001"/>
      <c r="K140" s="1001"/>
      <c r="L140" s="1001"/>
      <c r="M140" s="1001"/>
      <c r="N140" s="1001"/>
      <c r="O140" s="1001"/>
      <c r="P140" s="1001"/>
      <c r="Q140" s="1002"/>
    </row>
    <row r="141" spans="1:17" ht="15">
      <c r="A141" s="670"/>
      <c r="B141" s="1003"/>
      <c r="C141" s="1001"/>
      <c r="D141" s="1001"/>
      <c r="E141" s="1001"/>
      <c r="F141" s="1001"/>
      <c r="G141" s="1001"/>
      <c r="H141" s="1001"/>
      <c r="I141" s="1001"/>
      <c r="J141" s="1001"/>
      <c r="K141" s="1001"/>
      <c r="L141" s="1001"/>
      <c r="M141" s="1001"/>
      <c r="N141" s="1001"/>
      <c r="O141" s="1001"/>
      <c r="P141" s="1001"/>
      <c r="Q141" s="1002"/>
    </row>
    <row r="142" spans="1:17" ht="15">
      <c r="A142" s="670"/>
      <c r="B142" s="1003"/>
      <c r="C142" s="1001"/>
      <c r="D142" s="1001"/>
      <c r="E142" s="1001"/>
      <c r="F142" s="1001"/>
      <c r="G142" s="1001"/>
      <c r="H142" s="1001"/>
      <c r="I142" s="1001"/>
      <c r="J142" s="1001"/>
      <c r="K142" s="1001"/>
      <c r="L142" s="1001"/>
      <c r="M142" s="1001"/>
      <c r="N142" s="1001"/>
      <c r="O142" s="1001"/>
      <c r="P142" s="1001"/>
      <c r="Q142" s="1002"/>
    </row>
    <row r="143" spans="1:17" ht="15">
      <c r="A143" s="670"/>
      <c r="B143" s="1003"/>
      <c r="C143" s="1001"/>
      <c r="D143" s="1001"/>
      <c r="E143" s="1001"/>
      <c r="F143" s="1001"/>
      <c r="G143" s="1001"/>
      <c r="H143" s="1001"/>
      <c r="I143" s="1001"/>
      <c r="J143" s="1001"/>
      <c r="K143" s="1001"/>
      <c r="L143" s="1001"/>
      <c r="M143" s="1001"/>
      <c r="N143" s="1001"/>
      <c r="O143" s="1001"/>
      <c r="P143" s="1001"/>
      <c r="Q143" s="1002"/>
    </row>
    <row r="144" spans="1:17" ht="15">
      <c r="A144" s="670"/>
      <c r="B144" s="1003"/>
      <c r="C144" s="1001"/>
      <c r="D144" s="1001"/>
      <c r="E144" s="1001"/>
      <c r="F144" s="1001"/>
      <c r="G144" s="1001"/>
      <c r="H144" s="1001"/>
      <c r="I144" s="1001"/>
      <c r="J144" s="1001"/>
      <c r="K144" s="1001"/>
      <c r="L144" s="1001"/>
      <c r="M144" s="1001"/>
      <c r="N144" s="1001"/>
      <c r="O144" s="1001"/>
      <c r="P144" s="1001"/>
      <c r="Q144" s="1002"/>
    </row>
    <row r="145" spans="1:17" ht="15">
      <c r="A145" s="670"/>
      <c r="B145" s="1003"/>
      <c r="C145" s="1001"/>
      <c r="D145" s="1001"/>
      <c r="E145" s="1001"/>
      <c r="F145" s="1001"/>
      <c r="G145" s="1001"/>
      <c r="H145" s="1001"/>
      <c r="I145" s="1001"/>
      <c r="J145" s="1001"/>
      <c r="K145" s="1001"/>
      <c r="L145" s="1001"/>
      <c r="M145" s="1001"/>
      <c r="N145" s="1001"/>
      <c r="O145" s="1001"/>
      <c r="P145" s="1001"/>
      <c r="Q145" s="1002"/>
    </row>
    <row r="146" spans="1:17" ht="15">
      <c r="A146" s="670"/>
      <c r="B146" s="1003"/>
      <c r="C146" s="1001"/>
      <c r="D146" s="1001"/>
      <c r="E146" s="1001"/>
      <c r="F146" s="1001"/>
      <c r="G146" s="1001"/>
      <c r="H146" s="1001"/>
      <c r="I146" s="1001"/>
      <c r="J146" s="1001"/>
      <c r="K146" s="1001"/>
      <c r="L146" s="1001"/>
      <c r="M146" s="1001"/>
      <c r="N146" s="1001"/>
      <c r="O146" s="1001"/>
      <c r="P146" s="1001"/>
      <c r="Q146" s="1002"/>
    </row>
    <row r="147" spans="1:17" ht="15">
      <c r="A147" s="670"/>
      <c r="B147" s="1003"/>
      <c r="C147" s="1001"/>
      <c r="D147" s="1001"/>
      <c r="E147" s="1001"/>
      <c r="F147" s="1001"/>
      <c r="G147" s="1001"/>
      <c r="H147" s="1001"/>
      <c r="I147" s="1001"/>
      <c r="J147" s="1001"/>
      <c r="K147" s="1001"/>
      <c r="L147" s="1001"/>
      <c r="M147" s="1001"/>
      <c r="N147" s="1001"/>
      <c r="O147" s="1001"/>
      <c r="P147" s="1001"/>
      <c r="Q147" s="1002"/>
    </row>
    <row r="148" spans="1:17" ht="15">
      <c r="A148" s="670"/>
      <c r="B148" s="1003"/>
      <c r="C148" s="1001"/>
      <c r="D148" s="1001"/>
      <c r="E148" s="1001"/>
      <c r="F148" s="1001"/>
      <c r="G148" s="1001"/>
      <c r="H148" s="1001"/>
      <c r="I148" s="1001"/>
      <c r="J148" s="1001"/>
      <c r="K148" s="1001"/>
      <c r="L148" s="1001"/>
      <c r="M148" s="1001"/>
      <c r="N148" s="1001"/>
      <c r="O148" s="1001"/>
      <c r="P148" s="1001"/>
      <c r="Q148" s="1002"/>
    </row>
    <row r="149" spans="1:17" ht="29.25" customHeight="1">
      <c r="A149" s="670"/>
      <c r="B149" s="1003"/>
      <c r="C149" s="1001"/>
      <c r="D149" s="1001"/>
      <c r="E149" s="1001"/>
      <c r="F149" s="1001"/>
      <c r="G149" s="1001"/>
      <c r="H149" s="1001"/>
      <c r="I149" s="1001"/>
      <c r="J149" s="1001"/>
      <c r="K149" s="1001"/>
      <c r="L149" s="1001"/>
      <c r="M149" s="1001"/>
      <c r="N149" s="1001"/>
      <c r="O149" s="1001"/>
      <c r="P149" s="1001"/>
      <c r="Q149" s="1002"/>
    </row>
    <row r="150" spans="1:17" ht="15">
      <c r="A150" s="670"/>
      <c r="B150" s="1159"/>
      <c r="C150" s="1160"/>
      <c r="D150" s="1160"/>
      <c r="E150" s="1160"/>
      <c r="F150" s="1160"/>
      <c r="G150" s="1160"/>
      <c r="H150" s="1160"/>
      <c r="I150" s="1160"/>
      <c r="J150" s="1160"/>
      <c r="K150" s="1160"/>
      <c r="L150" s="1160"/>
      <c r="M150" s="1160"/>
      <c r="N150" s="1160"/>
      <c r="O150" s="1160"/>
      <c r="P150" s="1160"/>
      <c r="Q150" s="1161"/>
    </row>
    <row r="151" spans="1:17" ht="15">
      <c r="A151" s="670"/>
      <c r="B151" s="1003"/>
      <c r="C151" s="1001"/>
      <c r="D151" s="1001"/>
      <c r="E151" s="1001"/>
      <c r="F151" s="1001"/>
      <c r="G151" s="1001"/>
      <c r="H151" s="1001"/>
      <c r="I151" s="1001"/>
      <c r="J151" s="1001"/>
      <c r="K151" s="1001"/>
      <c r="L151" s="1001"/>
      <c r="M151" s="1001"/>
      <c r="N151" s="1001"/>
      <c r="O151" s="1001"/>
      <c r="P151" s="1001"/>
      <c r="Q151" s="1002"/>
    </row>
    <row r="152" spans="1:17" ht="15">
      <c r="A152" s="670"/>
      <c r="B152" s="1003"/>
      <c r="C152" s="1001"/>
      <c r="D152" s="1001"/>
      <c r="E152" s="1001"/>
      <c r="F152" s="1001"/>
      <c r="G152" s="1001"/>
      <c r="H152" s="1001"/>
      <c r="I152" s="1001"/>
      <c r="J152" s="1001"/>
      <c r="K152" s="1001"/>
      <c r="L152" s="1001"/>
      <c r="M152" s="1001"/>
      <c r="N152" s="1001"/>
      <c r="O152" s="1001"/>
      <c r="P152" s="1001"/>
      <c r="Q152" s="1002"/>
    </row>
    <row r="153" spans="1:17" ht="15">
      <c r="A153" s="670"/>
      <c r="B153" s="1003"/>
      <c r="C153" s="1001"/>
      <c r="D153" s="1001"/>
      <c r="E153" s="1001"/>
      <c r="F153" s="1001"/>
      <c r="G153" s="1001"/>
      <c r="H153" s="1001"/>
      <c r="I153" s="1001"/>
      <c r="J153" s="1001"/>
      <c r="K153" s="1001"/>
      <c r="L153" s="1001"/>
      <c r="M153" s="1001"/>
      <c r="N153" s="1001"/>
      <c r="O153" s="1001"/>
      <c r="P153" s="1001"/>
      <c r="Q153" s="1002"/>
    </row>
    <row r="154" spans="1:17" ht="15">
      <c r="A154" s="670"/>
      <c r="B154" s="1003"/>
      <c r="C154" s="1001"/>
      <c r="D154" s="1001"/>
      <c r="E154" s="1001"/>
      <c r="F154" s="1001"/>
      <c r="G154" s="1001"/>
      <c r="H154" s="1001"/>
      <c r="I154" s="1001"/>
      <c r="J154" s="1001"/>
      <c r="K154" s="1001"/>
      <c r="L154" s="1001"/>
      <c r="M154" s="1001"/>
      <c r="N154" s="1001"/>
      <c r="O154" s="1001"/>
      <c r="P154" s="1001"/>
      <c r="Q154" s="1002"/>
    </row>
    <row r="155" spans="1:17" ht="15">
      <c r="A155" s="670"/>
      <c r="B155" s="1003"/>
      <c r="C155" s="1001"/>
      <c r="D155" s="1001"/>
      <c r="E155" s="1001"/>
      <c r="F155" s="1001"/>
      <c r="G155" s="1001"/>
      <c r="H155" s="1001"/>
      <c r="I155" s="1001"/>
      <c r="J155" s="1001"/>
      <c r="K155" s="1001"/>
      <c r="L155" s="1001"/>
      <c r="M155" s="1001"/>
      <c r="N155" s="1001"/>
      <c r="O155" s="1001"/>
      <c r="P155" s="1001"/>
      <c r="Q155" s="1002"/>
    </row>
    <row r="156" spans="1:17" ht="28.5" customHeight="1">
      <c r="A156" s="670"/>
      <c r="B156" s="1159"/>
      <c r="C156" s="1160"/>
      <c r="D156" s="1160"/>
      <c r="E156" s="1160"/>
      <c r="F156" s="1160"/>
      <c r="G156" s="1160"/>
      <c r="H156" s="1160"/>
      <c r="I156" s="1160"/>
      <c r="J156" s="1160"/>
      <c r="K156" s="1160"/>
      <c r="L156" s="1160"/>
      <c r="M156" s="1160"/>
      <c r="N156" s="1160"/>
      <c r="O156" s="1160"/>
      <c r="P156" s="1160"/>
      <c r="Q156" s="1161"/>
    </row>
    <row r="157" spans="1:17" ht="15">
      <c r="A157" s="670"/>
      <c r="B157" s="1003"/>
      <c r="C157" s="1001"/>
      <c r="D157" s="1001"/>
      <c r="E157" s="1001"/>
      <c r="F157" s="1001"/>
      <c r="G157" s="1001"/>
      <c r="H157" s="1001"/>
      <c r="I157" s="1001"/>
      <c r="J157" s="1001"/>
      <c r="K157" s="1001"/>
      <c r="L157" s="1001"/>
      <c r="M157" s="1001"/>
      <c r="N157" s="1001"/>
      <c r="O157" s="1001"/>
      <c r="P157" s="1001"/>
      <c r="Q157" s="1002"/>
    </row>
    <row r="158" spans="1:17" ht="31.5" customHeight="1">
      <c r="A158" s="670"/>
      <c r="B158" s="1003"/>
      <c r="C158" s="1001"/>
      <c r="D158" s="1001"/>
      <c r="E158" s="1001"/>
      <c r="F158" s="1001"/>
      <c r="G158" s="1001"/>
      <c r="H158" s="1001"/>
      <c r="I158" s="1001"/>
      <c r="J158" s="1001"/>
      <c r="K158" s="1001"/>
      <c r="L158" s="1001"/>
      <c r="M158" s="1001"/>
      <c r="N158" s="1001"/>
      <c r="O158" s="1001"/>
      <c r="P158" s="1001"/>
      <c r="Q158" s="1002"/>
    </row>
    <row r="159" spans="1:17" ht="30" customHeight="1">
      <c r="A159" s="670"/>
      <c r="B159" s="1003"/>
      <c r="C159" s="1001"/>
      <c r="D159" s="1001"/>
      <c r="E159" s="1001"/>
      <c r="F159" s="1001"/>
      <c r="G159" s="1001"/>
      <c r="H159" s="1001"/>
      <c r="I159" s="1001"/>
      <c r="J159" s="1001"/>
      <c r="K159" s="1001"/>
      <c r="L159" s="1001"/>
      <c r="M159" s="1001"/>
      <c r="N159" s="1001"/>
      <c r="O159" s="1001"/>
      <c r="P159" s="1001"/>
      <c r="Q159" s="1002"/>
    </row>
    <row r="160" spans="1:17" ht="25.5" customHeight="1">
      <c r="A160" s="670"/>
      <c r="B160" s="1159"/>
      <c r="C160" s="1160"/>
      <c r="D160" s="1160"/>
      <c r="E160" s="1160"/>
      <c r="F160" s="1160"/>
      <c r="G160" s="1160"/>
      <c r="H160" s="1160"/>
      <c r="I160" s="1160"/>
      <c r="J160" s="1160"/>
      <c r="K160" s="1160"/>
      <c r="L160" s="1160"/>
      <c r="M160" s="1160"/>
      <c r="N160" s="1160"/>
      <c r="O160" s="1160"/>
      <c r="P160" s="1160"/>
      <c r="Q160" s="1161"/>
    </row>
    <row r="161" spans="1:17" ht="15">
      <c r="A161" s="670"/>
      <c r="B161" s="1003"/>
      <c r="C161" s="1001"/>
      <c r="D161" s="1001"/>
      <c r="E161" s="1001"/>
      <c r="F161" s="1001"/>
      <c r="G161" s="1001"/>
      <c r="H161" s="1001"/>
      <c r="I161" s="1001"/>
      <c r="J161" s="1001"/>
      <c r="K161" s="1001"/>
      <c r="L161" s="1001"/>
      <c r="M161" s="1001"/>
      <c r="N161" s="1001"/>
      <c r="O161" s="1001"/>
      <c r="P161" s="1001"/>
      <c r="Q161" s="1002"/>
    </row>
    <row r="162" spans="1:17" ht="15">
      <c r="A162" s="670"/>
      <c r="B162" s="1003"/>
      <c r="C162" s="1001"/>
      <c r="D162" s="1001"/>
      <c r="E162" s="1001"/>
      <c r="F162" s="1001"/>
      <c r="G162" s="1001"/>
      <c r="H162" s="1001"/>
      <c r="I162" s="1001"/>
      <c r="J162" s="1001"/>
      <c r="K162" s="1001"/>
      <c r="L162" s="1001"/>
      <c r="M162" s="1001"/>
      <c r="N162" s="1001"/>
      <c r="O162" s="1001"/>
      <c r="P162" s="1001"/>
      <c r="Q162" s="1002"/>
    </row>
    <row r="163" spans="1:17" ht="15">
      <c r="A163" s="670"/>
      <c r="B163" s="1159"/>
      <c r="C163" s="1160"/>
      <c r="D163" s="1160"/>
      <c r="E163" s="1160"/>
      <c r="F163" s="1160"/>
      <c r="G163" s="1160"/>
      <c r="H163" s="1160"/>
      <c r="I163" s="1160"/>
      <c r="J163" s="1160"/>
      <c r="K163" s="1160"/>
      <c r="L163" s="1160"/>
      <c r="M163" s="1160"/>
      <c r="N163" s="1160"/>
      <c r="O163" s="1160"/>
      <c r="P163" s="1160"/>
      <c r="Q163" s="1161"/>
    </row>
    <row r="164" spans="1:17" ht="15">
      <c r="A164" s="670"/>
      <c r="B164" s="1003"/>
      <c r="C164" s="1001"/>
      <c r="D164" s="1001"/>
      <c r="E164" s="1001"/>
      <c r="F164" s="1001"/>
      <c r="G164" s="1001"/>
      <c r="H164" s="1001"/>
      <c r="I164" s="1001"/>
      <c r="J164" s="1001"/>
      <c r="K164" s="1001"/>
      <c r="L164" s="1001"/>
      <c r="M164" s="1001"/>
      <c r="N164" s="1001"/>
      <c r="O164" s="1001"/>
      <c r="P164" s="1001"/>
      <c r="Q164" s="1002"/>
    </row>
    <row r="165" spans="1:17" ht="15">
      <c r="A165" s="670"/>
      <c r="B165" s="1159"/>
      <c r="C165" s="1160"/>
      <c r="D165" s="1160"/>
      <c r="E165" s="1160"/>
      <c r="F165" s="1160"/>
      <c r="G165" s="1160"/>
      <c r="H165" s="1160"/>
      <c r="I165" s="1160"/>
      <c r="J165" s="1160"/>
      <c r="K165" s="1160"/>
      <c r="L165" s="1160"/>
      <c r="M165" s="1160"/>
      <c r="N165" s="1160"/>
      <c r="O165" s="1160"/>
      <c r="P165" s="1160"/>
      <c r="Q165" s="1161"/>
    </row>
    <row r="166" spans="1:17" ht="15">
      <c r="A166" s="670"/>
      <c r="B166" s="1159"/>
      <c r="C166" s="1160"/>
      <c r="D166" s="1160"/>
      <c r="E166" s="1160"/>
      <c r="F166" s="1160"/>
      <c r="G166" s="1160"/>
      <c r="H166" s="1160"/>
      <c r="I166" s="1160"/>
      <c r="J166" s="1160"/>
      <c r="K166" s="1160"/>
      <c r="L166" s="1160"/>
      <c r="M166" s="1160"/>
      <c r="N166" s="1160"/>
      <c r="O166" s="1160"/>
      <c r="P166" s="1160"/>
      <c r="Q166" s="1161"/>
    </row>
    <row r="167" spans="1:17" ht="15">
      <c r="A167" s="670"/>
      <c r="B167" s="1159"/>
      <c r="C167" s="1160"/>
      <c r="D167" s="1160"/>
      <c r="E167" s="1160"/>
      <c r="F167" s="1160"/>
      <c r="G167" s="1160"/>
      <c r="H167" s="1160"/>
      <c r="I167" s="1160"/>
      <c r="J167" s="1160"/>
      <c r="K167" s="1160"/>
      <c r="L167" s="1160"/>
      <c r="M167" s="1160"/>
      <c r="N167" s="1160"/>
      <c r="O167" s="1160"/>
      <c r="P167" s="1160"/>
      <c r="Q167" s="1161"/>
    </row>
    <row r="168" spans="1:17" ht="29.25" customHeight="1">
      <c r="A168" s="670"/>
      <c r="B168" s="1003"/>
      <c r="C168" s="1001"/>
      <c r="D168" s="1001"/>
      <c r="E168" s="1001"/>
      <c r="F168" s="1001"/>
      <c r="G168" s="1001"/>
      <c r="H168" s="1001"/>
      <c r="I168" s="1001"/>
      <c r="J168" s="1001"/>
      <c r="K168" s="1001"/>
      <c r="L168" s="1001"/>
      <c r="M168" s="1001"/>
      <c r="N168" s="1001"/>
      <c r="O168" s="1001"/>
      <c r="P168" s="1001"/>
      <c r="Q168" s="1002"/>
    </row>
    <row r="169" spans="1:17" ht="32.25" customHeight="1">
      <c r="A169" s="670"/>
      <c r="B169" s="1003"/>
      <c r="C169" s="1001"/>
      <c r="D169" s="1001"/>
      <c r="E169" s="1001"/>
      <c r="F169" s="1001"/>
      <c r="G169" s="1001"/>
      <c r="H169" s="1001"/>
      <c r="I169" s="1001"/>
      <c r="J169" s="1001"/>
      <c r="K169" s="1001"/>
      <c r="L169" s="1001"/>
      <c r="M169" s="1001"/>
      <c r="N169" s="1001"/>
      <c r="O169" s="1001"/>
      <c r="P169" s="1001"/>
      <c r="Q169" s="1002"/>
    </row>
    <row r="170" spans="1:17" ht="15">
      <c r="A170" s="670"/>
      <c r="B170" s="1003"/>
      <c r="C170" s="1001"/>
      <c r="D170" s="1001"/>
      <c r="E170" s="1001"/>
      <c r="F170" s="1001"/>
      <c r="G170" s="1001"/>
      <c r="H170" s="1001"/>
      <c r="I170" s="1001"/>
      <c r="J170" s="1001"/>
      <c r="K170" s="1001"/>
      <c r="L170" s="1001"/>
      <c r="M170" s="1001"/>
      <c r="N170" s="1001"/>
      <c r="O170" s="1001"/>
      <c r="P170" s="1001"/>
      <c r="Q170" s="1002"/>
    </row>
    <row r="171" spans="1:17" ht="15">
      <c r="A171" s="670"/>
      <c r="B171" s="1003"/>
      <c r="C171" s="1001"/>
      <c r="D171" s="1001"/>
      <c r="E171" s="1001"/>
      <c r="F171" s="1001"/>
      <c r="G171" s="1001"/>
      <c r="H171" s="1001"/>
      <c r="I171" s="1001"/>
      <c r="J171" s="1001"/>
      <c r="K171" s="1001"/>
      <c r="L171" s="1001"/>
      <c r="M171" s="1001"/>
      <c r="N171" s="1001"/>
      <c r="O171" s="1001"/>
      <c r="P171" s="1001"/>
      <c r="Q171" s="1002"/>
    </row>
    <row r="172" spans="1:17" ht="15">
      <c r="A172" s="670"/>
      <c r="B172" s="1003"/>
      <c r="C172" s="1001"/>
      <c r="D172" s="1001"/>
      <c r="E172" s="1001"/>
      <c r="F172" s="1001"/>
      <c r="G172" s="1001"/>
      <c r="H172" s="1001"/>
      <c r="I172" s="1001"/>
      <c r="J172" s="1001"/>
      <c r="K172" s="1001"/>
      <c r="L172" s="1001"/>
      <c r="M172" s="1001"/>
      <c r="N172" s="1001"/>
      <c r="O172" s="1001"/>
      <c r="P172" s="1001"/>
      <c r="Q172" s="1002"/>
    </row>
    <row r="173" spans="1:17" ht="15">
      <c r="A173" s="670"/>
      <c r="B173" s="1003"/>
      <c r="C173" s="1001"/>
      <c r="D173" s="1001"/>
      <c r="E173" s="1001"/>
      <c r="F173" s="1001"/>
      <c r="G173" s="1001"/>
      <c r="H173" s="1001"/>
      <c r="I173" s="1001"/>
      <c r="J173" s="1001"/>
      <c r="K173" s="1001"/>
      <c r="L173" s="1001"/>
      <c r="M173" s="1001"/>
      <c r="N173" s="1001"/>
      <c r="O173" s="1001"/>
      <c r="P173" s="1001"/>
      <c r="Q173" s="1002"/>
    </row>
    <row r="174" spans="1:17" ht="15">
      <c r="A174" s="670"/>
      <c r="B174" s="1003"/>
      <c r="C174" s="1001"/>
      <c r="D174" s="1001"/>
      <c r="E174" s="1001"/>
      <c r="F174" s="1001"/>
      <c r="G174" s="1001"/>
      <c r="H174" s="1001"/>
      <c r="I174" s="1001"/>
      <c r="J174" s="1001"/>
      <c r="K174" s="1001"/>
      <c r="L174" s="1001"/>
      <c r="M174" s="1001"/>
      <c r="N174" s="1001"/>
      <c r="O174" s="1001"/>
      <c r="P174" s="1001"/>
      <c r="Q174" s="1002"/>
    </row>
    <row r="175" spans="1:17" ht="15">
      <c r="A175" s="670"/>
      <c r="B175" s="1159"/>
      <c r="C175" s="1160"/>
      <c r="D175" s="1160"/>
      <c r="E175" s="1160"/>
      <c r="F175" s="1160"/>
      <c r="G175" s="1160"/>
      <c r="H175" s="1160"/>
      <c r="I175" s="1160"/>
      <c r="J175" s="1160"/>
      <c r="K175" s="1160"/>
      <c r="L175" s="1160"/>
      <c r="M175" s="1160"/>
      <c r="N175" s="1160"/>
      <c r="O175" s="1160"/>
      <c r="P175" s="1160"/>
      <c r="Q175" s="1161"/>
    </row>
    <row r="176" spans="1:17" ht="15">
      <c r="A176" s="670"/>
      <c r="B176" s="1159"/>
      <c r="C176" s="1160"/>
      <c r="D176" s="1160"/>
      <c r="E176" s="1160"/>
      <c r="F176" s="1160"/>
      <c r="G176" s="1160"/>
      <c r="H176" s="1160"/>
      <c r="I176" s="1160"/>
      <c r="J176" s="1160"/>
      <c r="K176" s="1160"/>
      <c r="L176" s="1160"/>
      <c r="M176" s="1160"/>
      <c r="N176" s="1160"/>
      <c r="O176" s="1160"/>
      <c r="P176" s="1160"/>
      <c r="Q176" s="1161"/>
    </row>
    <row r="177" spans="1:17" ht="15">
      <c r="A177" s="670"/>
      <c r="B177" s="1003"/>
      <c r="C177" s="1001"/>
      <c r="D177" s="1001"/>
      <c r="E177" s="1001"/>
      <c r="F177" s="1001"/>
      <c r="G177" s="1001"/>
      <c r="H177" s="1001"/>
      <c r="I177" s="1001"/>
      <c r="J177" s="1001"/>
      <c r="K177" s="1001"/>
      <c r="L177" s="1001"/>
      <c r="M177" s="1001"/>
      <c r="N177" s="1001"/>
      <c r="O177" s="1001"/>
      <c r="P177" s="1001"/>
      <c r="Q177" s="1002"/>
    </row>
    <row r="178" spans="1:17" ht="28.5" customHeight="1">
      <c r="A178" s="670"/>
      <c r="B178" s="1003"/>
      <c r="C178" s="1001"/>
      <c r="D178" s="1001"/>
      <c r="E178" s="1001"/>
      <c r="F178" s="1001"/>
      <c r="G178" s="1001"/>
      <c r="H178" s="1001"/>
      <c r="I178" s="1001"/>
      <c r="J178" s="1001"/>
      <c r="K178" s="1001"/>
      <c r="L178" s="1001"/>
      <c r="M178" s="1001"/>
      <c r="N178" s="1001"/>
      <c r="O178" s="1001"/>
      <c r="P178" s="1001"/>
      <c r="Q178" s="1002"/>
    </row>
    <row r="179" spans="1:17" ht="15">
      <c r="A179" s="670"/>
      <c r="B179" s="1003"/>
      <c r="C179" s="1001"/>
      <c r="D179" s="1001"/>
      <c r="E179" s="1001"/>
      <c r="F179" s="1001"/>
      <c r="G179" s="1001"/>
      <c r="H179" s="1001"/>
      <c r="I179" s="1001"/>
      <c r="J179" s="1001"/>
      <c r="K179" s="1001"/>
      <c r="L179" s="1001"/>
      <c r="M179" s="1001"/>
      <c r="N179" s="1001"/>
      <c r="O179" s="1001"/>
      <c r="P179" s="1001"/>
      <c r="Q179" s="1002"/>
    </row>
    <row r="180" spans="1:17" ht="15">
      <c r="A180" s="670"/>
      <c r="B180" s="1003"/>
      <c r="C180" s="1001"/>
      <c r="D180" s="1001"/>
      <c r="E180" s="1001"/>
      <c r="F180" s="1001"/>
      <c r="G180" s="1001"/>
      <c r="H180" s="1001"/>
      <c r="I180" s="1001"/>
      <c r="J180" s="1001"/>
      <c r="K180" s="1001"/>
      <c r="L180" s="1001"/>
      <c r="M180" s="1001"/>
      <c r="N180" s="1001"/>
      <c r="O180" s="1001"/>
      <c r="P180" s="1001"/>
      <c r="Q180" s="1002"/>
    </row>
    <row r="181" spans="1:17" ht="15">
      <c r="A181" s="670"/>
      <c r="B181" s="1003"/>
      <c r="C181" s="1001"/>
      <c r="D181" s="1001"/>
      <c r="E181" s="1001"/>
      <c r="F181" s="1001"/>
      <c r="G181" s="1001"/>
      <c r="H181" s="1001"/>
      <c r="I181" s="1001"/>
      <c r="J181" s="1001"/>
      <c r="K181" s="1001"/>
      <c r="L181" s="1001"/>
      <c r="M181" s="1001"/>
      <c r="N181" s="1001"/>
      <c r="O181" s="1001"/>
      <c r="P181" s="1001"/>
      <c r="Q181" s="1002"/>
    </row>
    <row r="182" spans="1:17" ht="15">
      <c r="A182" s="670"/>
      <c r="B182" s="1003"/>
      <c r="C182" s="1001"/>
      <c r="D182" s="1001"/>
      <c r="E182" s="1001"/>
      <c r="F182" s="1001"/>
      <c r="G182" s="1001"/>
      <c r="H182" s="1001"/>
      <c r="I182" s="1001"/>
      <c r="J182" s="1001"/>
      <c r="K182" s="1001"/>
      <c r="L182" s="1001"/>
      <c r="M182" s="1001"/>
      <c r="N182" s="1001"/>
      <c r="O182" s="1001"/>
      <c r="P182" s="1001"/>
      <c r="Q182" s="1002"/>
    </row>
    <row r="183" spans="1:17" ht="15">
      <c r="A183" s="670"/>
      <c r="B183" s="1003"/>
      <c r="C183" s="1001"/>
      <c r="D183" s="1001"/>
      <c r="E183" s="1001"/>
      <c r="F183" s="1001"/>
      <c r="G183" s="1001"/>
      <c r="H183" s="1001"/>
      <c r="I183" s="1001"/>
      <c r="J183" s="1001"/>
      <c r="K183" s="1001"/>
      <c r="L183" s="1001"/>
      <c r="M183" s="1001"/>
      <c r="N183" s="1001"/>
      <c r="O183" s="1001"/>
      <c r="P183" s="1001"/>
      <c r="Q183" s="1002"/>
    </row>
    <row r="184" spans="1:17" ht="15">
      <c r="A184" s="670"/>
      <c r="B184" s="1003"/>
      <c r="C184" s="1001"/>
      <c r="D184" s="1001"/>
      <c r="E184" s="1001"/>
      <c r="F184" s="1001"/>
      <c r="G184" s="1001"/>
      <c r="H184" s="1001"/>
      <c r="I184" s="1001"/>
      <c r="J184" s="1001"/>
      <c r="K184" s="1001"/>
      <c r="L184" s="1001"/>
      <c r="M184" s="1001"/>
      <c r="N184" s="1001"/>
      <c r="O184" s="1001"/>
      <c r="P184" s="1001"/>
      <c r="Q184" s="1002"/>
    </row>
    <row r="185" spans="1:17" ht="14.25" customHeight="1">
      <c r="A185" s="670"/>
      <c r="B185" s="1159"/>
      <c r="C185" s="1160"/>
      <c r="D185" s="1160"/>
      <c r="E185" s="1160"/>
      <c r="F185" s="1160"/>
      <c r="G185" s="1160"/>
      <c r="H185" s="1160"/>
      <c r="I185" s="1160"/>
      <c r="J185" s="1160"/>
      <c r="K185" s="1160"/>
      <c r="L185" s="1160"/>
      <c r="M185" s="1160"/>
      <c r="N185" s="1160"/>
      <c r="O185" s="1160"/>
      <c r="P185" s="1160"/>
      <c r="Q185" s="1161"/>
    </row>
    <row r="186" spans="1:17" ht="34.5" customHeight="1">
      <c r="A186" s="670"/>
      <c r="B186" s="1003"/>
      <c r="C186" s="1001"/>
      <c r="D186" s="1001"/>
      <c r="E186" s="1001"/>
      <c r="F186" s="1001"/>
      <c r="G186" s="1001"/>
      <c r="H186" s="1001"/>
      <c r="I186" s="1001"/>
      <c r="J186" s="1001"/>
      <c r="K186" s="1001"/>
      <c r="L186" s="1001"/>
      <c r="M186" s="1001"/>
      <c r="N186" s="1001"/>
      <c r="O186" s="1001"/>
      <c r="P186" s="1001"/>
      <c r="Q186" s="1002"/>
    </row>
    <row r="187" spans="1:17" ht="15">
      <c r="A187" s="670"/>
      <c r="B187" s="1003"/>
      <c r="C187" s="1001"/>
      <c r="D187" s="1001"/>
      <c r="E187" s="1001"/>
      <c r="F187" s="1001"/>
      <c r="G187" s="1001"/>
      <c r="H187" s="1001"/>
      <c r="I187" s="1001"/>
      <c r="J187" s="1001"/>
      <c r="K187" s="1001"/>
      <c r="L187" s="1001"/>
      <c r="M187" s="1001"/>
      <c r="N187" s="1001"/>
      <c r="O187" s="1001"/>
      <c r="P187" s="1001"/>
      <c r="Q187" s="1002"/>
    </row>
    <row r="188" spans="1:17" ht="31.5" customHeight="1">
      <c r="A188" s="670"/>
      <c r="B188" s="1003"/>
      <c r="C188" s="1001"/>
      <c r="D188" s="1001"/>
      <c r="E188" s="1001"/>
      <c r="F188" s="1001"/>
      <c r="G188" s="1001"/>
      <c r="H188" s="1001"/>
      <c r="I188" s="1001"/>
      <c r="J188" s="1001"/>
      <c r="K188" s="1001"/>
      <c r="L188" s="1001"/>
      <c r="M188" s="1001"/>
      <c r="N188" s="1001"/>
      <c r="O188" s="1001"/>
      <c r="P188" s="1001"/>
      <c r="Q188" s="1002"/>
    </row>
    <row r="189" spans="1:17" ht="15">
      <c r="A189" s="670"/>
      <c r="B189" s="1003"/>
      <c r="C189" s="1001"/>
      <c r="D189" s="1001"/>
      <c r="E189" s="1001"/>
      <c r="F189" s="1001"/>
      <c r="G189" s="1001"/>
      <c r="H189" s="1001"/>
      <c r="I189" s="1001"/>
      <c r="J189" s="1001"/>
      <c r="K189" s="1001"/>
      <c r="L189" s="1001"/>
      <c r="M189" s="1001"/>
      <c r="N189" s="1001"/>
      <c r="O189" s="1001"/>
      <c r="P189" s="1001"/>
      <c r="Q189" s="1002"/>
    </row>
    <row r="190" spans="1:17" ht="15">
      <c r="A190" s="670"/>
      <c r="B190" s="1003"/>
      <c r="C190" s="1001"/>
      <c r="D190" s="1001"/>
      <c r="E190" s="1001"/>
      <c r="F190" s="1001"/>
      <c r="G190" s="1001"/>
      <c r="H190" s="1001"/>
      <c r="I190" s="1001"/>
      <c r="J190" s="1001"/>
      <c r="K190" s="1001"/>
      <c r="L190" s="1001"/>
      <c r="M190" s="1001"/>
      <c r="N190" s="1001"/>
      <c r="O190" s="1001"/>
      <c r="P190" s="1001"/>
      <c r="Q190" s="1002"/>
    </row>
    <row r="191" spans="1:17" ht="15">
      <c r="A191" s="670"/>
      <c r="B191" s="1003"/>
      <c r="C191" s="1001"/>
      <c r="D191" s="1001"/>
      <c r="E191" s="1001"/>
      <c r="F191" s="1001"/>
      <c r="G191" s="1001"/>
      <c r="H191" s="1001"/>
      <c r="I191" s="1001"/>
      <c r="J191" s="1001"/>
      <c r="K191" s="1001"/>
      <c r="L191" s="1001"/>
      <c r="M191" s="1001"/>
      <c r="N191" s="1001"/>
      <c r="O191" s="1001"/>
      <c r="P191" s="1001"/>
      <c r="Q191" s="1002"/>
    </row>
    <row r="192" spans="1:17" ht="15">
      <c r="A192" s="670"/>
      <c r="B192" s="1003"/>
      <c r="C192" s="1001"/>
      <c r="D192" s="1001"/>
      <c r="E192" s="1001"/>
      <c r="F192" s="1001"/>
      <c r="G192" s="1001"/>
      <c r="H192" s="1001"/>
      <c r="I192" s="1001"/>
      <c r="J192" s="1001"/>
      <c r="K192" s="1001"/>
      <c r="L192" s="1001"/>
      <c r="M192" s="1001"/>
      <c r="N192" s="1001"/>
      <c r="O192" s="1001"/>
      <c r="P192" s="1001"/>
      <c r="Q192" s="1002"/>
    </row>
    <row r="193" spans="1:17" ht="15">
      <c r="A193" s="670"/>
      <c r="B193" s="1349"/>
      <c r="C193" s="1350"/>
      <c r="D193" s="1350"/>
      <c r="E193" s="1350"/>
      <c r="F193" s="1350"/>
      <c r="G193" s="1350"/>
      <c r="H193" s="1350"/>
      <c r="I193" s="1350"/>
      <c r="J193" s="1350"/>
      <c r="K193" s="1350"/>
      <c r="L193" s="1350"/>
      <c r="M193" s="1350"/>
      <c r="N193" s="1350"/>
      <c r="O193" s="1350"/>
      <c r="P193" s="1350"/>
      <c r="Q193" s="1351"/>
    </row>
    <row r="194" spans="1:17" ht="15">
      <c r="A194" s="670"/>
      <c r="B194" s="1003"/>
      <c r="C194" s="1001"/>
      <c r="D194" s="1001"/>
      <c r="E194" s="1001"/>
      <c r="F194" s="1001"/>
      <c r="G194" s="1001"/>
      <c r="H194" s="1001"/>
      <c r="I194" s="1001"/>
      <c r="J194" s="1001"/>
      <c r="K194" s="1001"/>
      <c r="L194" s="1001"/>
      <c r="M194" s="1001"/>
      <c r="N194" s="1001"/>
      <c r="O194" s="1001"/>
      <c r="P194" s="1001"/>
      <c r="Q194" s="1002"/>
    </row>
    <row r="195" spans="1:17" ht="15">
      <c r="A195" s="670"/>
      <c r="B195" s="1159"/>
      <c r="C195" s="1160"/>
      <c r="D195" s="1160"/>
      <c r="E195" s="1160"/>
      <c r="F195" s="1160"/>
      <c r="G195" s="1160"/>
      <c r="H195" s="1160"/>
      <c r="I195" s="1160"/>
      <c r="J195" s="1160"/>
      <c r="K195" s="1160"/>
      <c r="L195" s="1160"/>
      <c r="M195" s="1160"/>
      <c r="N195" s="1160"/>
      <c r="O195" s="1160"/>
      <c r="P195" s="1160"/>
      <c r="Q195" s="1161"/>
    </row>
    <row r="196" spans="1:17" ht="15">
      <c r="A196" s="670"/>
      <c r="B196" s="1003"/>
      <c r="C196" s="1001"/>
      <c r="D196" s="1001"/>
      <c r="E196" s="1001"/>
      <c r="F196" s="1001"/>
      <c r="G196" s="1001"/>
      <c r="H196" s="1001"/>
      <c r="I196" s="1001"/>
      <c r="J196" s="1001"/>
      <c r="K196" s="1001"/>
      <c r="L196" s="1001"/>
      <c r="M196" s="1001"/>
      <c r="N196" s="1001"/>
      <c r="O196" s="1001"/>
      <c r="P196" s="1001"/>
      <c r="Q196" s="1002"/>
    </row>
    <row r="197" spans="1:17" ht="33" customHeight="1">
      <c r="A197" s="670"/>
      <c r="B197" s="1003"/>
      <c r="C197" s="1001"/>
      <c r="D197" s="1001"/>
      <c r="E197" s="1001"/>
      <c r="F197" s="1001"/>
      <c r="G197" s="1001"/>
      <c r="H197" s="1001"/>
      <c r="I197" s="1001"/>
      <c r="J197" s="1001"/>
      <c r="K197" s="1001"/>
      <c r="L197" s="1001"/>
      <c r="M197" s="1001"/>
      <c r="N197" s="1001"/>
      <c r="O197" s="1001"/>
      <c r="P197" s="1001"/>
      <c r="Q197" s="1002"/>
    </row>
    <row r="198" spans="1:17" ht="15">
      <c r="A198" s="670"/>
      <c r="B198" s="1003"/>
      <c r="C198" s="1001"/>
      <c r="D198" s="1001"/>
      <c r="E198" s="1001"/>
      <c r="F198" s="1001"/>
      <c r="G198" s="1001"/>
      <c r="H198" s="1001"/>
      <c r="I198" s="1001"/>
      <c r="J198" s="1001"/>
      <c r="K198" s="1001"/>
      <c r="L198" s="1001"/>
      <c r="M198" s="1001"/>
      <c r="N198" s="1001"/>
      <c r="O198" s="1001"/>
      <c r="P198" s="1001"/>
      <c r="Q198" s="1002"/>
    </row>
    <row r="199" spans="1:17" ht="15">
      <c r="A199" s="670"/>
      <c r="B199" s="1003"/>
      <c r="C199" s="1001"/>
      <c r="D199" s="1001"/>
      <c r="E199" s="1001"/>
      <c r="F199" s="1001"/>
      <c r="G199" s="1001"/>
      <c r="H199" s="1001"/>
      <c r="I199" s="1001"/>
      <c r="J199" s="1001"/>
      <c r="K199" s="1001"/>
      <c r="L199" s="1001"/>
      <c r="M199" s="1001"/>
      <c r="N199" s="1001"/>
      <c r="O199" s="1001"/>
      <c r="P199" s="1001"/>
      <c r="Q199" s="1002"/>
    </row>
    <row r="200" spans="1:17" ht="15">
      <c r="A200" s="670"/>
      <c r="B200" s="1003"/>
      <c r="C200" s="1001"/>
      <c r="D200" s="1001"/>
      <c r="E200" s="1001"/>
      <c r="F200" s="1001"/>
      <c r="G200" s="1001"/>
      <c r="H200" s="1001"/>
      <c r="I200" s="1001"/>
      <c r="J200" s="1001"/>
      <c r="K200" s="1001"/>
      <c r="L200" s="1001"/>
      <c r="M200" s="1001"/>
      <c r="N200" s="1001"/>
      <c r="O200" s="1001"/>
      <c r="P200" s="1001"/>
      <c r="Q200" s="1002"/>
    </row>
    <row r="201" spans="1:17" ht="28.5" customHeight="1">
      <c r="A201" s="670"/>
      <c r="B201" s="1003"/>
      <c r="C201" s="1001"/>
      <c r="D201" s="1001"/>
      <c r="E201" s="1001"/>
      <c r="F201" s="1001"/>
      <c r="G201" s="1001"/>
      <c r="H201" s="1001"/>
      <c r="I201" s="1001"/>
      <c r="J201" s="1001"/>
      <c r="K201" s="1001"/>
      <c r="L201" s="1001"/>
      <c r="M201" s="1001"/>
      <c r="N201" s="1001"/>
      <c r="O201" s="1001"/>
      <c r="P201" s="1001"/>
      <c r="Q201" s="1002"/>
    </row>
    <row r="202" spans="1:17" ht="15">
      <c r="A202" s="670"/>
      <c r="B202" s="1003"/>
      <c r="C202" s="1001"/>
      <c r="D202" s="1001"/>
      <c r="E202" s="1001"/>
      <c r="F202" s="1001"/>
      <c r="G202" s="1001"/>
      <c r="H202" s="1001"/>
      <c r="I202" s="1001"/>
      <c r="J202" s="1001"/>
      <c r="K202" s="1001"/>
      <c r="L202" s="1001"/>
      <c r="M202" s="1001"/>
      <c r="N202" s="1001"/>
      <c r="O202" s="1001"/>
      <c r="P202" s="1001"/>
      <c r="Q202" s="1002"/>
    </row>
    <row r="203" spans="1:17" ht="33.75" customHeight="1">
      <c r="A203" s="670"/>
      <c r="B203" s="1003"/>
      <c r="C203" s="1001"/>
      <c r="D203" s="1001"/>
      <c r="E203" s="1001"/>
      <c r="F203" s="1001"/>
      <c r="G203" s="1001"/>
      <c r="H203" s="1001"/>
      <c r="I203" s="1001"/>
      <c r="J203" s="1001"/>
      <c r="K203" s="1001"/>
      <c r="L203" s="1001"/>
      <c r="M203" s="1001"/>
      <c r="N203" s="1001"/>
      <c r="O203" s="1001"/>
      <c r="P203" s="1001"/>
      <c r="Q203" s="1002"/>
    </row>
    <row r="204" spans="1:17" ht="15">
      <c r="A204" s="670"/>
      <c r="B204" s="1159"/>
      <c r="C204" s="1160"/>
      <c r="D204" s="1160"/>
      <c r="E204" s="1160"/>
      <c r="F204" s="1160"/>
      <c r="G204" s="1160"/>
      <c r="H204" s="1160"/>
      <c r="I204" s="1160"/>
      <c r="J204" s="1160"/>
      <c r="K204" s="1160"/>
      <c r="L204" s="1160"/>
      <c r="M204" s="1160"/>
      <c r="N204" s="1160"/>
      <c r="O204" s="1160"/>
      <c r="P204" s="1160"/>
      <c r="Q204" s="1161"/>
    </row>
    <row r="205" spans="1:17" ht="15">
      <c r="A205" s="670"/>
      <c r="B205" s="1003"/>
      <c r="C205" s="1001"/>
      <c r="D205" s="1001"/>
      <c r="E205" s="1001"/>
      <c r="F205" s="1001"/>
      <c r="G205" s="1001"/>
      <c r="H205" s="1001"/>
      <c r="I205" s="1001"/>
      <c r="J205" s="1001"/>
      <c r="K205" s="1001"/>
      <c r="L205" s="1001"/>
      <c r="M205" s="1001"/>
      <c r="N205" s="1001"/>
      <c r="O205" s="1001"/>
      <c r="P205" s="1001"/>
      <c r="Q205" s="1002"/>
    </row>
    <row r="206" spans="1:17" ht="15">
      <c r="A206" s="670"/>
      <c r="B206" s="1003"/>
      <c r="C206" s="1001"/>
      <c r="D206" s="1001"/>
      <c r="E206" s="1001"/>
      <c r="F206" s="1001"/>
      <c r="G206" s="1001"/>
      <c r="H206" s="1001"/>
      <c r="I206" s="1001"/>
      <c r="J206" s="1001"/>
      <c r="K206" s="1001"/>
      <c r="L206" s="1001"/>
      <c r="M206" s="1001"/>
      <c r="N206" s="1001"/>
      <c r="O206" s="1001"/>
      <c r="P206" s="1001"/>
      <c r="Q206" s="1002"/>
    </row>
    <row r="207" spans="1:17" ht="15">
      <c r="A207" s="670"/>
      <c r="B207" s="1003"/>
      <c r="C207" s="1001"/>
      <c r="D207" s="1001"/>
      <c r="E207" s="1001"/>
      <c r="F207" s="1001"/>
      <c r="G207" s="1001"/>
      <c r="H207" s="1001"/>
      <c r="I207" s="1001"/>
      <c r="J207" s="1001"/>
      <c r="K207" s="1001"/>
      <c r="L207" s="1001"/>
      <c r="M207" s="1001"/>
      <c r="N207" s="1001"/>
      <c r="O207" s="1001"/>
      <c r="P207" s="1001"/>
      <c r="Q207" s="1002"/>
    </row>
    <row r="208" spans="1:17" ht="15">
      <c r="A208" s="670"/>
      <c r="B208" s="1159"/>
      <c r="C208" s="1160"/>
      <c r="D208" s="1160"/>
      <c r="E208" s="1160"/>
      <c r="F208" s="1160"/>
      <c r="G208" s="1160"/>
      <c r="H208" s="1160"/>
      <c r="I208" s="1160"/>
      <c r="J208" s="1160"/>
      <c r="K208" s="1160"/>
      <c r="L208" s="1160"/>
      <c r="M208" s="1160"/>
      <c r="N208" s="1160"/>
      <c r="O208" s="1160"/>
      <c r="P208" s="1160"/>
      <c r="Q208" s="1161"/>
    </row>
    <row r="209" spans="1:17" ht="15">
      <c r="A209" s="670"/>
      <c r="B209" s="1003"/>
      <c r="C209" s="1001"/>
      <c r="D209" s="1001"/>
      <c r="E209" s="1001"/>
      <c r="F209" s="1001"/>
      <c r="G209" s="1001"/>
      <c r="H209" s="1001"/>
      <c r="I209" s="1001"/>
      <c r="J209" s="1001"/>
      <c r="K209" s="1001"/>
      <c r="L209" s="1001"/>
      <c r="M209" s="1001"/>
      <c r="N209" s="1001"/>
      <c r="O209" s="1001"/>
      <c r="P209" s="1001"/>
      <c r="Q209" s="1002"/>
    </row>
    <row r="210" spans="1:17" ht="15">
      <c r="A210" s="670"/>
      <c r="B210" s="1159"/>
      <c r="C210" s="1160"/>
      <c r="D210" s="1160"/>
      <c r="E210" s="1160"/>
      <c r="F210" s="1160"/>
      <c r="G210" s="1160"/>
      <c r="H210" s="1160"/>
      <c r="I210" s="1160"/>
      <c r="J210" s="1160"/>
      <c r="K210" s="1160"/>
      <c r="L210" s="1160"/>
      <c r="M210" s="1160"/>
      <c r="N210" s="1160"/>
      <c r="O210" s="1160"/>
      <c r="P210" s="1160"/>
      <c r="Q210" s="1161"/>
    </row>
    <row r="211" spans="1:17" ht="15">
      <c r="A211" s="670"/>
      <c r="B211" s="1422"/>
      <c r="C211" s="1423"/>
      <c r="D211" s="1423"/>
      <c r="E211" s="1423"/>
      <c r="F211" s="1423"/>
      <c r="G211" s="1423"/>
      <c r="H211" s="1423"/>
      <c r="I211" s="1423"/>
      <c r="J211" s="1423"/>
      <c r="K211" s="1423"/>
      <c r="L211" s="1423"/>
      <c r="M211" s="1423"/>
      <c r="N211" s="1423"/>
      <c r="O211" s="1423"/>
      <c r="P211" s="1423"/>
      <c r="Q211" s="1424"/>
    </row>
    <row r="212" spans="1:17" ht="29.25" customHeight="1">
      <c r="A212" s="670"/>
      <c r="B212" s="1159"/>
      <c r="C212" s="1160"/>
      <c r="D212" s="1160"/>
      <c r="E212" s="1160"/>
      <c r="F212" s="1160"/>
      <c r="G212" s="1160"/>
      <c r="H212" s="1160"/>
      <c r="I212" s="1160"/>
      <c r="J212" s="1160"/>
      <c r="K212" s="1160"/>
      <c r="L212" s="1160"/>
      <c r="M212" s="1160"/>
      <c r="N212" s="1160"/>
      <c r="O212" s="1160"/>
      <c r="P212" s="1160"/>
      <c r="Q212" s="1161"/>
    </row>
    <row r="213" spans="1:17" ht="15">
      <c r="A213" s="670"/>
      <c r="B213" s="1159"/>
      <c r="C213" s="1160"/>
      <c r="D213" s="1160"/>
      <c r="E213" s="1160"/>
      <c r="F213" s="1160"/>
      <c r="G213" s="1160"/>
      <c r="H213" s="1160"/>
      <c r="I213" s="1160"/>
      <c r="J213" s="1160"/>
      <c r="K213" s="1160"/>
      <c r="L213" s="1160"/>
      <c r="M213" s="1160"/>
      <c r="N213" s="1160"/>
      <c r="O213" s="1160"/>
      <c r="P213" s="1160"/>
      <c r="Q213" s="1161"/>
    </row>
    <row r="214" spans="1:17" ht="46.5" customHeight="1">
      <c r="A214" s="670"/>
      <c r="B214" s="1422"/>
      <c r="C214" s="1423"/>
      <c r="D214" s="1423"/>
      <c r="E214" s="1423"/>
      <c r="F214" s="1423"/>
      <c r="G214" s="1423"/>
      <c r="H214" s="1423"/>
      <c r="I214" s="1423"/>
      <c r="J214" s="1423"/>
      <c r="K214" s="1423"/>
      <c r="L214" s="1423"/>
      <c r="M214" s="1423"/>
      <c r="N214" s="1423"/>
      <c r="O214" s="1423"/>
      <c r="P214" s="1423"/>
      <c r="Q214" s="1424"/>
    </row>
    <row r="215" spans="1:17" ht="15">
      <c r="A215" s="670"/>
      <c r="B215" s="1003"/>
      <c r="C215" s="1001"/>
      <c r="D215" s="1001"/>
      <c r="E215" s="1001"/>
      <c r="F215" s="1001"/>
      <c r="G215" s="1001"/>
      <c r="H215" s="1001"/>
      <c r="I215" s="1001"/>
      <c r="J215" s="1001"/>
      <c r="K215" s="1001"/>
      <c r="L215" s="1001"/>
      <c r="M215" s="1001"/>
      <c r="N215" s="1001"/>
      <c r="O215" s="1001"/>
      <c r="P215" s="1001"/>
      <c r="Q215" s="1002"/>
    </row>
    <row r="216" spans="1:17" ht="15">
      <c r="A216" s="670"/>
      <c r="B216" s="1003"/>
      <c r="C216" s="1001"/>
      <c r="D216" s="1001"/>
      <c r="E216" s="1001"/>
      <c r="F216" s="1001"/>
      <c r="G216" s="1001"/>
      <c r="H216" s="1001"/>
      <c r="I216" s="1001"/>
      <c r="J216" s="1001"/>
      <c r="K216" s="1001"/>
      <c r="L216" s="1001"/>
      <c r="M216" s="1001"/>
      <c r="N216" s="1001"/>
      <c r="O216" s="1001"/>
      <c r="P216" s="1001"/>
      <c r="Q216" s="1002"/>
    </row>
    <row r="217" spans="1:17" ht="15">
      <c r="A217" s="670"/>
      <c r="B217" s="1003"/>
      <c r="C217" s="1001"/>
      <c r="D217" s="1001"/>
      <c r="E217" s="1001"/>
      <c r="F217" s="1001"/>
      <c r="G217" s="1001"/>
      <c r="H217" s="1001"/>
      <c r="I217" s="1001"/>
      <c r="J217" s="1001"/>
      <c r="K217" s="1001"/>
      <c r="L217" s="1001"/>
      <c r="M217" s="1001"/>
      <c r="N217" s="1001"/>
      <c r="O217" s="1001"/>
      <c r="P217" s="1001"/>
      <c r="Q217" s="1002"/>
    </row>
    <row r="218" spans="1:17" ht="15">
      <c r="A218" s="670"/>
      <c r="B218" s="1003"/>
      <c r="C218" s="1001"/>
      <c r="D218" s="1001"/>
      <c r="E218" s="1001"/>
      <c r="F218" s="1001"/>
      <c r="G218" s="1001"/>
      <c r="H218" s="1001"/>
      <c r="I218" s="1001"/>
      <c r="J218" s="1001"/>
      <c r="K218" s="1001"/>
      <c r="L218" s="1001"/>
      <c r="M218" s="1001"/>
      <c r="N218" s="1001"/>
      <c r="O218" s="1001"/>
      <c r="P218" s="1001"/>
      <c r="Q218" s="1002"/>
    </row>
    <row r="219" spans="1:17" ht="61.5" customHeight="1">
      <c r="A219" s="670"/>
      <c r="B219" s="1159"/>
      <c r="C219" s="1160"/>
      <c r="D219" s="1160"/>
      <c r="E219" s="1160"/>
      <c r="F219" s="1160"/>
      <c r="G219" s="1160"/>
      <c r="H219" s="1160"/>
      <c r="I219" s="1160"/>
      <c r="J219" s="1160"/>
      <c r="K219" s="1160"/>
      <c r="L219" s="1160"/>
      <c r="M219" s="1160"/>
      <c r="N219" s="1160"/>
      <c r="O219" s="1160"/>
      <c r="P219" s="1160"/>
      <c r="Q219" s="1161"/>
    </row>
    <row r="220" spans="1:17" ht="15">
      <c r="A220" s="670"/>
      <c r="B220" s="1003"/>
      <c r="C220" s="1001"/>
      <c r="D220" s="1001"/>
      <c r="E220" s="1001"/>
      <c r="F220" s="1001"/>
      <c r="G220" s="1001"/>
      <c r="H220" s="1001"/>
      <c r="I220" s="1001"/>
      <c r="J220" s="1001"/>
      <c r="K220" s="1001"/>
      <c r="L220" s="1001"/>
      <c r="M220" s="1001"/>
      <c r="N220" s="1001"/>
      <c r="O220" s="1001"/>
      <c r="P220" s="1001"/>
      <c r="Q220" s="1002"/>
    </row>
    <row r="221" spans="1:17" ht="15">
      <c r="A221" s="670"/>
      <c r="B221" s="1159"/>
      <c r="C221" s="1160"/>
      <c r="D221" s="1160"/>
      <c r="E221" s="1160"/>
      <c r="F221" s="1160"/>
      <c r="G221" s="1160"/>
      <c r="H221" s="1160"/>
      <c r="I221" s="1160"/>
      <c r="J221" s="1160"/>
      <c r="K221" s="1160"/>
      <c r="L221" s="1160"/>
      <c r="M221" s="1160"/>
      <c r="N221" s="1160"/>
      <c r="O221" s="1160"/>
      <c r="P221" s="1160"/>
      <c r="Q221" s="1161"/>
    </row>
    <row r="222" spans="1:17" ht="15">
      <c r="A222" s="670"/>
      <c r="B222" s="1003"/>
      <c r="C222" s="1001"/>
      <c r="D222" s="1001"/>
      <c r="E222" s="1001"/>
      <c r="F222" s="1001"/>
      <c r="G222" s="1001"/>
      <c r="H222" s="1001"/>
      <c r="I222" s="1001"/>
      <c r="J222" s="1001"/>
      <c r="K222" s="1001"/>
      <c r="L222" s="1001"/>
      <c r="M222" s="1001"/>
      <c r="N222" s="1001"/>
      <c r="O222" s="1001"/>
      <c r="P222" s="1001"/>
      <c r="Q222" s="1002"/>
    </row>
    <row r="223" spans="1:17" ht="15">
      <c r="A223" s="670"/>
      <c r="B223" s="1003"/>
      <c r="C223" s="1001"/>
      <c r="D223" s="1001"/>
      <c r="E223" s="1001"/>
      <c r="F223" s="1001"/>
      <c r="G223" s="1001"/>
      <c r="H223" s="1001"/>
      <c r="I223" s="1001"/>
      <c r="J223" s="1001"/>
      <c r="K223" s="1001"/>
      <c r="L223" s="1001"/>
      <c r="M223" s="1001"/>
      <c r="N223" s="1001"/>
      <c r="O223" s="1001"/>
      <c r="P223" s="1001"/>
      <c r="Q223" s="1002"/>
    </row>
    <row r="224" spans="1:17" ht="15">
      <c r="A224" s="670"/>
      <c r="B224" s="1003"/>
      <c r="C224" s="1001"/>
      <c r="D224" s="1001"/>
      <c r="E224" s="1001"/>
      <c r="F224" s="1001"/>
      <c r="G224" s="1001"/>
      <c r="H224" s="1001"/>
      <c r="I224" s="1001"/>
      <c r="J224" s="1001"/>
      <c r="K224" s="1001"/>
      <c r="L224" s="1001"/>
      <c r="M224" s="1001"/>
      <c r="N224" s="1001"/>
      <c r="O224" s="1001"/>
      <c r="P224" s="1001"/>
      <c r="Q224" s="1002"/>
    </row>
    <row r="225" spans="1:17" ht="15">
      <c r="A225" s="670"/>
      <c r="B225" s="1003"/>
      <c r="C225" s="1001"/>
      <c r="D225" s="1001"/>
      <c r="E225" s="1001"/>
      <c r="F225" s="1001"/>
      <c r="G225" s="1001"/>
      <c r="H225" s="1001"/>
      <c r="I225" s="1001"/>
      <c r="J225" s="1001"/>
      <c r="K225" s="1001"/>
      <c r="L225" s="1001"/>
      <c r="M225" s="1001"/>
      <c r="N225" s="1001"/>
      <c r="O225" s="1001"/>
      <c r="P225" s="1001"/>
      <c r="Q225" s="1002"/>
    </row>
    <row r="226" spans="1:17" ht="15">
      <c r="A226" s="670"/>
      <c r="B226" s="1159"/>
      <c r="C226" s="1160"/>
      <c r="D226" s="1160"/>
      <c r="E226" s="1160"/>
      <c r="F226" s="1160"/>
      <c r="G226" s="1160"/>
      <c r="H226" s="1160"/>
      <c r="I226" s="1160"/>
      <c r="J226" s="1160"/>
      <c r="K226" s="1160"/>
      <c r="L226" s="1160"/>
      <c r="M226" s="1160"/>
      <c r="N226" s="1160"/>
      <c r="O226" s="1160"/>
      <c r="P226" s="1160"/>
      <c r="Q226" s="1161"/>
    </row>
    <row r="227" spans="1:17" ht="15">
      <c r="B227" s="1003"/>
      <c r="C227" s="1001"/>
      <c r="D227" s="1001"/>
      <c r="E227" s="1001"/>
      <c r="F227" s="1001"/>
      <c r="G227" s="1001"/>
      <c r="H227" s="1001"/>
      <c r="I227" s="1001"/>
      <c r="J227" s="1001"/>
      <c r="K227" s="1001"/>
      <c r="L227" s="1001"/>
      <c r="M227" s="1001"/>
      <c r="N227" s="1001"/>
      <c r="O227" s="1001"/>
      <c r="P227" s="1001"/>
      <c r="Q227" s="1002"/>
    </row>
    <row r="228" spans="1:17" ht="15">
      <c r="B228" s="1003"/>
      <c r="C228" s="1001"/>
      <c r="D228" s="1001"/>
      <c r="E228" s="1001"/>
      <c r="F228" s="1001"/>
      <c r="G228" s="1001"/>
      <c r="H228" s="1001"/>
      <c r="I228" s="1001"/>
      <c r="J228" s="1001"/>
      <c r="K228" s="1001"/>
      <c r="L228" s="1001"/>
      <c r="M228" s="1001"/>
      <c r="N228" s="1001"/>
      <c r="O228" s="1001"/>
      <c r="P228" s="1001"/>
      <c r="Q228" s="1002"/>
    </row>
    <row r="229" spans="1:17" ht="15">
      <c r="B229" s="1003"/>
      <c r="C229" s="1001"/>
      <c r="D229" s="1001"/>
      <c r="E229" s="1001"/>
      <c r="F229" s="1001"/>
      <c r="G229" s="1001"/>
      <c r="H229" s="1001"/>
      <c r="I229" s="1001"/>
      <c r="J229" s="1001"/>
      <c r="K229" s="1001"/>
      <c r="L229" s="1001"/>
      <c r="M229" s="1001"/>
      <c r="N229" s="1001"/>
      <c r="O229" s="1001"/>
      <c r="P229" s="1001"/>
      <c r="Q229" s="1002"/>
    </row>
    <row r="230" spans="1:17" ht="15">
      <c r="B230" s="1003"/>
      <c r="C230" s="1001"/>
      <c r="D230" s="1001"/>
      <c r="E230" s="1001"/>
      <c r="F230" s="1001"/>
      <c r="G230" s="1001"/>
      <c r="H230" s="1001"/>
      <c r="I230" s="1001"/>
      <c r="J230" s="1001"/>
      <c r="K230" s="1001"/>
      <c r="L230" s="1001"/>
      <c r="M230" s="1001"/>
      <c r="N230" s="1001"/>
      <c r="O230" s="1001"/>
      <c r="P230" s="1001"/>
      <c r="Q230" s="1002"/>
    </row>
    <row r="231" spans="1:17" ht="15">
      <c r="B231" s="1003"/>
      <c r="C231" s="1001"/>
      <c r="D231" s="1001"/>
      <c r="E231" s="1001"/>
      <c r="F231" s="1001"/>
      <c r="G231" s="1001"/>
      <c r="H231" s="1001"/>
      <c r="I231" s="1001"/>
      <c r="J231" s="1001"/>
      <c r="K231" s="1001"/>
      <c r="L231" s="1001"/>
      <c r="M231" s="1001"/>
      <c r="N231" s="1001"/>
      <c r="O231" s="1001"/>
      <c r="P231" s="1001"/>
      <c r="Q231" s="1002"/>
    </row>
    <row r="232" spans="1:17" ht="15">
      <c r="B232" s="1003"/>
      <c r="C232" s="1001"/>
      <c r="D232" s="1001"/>
      <c r="E232" s="1001"/>
      <c r="F232" s="1001"/>
      <c r="G232" s="1001"/>
      <c r="H232" s="1001"/>
      <c r="I232" s="1001"/>
      <c r="J232" s="1001"/>
      <c r="K232" s="1001"/>
      <c r="L232" s="1001"/>
      <c r="M232" s="1001"/>
      <c r="N232" s="1001"/>
      <c r="O232" s="1001"/>
      <c r="P232" s="1001"/>
      <c r="Q232" s="1002"/>
    </row>
    <row r="233" spans="1:17" ht="15.75" thickBot="1">
      <c r="B233" s="142"/>
      <c r="C233" s="142"/>
      <c r="D233" s="142"/>
      <c r="E233" s="142"/>
      <c r="F233" s="142"/>
      <c r="G233" s="142"/>
      <c r="H233" s="142"/>
      <c r="I233" s="142"/>
      <c r="J233" s="142"/>
      <c r="K233" s="142"/>
      <c r="L233" s="142"/>
      <c r="M233" s="142"/>
      <c r="N233" s="142"/>
      <c r="O233" s="142"/>
      <c r="P233" s="142"/>
      <c r="Q233" s="210"/>
    </row>
    <row r="234" spans="1:17" ht="15">
      <c r="B234" s="642"/>
      <c r="C234" s="642"/>
      <c r="D234" s="642"/>
      <c r="E234" s="642"/>
      <c r="F234" s="642"/>
      <c r="G234" s="642"/>
      <c r="H234" s="642"/>
      <c r="I234" s="642"/>
      <c r="J234" s="642"/>
      <c r="K234" s="642"/>
      <c r="L234" s="642"/>
      <c r="M234" s="642"/>
      <c r="N234" s="642"/>
      <c r="O234" s="642"/>
      <c r="P234" s="642"/>
      <c r="Q234" s="642"/>
    </row>
    <row r="235" spans="1:17" ht="15">
      <c r="B235" s="642"/>
      <c r="C235" s="642"/>
      <c r="D235" s="642"/>
      <c r="E235" s="642"/>
      <c r="F235" s="642"/>
      <c r="G235" s="642"/>
      <c r="H235" s="642"/>
      <c r="I235" s="642"/>
      <c r="J235" s="642"/>
      <c r="K235" s="642"/>
      <c r="L235" s="642"/>
      <c r="M235" s="642"/>
      <c r="N235" s="642"/>
      <c r="O235" s="642"/>
      <c r="P235" s="642"/>
      <c r="Q235" s="642"/>
    </row>
    <row r="236" spans="1:17" ht="15">
      <c r="B236" s="642"/>
      <c r="C236" s="642"/>
      <c r="D236" s="642"/>
      <c r="E236" s="642"/>
      <c r="F236" s="642"/>
      <c r="G236" s="642"/>
      <c r="H236" s="642"/>
      <c r="I236" s="642"/>
      <c r="J236" s="642"/>
      <c r="K236" s="642"/>
      <c r="L236" s="642"/>
      <c r="M236" s="642"/>
      <c r="N236" s="642"/>
      <c r="O236" s="642"/>
      <c r="P236" s="642"/>
      <c r="Q236" s="642"/>
    </row>
    <row r="237" spans="1:17" ht="15">
      <c r="B237" s="642"/>
      <c r="C237" s="642"/>
      <c r="D237" s="642"/>
      <c r="E237" s="642"/>
      <c r="F237" s="642"/>
      <c r="G237" s="642"/>
      <c r="H237" s="642"/>
      <c r="I237" s="642"/>
      <c r="J237" s="642"/>
      <c r="K237" s="642"/>
      <c r="L237" s="642"/>
      <c r="M237" s="642"/>
      <c r="N237" s="642"/>
      <c r="O237" s="642"/>
      <c r="P237" s="642"/>
      <c r="Q237" s="642"/>
    </row>
    <row r="238" spans="1:17" ht="15">
      <c r="B238" s="642"/>
      <c r="C238" s="642"/>
      <c r="D238" s="642"/>
      <c r="E238" s="642"/>
      <c r="F238" s="642"/>
      <c r="G238" s="642"/>
      <c r="H238" s="642"/>
      <c r="I238" s="642"/>
      <c r="J238" s="642"/>
      <c r="K238" s="642"/>
      <c r="L238" s="642"/>
      <c r="M238" s="642"/>
      <c r="N238" s="642"/>
      <c r="O238" s="642"/>
      <c r="P238" s="642"/>
      <c r="Q238" s="642"/>
    </row>
    <row r="239" spans="1:17" ht="15">
      <c r="B239" s="642"/>
      <c r="C239" s="642"/>
      <c r="D239" s="642"/>
      <c r="E239" s="642"/>
      <c r="F239" s="642"/>
      <c r="G239" s="642"/>
      <c r="H239" s="642"/>
      <c r="I239" s="642"/>
      <c r="J239" s="642"/>
      <c r="K239" s="642"/>
      <c r="L239" s="642"/>
      <c r="M239" s="642"/>
      <c r="N239" s="642"/>
      <c r="O239" s="642"/>
      <c r="P239" s="642"/>
      <c r="Q239" s="642"/>
    </row>
    <row r="240" spans="1:17" ht="15">
      <c r="B240" s="642"/>
      <c r="C240" s="642"/>
      <c r="D240" s="642"/>
      <c r="E240" s="642"/>
      <c r="F240" s="642"/>
      <c r="G240" s="642"/>
      <c r="H240" s="642"/>
      <c r="I240" s="642"/>
      <c r="J240" s="642"/>
      <c r="K240" s="642"/>
      <c r="L240" s="642"/>
      <c r="M240" s="642"/>
      <c r="N240" s="642"/>
      <c r="O240" s="642"/>
      <c r="P240" s="642"/>
      <c r="Q240" s="642"/>
    </row>
    <row r="241" spans="2:17" ht="15">
      <c r="B241" s="642"/>
      <c r="C241" s="642"/>
      <c r="D241" s="642"/>
      <c r="E241" s="642"/>
      <c r="F241" s="642"/>
      <c r="G241" s="642"/>
      <c r="H241" s="642"/>
      <c r="I241" s="642"/>
      <c r="J241" s="642"/>
      <c r="K241" s="642"/>
      <c r="L241" s="642"/>
      <c r="M241" s="642"/>
      <c r="N241" s="642"/>
      <c r="O241" s="642"/>
      <c r="P241" s="642"/>
      <c r="Q241" s="642"/>
    </row>
    <row r="242" spans="2:17" ht="15">
      <c r="B242" s="642"/>
      <c r="C242" s="642"/>
      <c r="D242" s="642"/>
      <c r="E242" s="642"/>
      <c r="F242" s="642"/>
      <c r="G242" s="642"/>
      <c r="H242" s="642"/>
      <c r="I242" s="642"/>
      <c r="J242" s="642"/>
      <c r="K242" s="642"/>
      <c r="L242" s="642"/>
      <c r="M242" s="642"/>
      <c r="N242" s="642"/>
      <c r="O242" s="642"/>
      <c r="P242" s="642"/>
      <c r="Q242" s="642"/>
    </row>
    <row r="243" spans="2:17" ht="15">
      <c r="B243" s="642"/>
      <c r="C243" s="642"/>
      <c r="D243" s="642"/>
      <c r="E243" s="642"/>
      <c r="F243" s="642"/>
      <c r="G243" s="642"/>
      <c r="H243" s="642"/>
      <c r="I243" s="642"/>
      <c r="J243" s="642"/>
      <c r="K243" s="642"/>
      <c r="L243" s="642"/>
      <c r="M243" s="642"/>
      <c r="N243" s="642"/>
      <c r="O243" s="642"/>
      <c r="P243" s="642"/>
      <c r="Q243" s="642"/>
    </row>
    <row r="244" spans="2:17" ht="15">
      <c r="B244" s="642"/>
      <c r="C244" s="642"/>
      <c r="D244" s="642"/>
      <c r="E244" s="642"/>
      <c r="F244" s="642"/>
      <c r="G244" s="642"/>
      <c r="H244" s="642"/>
      <c r="I244" s="642"/>
      <c r="J244" s="642"/>
      <c r="K244" s="642"/>
      <c r="L244" s="642"/>
      <c r="M244" s="642"/>
      <c r="N244" s="642"/>
      <c r="O244" s="642"/>
      <c r="P244" s="642"/>
      <c r="Q244" s="642"/>
    </row>
    <row r="245" spans="2:17" ht="15">
      <c r="B245" s="642"/>
      <c r="C245" s="642"/>
      <c r="D245" s="642"/>
      <c r="E245" s="642"/>
      <c r="F245" s="642"/>
      <c r="G245" s="642"/>
      <c r="H245" s="642"/>
      <c r="I245" s="642"/>
      <c r="J245" s="642"/>
      <c r="K245" s="642"/>
      <c r="L245" s="642"/>
      <c r="M245" s="642"/>
      <c r="N245" s="642"/>
      <c r="O245" s="642"/>
      <c r="P245" s="642"/>
      <c r="Q245" s="642"/>
    </row>
    <row r="246" spans="2:17" ht="15">
      <c r="B246" s="642"/>
      <c r="C246" s="642"/>
      <c r="D246" s="642"/>
      <c r="E246" s="642"/>
      <c r="F246" s="642"/>
      <c r="G246" s="642"/>
      <c r="H246" s="642"/>
      <c r="I246" s="642"/>
      <c r="J246" s="642"/>
      <c r="K246" s="642"/>
      <c r="L246" s="642"/>
      <c r="M246" s="642"/>
      <c r="N246" s="642"/>
      <c r="O246" s="642"/>
      <c r="P246" s="642"/>
      <c r="Q246" s="642"/>
    </row>
    <row r="247" spans="2:17" ht="15">
      <c r="B247" s="642"/>
      <c r="C247" s="642"/>
      <c r="D247" s="642"/>
      <c r="E247" s="642"/>
      <c r="F247" s="642"/>
      <c r="G247" s="642"/>
      <c r="H247" s="642"/>
      <c r="I247" s="642"/>
      <c r="J247" s="642"/>
      <c r="K247" s="642"/>
      <c r="L247" s="642"/>
      <c r="M247" s="642"/>
      <c r="N247" s="642"/>
      <c r="O247" s="642"/>
      <c r="P247" s="642"/>
      <c r="Q247" s="642"/>
    </row>
    <row r="248" spans="2:17" ht="15">
      <c r="B248" s="642"/>
      <c r="C248" s="642"/>
      <c r="D248" s="642"/>
      <c r="E248" s="642"/>
      <c r="F248" s="642"/>
      <c r="G248" s="642"/>
      <c r="H248" s="642"/>
      <c r="I248" s="642"/>
      <c r="J248" s="642"/>
      <c r="K248" s="642"/>
      <c r="L248" s="642"/>
      <c r="M248" s="642"/>
      <c r="N248" s="642"/>
      <c r="O248" s="642"/>
      <c r="P248" s="642"/>
      <c r="Q248" s="642"/>
    </row>
    <row r="249" spans="2:17" ht="15">
      <c r="B249" s="642"/>
      <c r="C249" s="642"/>
      <c r="D249" s="642"/>
      <c r="E249" s="642"/>
      <c r="F249" s="642"/>
      <c r="G249" s="642"/>
      <c r="H249" s="642"/>
      <c r="I249" s="642"/>
      <c r="J249" s="642"/>
      <c r="K249" s="642"/>
      <c r="L249" s="642"/>
      <c r="M249" s="642"/>
      <c r="N249" s="642"/>
      <c r="O249" s="642"/>
      <c r="P249" s="642"/>
      <c r="Q249" s="642"/>
    </row>
    <row r="250" spans="2:17" ht="15">
      <c r="B250" s="642"/>
      <c r="C250" s="642"/>
      <c r="D250" s="642"/>
      <c r="E250" s="642"/>
      <c r="F250" s="642"/>
      <c r="G250" s="642"/>
      <c r="H250" s="642"/>
      <c r="I250" s="642"/>
      <c r="J250" s="642"/>
      <c r="K250" s="642"/>
      <c r="L250" s="642"/>
      <c r="M250" s="642"/>
      <c r="N250" s="642"/>
      <c r="O250" s="642"/>
      <c r="P250" s="642"/>
      <c r="Q250" s="642"/>
    </row>
    <row r="251" spans="2:17" ht="15">
      <c r="B251" s="642"/>
      <c r="C251" s="642"/>
      <c r="D251" s="642"/>
      <c r="E251" s="642"/>
      <c r="F251" s="642"/>
      <c r="G251" s="642"/>
      <c r="H251" s="642"/>
      <c r="I251" s="642"/>
      <c r="J251" s="642"/>
      <c r="K251" s="642"/>
      <c r="L251" s="642"/>
      <c r="M251" s="642"/>
      <c r="N251" s="642"/>
      <c r="O251" s="642"/>
      <c r="P251" s="642"/>
      <c r="Q251" s="642"/>
    </row>
    <row r="252" spans="2:17" ht="15">
      <c r="B252" s="642"/>
      <c r="C252" s="642"/>
      <c r="D252" s="642"/>
      <c r="E252" s="642"/>
      <c r="F252" s="642"/>
      <c r="G252" s="642"/>
      <c r="H252" s="642"/>
      <c r="I252" s="642"/>
      <c r="J252" s="642"/>
      <c r="K252" s="642"/>
      <c r="L252" s="642"/>
      <c r="M252" s="642"/>
      <c r="N252" s="642"/>
      <c r="O252" s="642"/>
      <c r="P252" s="642"/>
      <c r="Q252" s="642"/>
    </row>
    <row r="253" spans="2:17" ht="15">
      <c r="B253" s="642"/>
      <c r="C253" s="642"/>
      <c r="D253" s="642"/>
      <c r="E253" s="642"/>
      <c r="F253" s="642"/>
      <c r="G253" s="642"/>
      <c r="H253" s="642"/>
      <c r="I253" s="642"/>
      <c r="J253" s="642"/>
      <c r="K253" s="642"/>
      <c r="L253" s="642"/>
      <c r="M253" s="642"/>
      <c r="N253" s="642"/>
      <c r="O253" s="642"/>
      <c r="P253" s="642"/>
      <c r="Q253" s="642"/>
    </row>
    <row r="254" spans="2:17" ht="15">
      <c r="B254" s="642"/>
      <c r="C254" s="642"/>
      <c r="D254" s="642"/>
      <c r="E254" s="642"/>
      <c r="F254" s="642"/>
      <c r="G254" s="642"/>
      <c r="H254" s="642"/>
      <c r="I254" s="642"/>
      <c r="J254" s="642"/>
      <c r="K254" s="642"/>
      <c r="L254" s="642"/>
      <c r="M254" s="642"/>
      <c r="N254" s="642"/>
      <c r="O254" s="642"/>
      <c r="P254" s="642"/>
      <c r="Q254" s="642"/>
    </row>
    <row r="255" spans="2:17" ht="15">
      <c r="B255" s="642"/>
      <c r="C255" s="642"/>
      <c r="D255" s="642"/>
      <c r="E255" s="642"/>
      <c r="F255" s="642"/>
      <c r="G255" s="642"/>
      <c r="H255" s="642"/>
      <c r="I255" s="642"/>
      <c r="J255" s="642"/>
      <c r="K255" s="642"/>
      <c r="L255" s="642"/>
      <c r="M255" s="642"/>
      <c r="N255" s="642"/>
      <c r="O255" s="642"/>
      <c r="P255" s="642"/>
      <c r="Q255" s="642"/>
    </row>
    <row r="256" spans="2:17" ht="15">
      <c r="B256" s="642"/>
      <c r="C256" s="642"/>
      <c r="D256" s="642"/>
      <c r="E256" s="642"/>
      <c r="F256" s="642"/>
      <c r="G256" s="642"/>
      <c r="H256" s="642"/>
      <c r="I256" s="642"/>
      <c r="J256" s="642"/>
      <c r="K256" s="642"/>
      <c r="L256" s="642"/>
      <c r="M256" s="642"/>
      <c r="N256" s="642"/>
      <c r="O256" s="642"/>
      <c r="P256" s="642"/>
      <c r="Q256" s="642"/>
    </row>
    <row r="257" spans="2:17" ht="15">
      <c r="B257" s="642"/>
      <c r="C257" s="642"/>
      <c r="D257" s="642"/>
      <c r="E257" s="642"/>
      <c r="F257" s="642"/>
      <c r="G257" s="642"/>
      <c r="H257" s="642"/>
      <c r="I257" s="642"/>
      <c r="J257" s="642"/>
      <c r="K257" s="642"/>
      <c r="L257" s="642"/>
      <c r="M257" s="642"/>
      <c r="N257" s="642"/>
      <c r="O257" s="642"/>
      <c r="P257" s="642"/>
      <c r="Q257" s="642"/>
    </row>
    <row r="258" spans="2:17" ht="15">
      <c r="B258" s="642"/>
      <c r="C258" s="642"/>
      <c r="D258" s="642"/>
      <c r="E258" s="642"/>
      <c r="F258" s="642"/>
      <c r="G258" s="642"/>
      <c r="H258" s="642"/>
      <c r="I258" s="642"/>
      <c r="J258" s="642"/>
      <c r="K258" s="642"/>
      <c r="L258" s="642"/>
      <c r="M258" s="642"/>
      <c r="N258" s="642"/>
      <c r="O258" s="642"/>
      <c r="P258" s="642"/>
      <c r="Q258" s="642"/>
    </row>
    <row r="259" spans="2:17" ht="15">
      <c r="B259" s="642"/>
      <c r="C259" s="642"/>
      <c r="D259" s="642"/>
      <c r="E259" s="642"/>
      <c r="F259" s="642"/>
      <c r="G259" s="642"/>
      <c r="H259" s="642"/>
      <c r="I259" s="642"/>
      <c r="J259" s="642"/>
      <c r="K259" s="642"/>
      <c r="L259" s="642"/>
      <c r="M259" s="642"/>
      <c r="N259" s="642"/>
      <c r="O259" s="642"/>
      <c r="P259" s="642"/>
      <c r="Q259" s="642"/>
    </row>
    <row r="260" spans="2:17" ht="15">
      <c r="B260" s="642"/>
      <c r="C260" s="642"/>
      <c r="D260" s="642"/>
      <c r="E260" s="642"/>
      <c r="F260" s="642"/>
      <c r="G260" s="642"/>
      <c r="H260" s="642"/>
      <c r="I260" s="642"/>
      <c r="J260" s="642"/>
      <c r="K260" s="642"/>
      <c r="L260" s="642"/>
      <c r="M260" s="642"/>
      <c r="N260" s="642"/>
      <c r="O260" s="642"/>
      <c r="P260" s="642"/>
      <c r="Q260" s="642"/>
    </row>
    <row r="261" spans="2:17" ht="15">
      <c r="B261" s="642"/>
      <c r="C261" s="642"/>
      <c r="D261" s="642"/>
      <c r="E261" s="642"/>
      <c r="F261" s="642"/>
      <c r="G261" s="642"/>
      <c r="H261" s="642"/>
      <c r="I261" s="642"/>
      <c r="J261" s="642"/>
      <c r="K261" s="642"/>
      <c r="L261" s="642"/>
      <c r="M261" s="642"/>
      <c r="N261" s="642"/>
      <c r="O261" s="642"/>
      <c r="P261" s="642"/>
      <c r="Q261" s="642"/>
    </row>
    <row r="262" spans="2:17" ht="15">
      <c r="B262" s="642"/>
      <c r="C262" s="642"/>
      <c r="D262" s="642"/>
      <c r="E262" s="642"/>
      <c r="F262" s="642"/>
      <c r="G262" s="642"/>
      <c r="H262" s="642"/>
      <c r="I262" s="642"/>
      <c r="J262" s="642"/>
      <c r="K262" s="642"/>
      <c r="L262" s="642"/>
      <c r="M262" s="642"/>
      <c r="N262" s="642"/>
      <c r="O262" s="642"/>
      <c r="P262" s="642"/>
      <c r="Q262" s="642"/>
    </row>
    <row r="263" spans="2:17" ht="15">
      <c r="B263" s="642"/>
      <c r="C263" s="642"/>
      <c r="D263" s="642"/>
      <c r="E263" s="642"/>
      <c r="F263" s="642"/>
      <c r="G263" s="642"/>
      <c r="H263" s="642"/>
      <c r="I263" s="642"/>
      <c r="J263" s="642"/>
      <c r="K263" s="642"/>
      <c r="L263" s="642"/>
      <c r="M263" s="642"/>
      <c r="N263" s="642"/>
      <c r="O263" s="642"/>
      <c r="P263" s="642"/>
      <c r="Q263" s="642"/>
    </row>
    <row r="264" spans="2:17" ht="15">
      <c r="B264" s="642"/>
      <c r="C264" s="642"/>
      <c r="D264" s="642"/>
      <c r="E264" s="642"/>
      <c r="F264" s="642"/>
      <c r="G264" s="642"/>
      <c r="H264" s="642"/>
      <c r="I264" s="642"/>
      <c r="J264" s="642"/>
      <c r="K264" s="642"/>
      <c r="L264" s="642"/>
      <c r="M264" s="642"/>
      <c r="N264" s="642"/>
      <c r="O264" s="642"/>
      <c r="P264" s="642"/>
      <c r="Q264" s="642"/>
    </row>
    <row r="265" spans="2:17" ht="15">
      <c r="B265" s="642"/>
      <c r="C265" s="642"/>
      <c r="D265" s="642"/>
      <c r="E265" s="642"/>
      <c r="F265" s="642"/>
      <c r="G265" s="642"/>
      <c r="H265" s="642"/>
      <c r="I265" s="642"/>
      <c r="J265" s="642"/>
      <c r="K265" s="642"/>
      <c r="L265" s="642"/>
      <c r="M265" s="642"/>
      <c r="N265" s="642"/>
      <c r="O265" s="642"/>
      <c r="P265" s="642"/>
      <c r="Q265" s="642"/>
    </row>
    <row r="266" spans="2:17" ht="15">
      <c r="B266" s="642"/>
      <c r="C266" s="642"/>
      <c r="D266" s="642"/>
      <c r="E266" s="642"/>
      <c r="F266" s="642"/>
      <c r="G266" s="642"/>
      <c r="H266" s="642"/>
      <c r="I266" s="642"/>
      <c r="J266" s="642"/>
      <c r="K266" s="642"/>
      <c r="L266" s="642"/>
      <c r="M266" s="642"/>
      <c r="N266" s="642"/>
      <c r="O266" s="642"/>
      <c r="P266" s="642"/>
      <c r="Q266" s="642"/>
    </row>
    <row r="267" spans="2:17" ht="15">
      <c r="B267" s="642"/>
      <c r="C267" s="642"/>
      <c r="D267" s="642"/>
      <c r="E267" s="642"/>
      <c r="F267" s="642"/>
      <c r="G267" s="642"/>
      <c r="H267" s="642"/>
      <c r="I267" s="642"/>
      <c r="J267" s="642"/>
      <c r="K267" s="642"/>
      <c r="L267" s="642"/>
      <c r="M267" s="642"/>
      <c r="N267" s="642"/>
      <c r="O267" s="642"/>
      <c r="P267" s="642"/>
      <c r="Q267" s="642"/>
    </row>
    <row r="268" spans="2:17" ht="15">
      <c r="B268" s="642"/>
      <c r="C268" s="642"/>
      <c r="D268" s="642"/>
      <c r="E268" s="642"/>
      <c r="F268" s="642"/>
      <c r="G268" s="642"/>
      <c r="H268" s="642"/>
      <c r="I268" s="642"/>
      <c r="J268" s="642"/>
      <c r="K268" s="642"/>
      <c r="L268" s="642"/>
      <c r="M268" s="642"/>
      <c r="N268" s="642"/>
      <c r="O268" s="642"/>
      <c r="P268" s="642"/>
      <c r="Q268" s="642"/>
    </row>
    <row r="269" spans="2:17" ht="15">
      <c r="B269" s="642"/>
      <c r="C269" s="642"/>
      <c r="D269" s="642"/>
      <c r="E269" s="642"/>
      <c r="F269" s="642"/>
      <c r="G269" s="642"/>
      <c r="H269" s="642"/>
      <c r="I269" s="642"/>
      <c r="J269" s="642"/>
      <c r="K269" s="642"/>
      <c r="L269" s="642"/>
      <c r="M269" s="642"/>
      <c r="N269" s="642"/>
      <c r="O269" s="642"/>
      <c r="P269" s="642"/>
      <c r="Q269" s="642"/>
    </row>
    <row r="270" spans="2:17" ht="15">
      <c r="B270" s="642"/>
      <c r="C270" s="642"/>
      <c r="D270" s="642"/>
      <c r="E270" s="642"/>
      <c r="F270" s="642"/>
      <c r="G270" s="642"/>
      <c r="H270" s="642"/>
      <c r="I270" s="642"/>
      <c r="J270" s="642"/>
      <c r="K270" s="642"/>
      <c r="L270" s="642"/>
      <c r="M270" s="642"/>
      <c r="N270" s="642"/>
      <c r="O270" s="642"/>
      <c r="P270" s="642"/>
      <c r="Q270" s="642"/>
    </row>
    <row r="271" spans="2:17" ht="15">
      <c r="B271" s="642"/>
      <c r="C271" s="642"/>
      <c r="D271" s="642"/>
      <c r="E271" s="642"/>
      <c r="F271" s="642"/>
      <c r="G271" s="642"/>
      <c r="H271" s="642"/>
      <c r="I271" s="642"/>
      <c r="J271" s="642"/>
      <c r="K271" s="642"/>
      <c r="L271" s="642"/>
      <c r="M271" s="642"/>
      <c r="N271" s="642"/>
      <c r="O271" s="642"/>
      <c r="P271" s="642"/>
      <c r="Q271" s="642"/>
    </row>
    <row r="272" spans="2:17" ht="15">
      <c r="B272" s="642"/>
      <c r="C272" s="642"/>
      <c r="D272" s="642"/>
      <c r="E272" s="642"/>
      <c r="F272" s="642"/>
      <c r="G272" s="642"/>
      <c r="H272" s="642"/>
      <c r="I272" s="642"/>
      <c r="J272" s="642"/>
      <c r="K272" s="642"/>
      <c r="L272" s="642"/>
      <c r="M272" s="642"/>
      <c r="N272" s="642"/>
      <c r="O272" s="642"/>
      <c r="P272" s="642"/>
      <c r="Q272" s="642"/>
    </row>
    <row r="273" spans="2:17" ht="15">
      <c r="B273" s="642"/>
      <c r="C273" s="642"/>
      <c r="D273" s="642"/>
      <c r="E273" s="642"/>
      <c r="F273" s="642"/>
      <c r="G273" s="642"/>
      <c r="H273" s="642"/>
      <c r="I273" s="642"/>
      <c r="J273" s="642"/>
      <c r="K273" s="642"/>
      <c r="L273" s="642"/>
      <c r="M273" s="642"/>
      <c r="N273" s="642"/>
      <c r="O273" s="642"/>
      <c r="P273" s="642"/>
      <c r="Q273" s="642"/>
    </row>
    <row r="274" spans="2:17" ht="15">
      <c r="B274" s="642"/>
      <c r="C274" s="642"/>
      <c r="D274" s="642"/>
      <c r="E274" s="642"/>
      <c r="F274" s="642"/>
      <c r="G274" s="642"/>
      <c r="H274" s="642"/>
      <c r="I274" s="642"/>
      <c r="J274" s="642"/>
      <c r="K274" s="642"/>
      <c r="L274" s="642"/>
      <c r="M274" s="642"/>
      <c r="N274" s="642"/>
      <c r="O274" s="642"/>
      <c r="P274" s="642"/>
      <c r="Q274" s="642"/>
    </row>
    <row r="275" spans="2:17" ht="15">
      <c r="B275" s="642"/>
      <c r="C275" s="642"/>
      <c r="D275" s="642"/>
      <c r="E275" s="642"/>
      <c r="F275" s="642"/>
      <c r="G275" s="642"/>
      <c r="H275" s="642"/>
      <c r="I275" s="642"/>
      <c r="J275" s="642"/>
      <c r="K275" s="642"/>
      <c r="L275" s="642"/>
      <c r="M275" s="642"/>
      <c r="N275" s="642"/>
      <c r="O275" s="642"/>
      <c r="P275" s="642"/>
      <c r="Q275" s="642"/>
    </row>
    <row r="276" spans="2:17" ht="15">
      <c r="B276" s="642"/>
      <c r="C276" s="642"/>
      <c r="D276" s="642"/>
      <c r="E276" s="642"/>
      <c r="F276" s="642"/>
      <c r="G276" s="642"/>
      <c r="H276" s="642"/>
      <c r="I276" s="642"/>
      <c r="J276" s="642"/>
      <c r="K276" s="642"/>
      <c r="L276" s="642"/>
      <c r="M276" s="642"/>
      <c r="N276" s="642"/>
      <c r="O276" s="642"/>
      <c r="P276" s="642"/>
      <c r="Q276" s="642"/>
    </row>
    <row r="277" spans="2:17" ht="15">
      <c r="B277" s="642"/>
      <c r="C277" s="642"/>
      <c r="D277" s="642"/>
      <c r="E277" s="642"/>
      <c r="F277" s="642"/>
      <c r="G277" s="642"/>
      <c r="H277" s="642"/>
      <c r="I277" s="642"/>
      <c r="J277" s="642"/>
      <c r="K277" s="642"/>
      <c r="L277" s="642"/>
      <c r="M277" s="642"/>
      <c r="N277" s="642"/>
      <c r="O277" s="642"/>
      <c r="P277" s="642"/>
      <c r="Q277" s="642"/>
    </row>
    <row r="278" spans="2:17" ht="15">
      <c r="B278" s="642"/>
      <c r="C278" s="642"/>
      <c r="D278" s="642"/>
      <c r="E278" s="642"/>
      <c r="F278" s="642"/>
      <c r="G278" s="642"/>
      <c r="H278" s="642"/>
      <c r="I278" s="642"/>
      <c r="J278" s="642"/>
      <c r="K278" s="642"/>
      <c r="L278" s="642"/>
      <c r="M278" s="642"/>
      <c r="N278" s="642"/>
      <c r="O278" s="642"/>
      <c r="P278" s="642"/>
      <c r="Q278" s="642"/>
    </row>
    <row r="279" spans="2:17" ht="15">
      <c r="B279" s="642"/>
      <c r="C279" s="642"/>
      <c r="D279" s="642"/>
      <c r="E279" s="642"/>
      <c r="F279" s="642"/>
      <c r="G279" s="642"/>
      <c r="H279" s="642"/>
      <c r="I279" s="642"/>
      <c r="J279" s="642"/>
      <c r="K279" s="642"/>
      <c r="L279" s="642"/>
      <c r="M279" s="642"/>
      <c r="N279" s="642"/>
      <c r="O279" s="642"/>
      <c r="P279" s="642"/>
      <c r="Q279" s="642"/>
    </row>
    <row r="280" spans="2:17" ht="15">
      <c r="B280" s="642"/>
      <c r="C280" s="642"/>
      <c r="D280" s="642"/>
      <c r="E280" s="642"/>
      <c r="F280" s="642"/>
      <c r="G280" s="642"/>
      <c r="H280" s="642"/>
      <c r="I280" s="642"/>
      <c r="J280" s="642"/>
      <c r="K280" s="642"/>
      <c r="L280" s="642"/>
      <c r="M280" s="642"/>
      <c r="N280" s="642"/>
      <c r="O280" s="642"/>
      <c r="P280" s="642"/>
      <c r="Q280" s="642"/>
    </row>
    <row r="281" spans="2:17" ht="15">
      <c r="B281" s="642"/>
      <c r="C281" s="642"/>
      <c r="D281" s="642"/>
      <c r="E281" s="642"/>
      <c r="F281" s="642"/>
      <c r="G281" s="642"/>
      <c r="H281" s="642"/>
      <c r="I281" s="642"/>
      <c r="J281" s="642"/>
      <c r="K281" s="642"/>
      <c r="L281" s="642"/>
      <c r="M281" s="642"/>
      <c r="N281" s="642"/>
      <c r="O281" s="642"/>
      <c r="P281" s="642"/>
      <c r="Q281" s="642"/>
    </row>
    <row r="282" spans="2:17" ht="15">
      <c r="B282" s="642"/>
      <c r="C282" s="642"/>
      <c r="D282" s="642"/>
      <c r="E282" s="642"/>
      <c r="F282" s="642"/>
      <c r="G282" s="642"/>
      <c r="H282" s="642"/>
      <c r="I282" s="642"/>
      <c r="J282" s="642"/>
      <c r="K282" s="642"/>
      <c r="L282" s="642"/>
      <c r="M282" s="642"/>
      <c r="N282" s="642"/>
      <c r="O282" s="642"/>
      <c r="P282" s="642"/>
      <c r="Q282" s="642"/>
    </row>
    <row r="283" spans="2:17" ht="15">
      <c r="B283" s="642"/>
      <c r="C283" s="642"/>
      <c r="D283" s="642"/>
      <c r="E283" s="642"/>
      <c r="F283" s="642"/>
      <c r="G283" s="642"/>
      <c r="H283" s="642"/>
      <c r="I283" s="642"/>
      <c r="J283" s="642"/>
      <c r="K283" s="642"/>
      <c r="L283" s="642"/>
      <c r="M283" s="642"/>
      <c r="N283" s="642"/>
      <c r="O283" s="642"/>
      <c r="P283" s="642"/>
      <c r="Q283" s="642"/>
    </row>
    <row r="284" spans="2:17" ht="15">
      <c r="B284" s="642"/>
      <c r="C284" s="642"/>
      <c r="D284" s="642"/>
      <c r="E284" s="642"/>
      <c r="F284" s="642"/>
      <c r="G284" s="642"/>
      <c r="H284" s="642"/>
      <c r="I284" s="642"/>
      <c r="J284" s="642"/>
      <c r="K284" s="642"/>
      <c r="L284" s="642"/>
      <c r="M284" s="642"/>
      <c r="N284" s="642"/>
      <c r="O284" s="642"/>
      <c r="P284" s="642"/>
      <c r="Q284" s="642"/>
    </row>
    <row r="285" spans="2:17" ht="15">
      <c r="B285" s="642"/>
      <c r="C285" s="642"/>
      <c r="D285" s="642"/>
      <c r="E285" s="642"/>
      <c r="F285" s="642"/>
      <c r="G285" s="642"/>
      <c r="H285" s="642"/>
      <c r="I285" s="642"/>
      <c r="J285" s="642"/>
      <c r="K285" s="642"/>
      <c r="L285" s="642"/>
      <c r="M285" s="642"/>
      <c r="N285" s="642"/>
      <c r="O285" s="642"/>
      <c r="P285" s="642"/>
      <c r="Q285" s="642"/>
    </row>
    <row r="286" spans="2:17" ht="15">
      <c r="B286" s="642"/>
      <c r="C286" s="642"/>
      <c r="D286" s="642"/>
      <c r="E286" s="642"/>
      <c r="F286" s="642"/>
      <c r="G286" s="642"/>
      <c r="H286" s="642"/>
      <c r="I286" s="642"/>
      <c r="J286" s="642"/>
      <c r="K286" s="642"/>
      <c r="L286" s="642"/>
      <c r="M286" s="642"/>
      <c r="N286" s="642"/>
      <c r="O286" s="642"/>
      <c r="P286" s="642"/>
      <c r="Q286" s="642"/>
    </row>
    <row r="287" spans="2:17" ht="15">
      <c r="B287" s="642"/>
      <c r="C287" s="642"/>
      <c r="D287" s="642"/>
      <c r="E287" s="642"/>
      <c r="F287" s="642"/>
      <c r="G287" s="642"/>
      <c r="H287" s="642"/>
      <c r="I287" s="642"/>
      <c r="J287" s="642"/>
      <c r="K287" s="642"/>
      <c r="L287" s="642"/>
      <c r="M287" s="642"/>
      <c r="N287" s="642"/>
      <c r="O287" s="642"/>
      <c r="P287" s="642"/>
      <c r="Q287" s="642"/>
    </row>
    <row r="288" spans="2:17" ht="15">
      <c r="B288" s="642"/>
      <c r="C288" s="642"/>
      <c r="D288" s="642"/>
      <c r="E288" s="642"/>
      <c r="F288" s="642"/>
      <c r="G288" s="642"/>
      <c r="H288" s="642"/>
      <c r="I288" s="642"/>
      <c r="J288" s="642"/>
      <c r="K288" s="642"/>
      <c r="L288" s="642"/>
      <c r="M288" s="642"/>
      <c r="N288" s="642"/>
      <c r="O288" s="642"/>
      <c r="P288" s="642"/>
      <c r="Q288" s="642"/>
    </row>
    <row r="289" spans="2:17" ht="15">
      <c r="B289" s="642"/>
      <c r="C289" s="642"/>
      <c r="D289" s="642"/>
      <c r="E289" s="642"/>
      <c r="F289" s="642"/>
      <c r="G289" s="642"/>
      <c r="H289" s="642"/>
      <c r="I289" s="642"/>
      <c r="J289" s="642"/>
      <c r="K289" s="642"/>
      <c r="L289" s="642"/>
      <c r="M289" s="642"/>
      <c r="N289" s="642"/>
      <c r="O289" s="642"/>
      <c r="P289" s="642"/>
      <c r="Q289" s="642"/>
    </row>
    <row r="290" spans="2:17" ht="15">
      <c r="B290" s="642"/>
      <c r="C290" s="642"/>
      <c r="D290" s="642"/>
      <c r="E290" s="642"/>
      <c r="F290" s="642"/>
      <c r="G290" s="642"/>
      <c r="H290" s="642"/>
      <c r="I290" s="642"/>
      <c r="J290" s="642"/>
      <c r="K290" s="642"/>
      <c r="L290" s="642"/>
      <c r="M290" s="642"/>
      <c r="N290" s="642"/>
      <c r="O290" s="642"/>
      <c r="P290" s="642"/>
      <c r="Q290" s="642"/>
    </row>
    <row r="291" spans="2:17" ht="15">
      <c r="B291" s="642"/>
      <c r="C291" s="642"/>
      <c r="D291" s="642"/>
      <c r="E291" s="642"/>
      <c r="F291" s="642"/>
      <c r="G291" s="642"/>
      <c r="H291" s="642"/>
      <c r="I291" s="642"/>
      <c r="J291" s="642"/>
      <c r="K291" s="642"/>
      <c r="L291" s="642"/>
      <c r="M291" s="642"/>
      <c r="N291" s="642"/>
      <c r="O291" s="642"/>
      <c r="P291" s="642"/>
      <c r="Q291" s="642"/>
    </row>
    <row r="292" spans="2:17" ht="15">
      <c r="B292" s="642"/>
      <c r="C292" s="642"/>
      <c r="D292" s="642"/>
      <c r="E292" s="642"/>
      <c r="F292" s="642"/>
      <c r="G292" s="642"/>
      <c r="H292" s="642"/>
      <c r="I292" s="642"/>
      <c r="J292" s="642"/>
      <c r="K292" s="642"/>
      <c r="L292" s="642"/>
      <c r="M292" s="642"/>
      <c r="N292" s="642"/>
      <c r="O292" s="642"/>
      <c r="P292" s="642"/>
      <c r="Q292" s="642"/>
    </row>
    <row r="293" spans="2:17" ht="15">
      <c r="B293" s="642"/>
      <c r="C293" s="642"/>
      <c r="D293" s="642"/>
      <c r="E293" s="642"/>
      <c r="F293" s="642"/>
      <c r="G293" s="642"/>
      <c r="H293" s="642"/>
      <c r="I293" s="642"/>
      <c r="J293" s="642"/>
      <c r="K293" s="642"/>
      <c r="L293" s="642"/>
      <c r="M293" s="642"/>
      <c r="N293" s="642"/>
      <c r="O293" s="642"/>
      <c r="P293" s="642"/>
      <c r="Q293" s="642"/>
    </row>
    <row r="294" spans="2:17" ht="15">
      <c r="B294" s="642"/>
      <c r="C294" s="642"/>
      <c r="D294" s="642"/>
      <c r="E294" s="642"/>
      <c r="F294" s="642"/>
      <c r="G294" s="642"/>
      <c r="H294" s="642"/>
      <c r="I294" s="642"/>
      <c r="J294" s="642"/>
      <c r="K294" s="642"/>
      <c r="L294" s="642"/>
      <c r="M294" s="642"/>
      <c r="N294" s="642"/>
      <c r="O294" s="642"/>
      <c r="P294" s="642"/>
      <c r="Q294" s="642"/>
    </row>
    <row r="295" spans="2:17" ht="15">
      <c r="B295" s="642"/>
      <c r="C295" s="642"/>
      <c r="D295" s="642"/>
      <c r="E295" s="642"/>
      <c r="F295" s="642"/>
      <c r="G295" s="642"/>
      <c r="H295" s="642"/>
      <c r="I295" s="642"/>
      <c r="J295" s="642"/>
      <c r="K295" s="642"/>
      <c r="L295" s="642"/>
      <c r="M295" s="642"/>
      <c r="N295" s="642"/>
      <c r="O295" s="642"/>
      <c r="P295" s="642"/>
      <c r="Q295" s="642"/>
    </row>
    <row r="296" spans="2:17" ht="15">
      <c r="B296" s="642"/>
      <c r="C296" s="642"/>
      <c r="D296" s="642"/>
      <c r="E296" s="642"/>
      <c r="F296" s="642"/>
      <c r="G296" s="642"/>
      <c r="H296" s="642"/>
      <c r="I296" s="642"/>
      <c r="J296" s="642"/>
      <c r="K296" s="642"/>
      <c r="L296" s="642"/>
      <c r="M296" s="642"/>
      <c r="N296" s="642"/>
      <c r="O296" s="642"/>
      <c r="P296" s="642"/>
      <c r="Q296" s="642"/>
    </row>
    <row r="297" spans="2:17" ht="15">
      <c r="B297" s="642"/>
      <c r="C297" s="642"/>
      <c r="D297" s="642"/>
      <c r="E297" s="642"/>
      <c r="F297" s="642"/>
      <c r="G297" s="642"/>
      <c r="H297" s="642"/>
      <c r="I297" s="642"/>
      <c r="J297" s="642"/>
      <c r="K297" s="642"/>
      <c r="L297" s="642"/>
      <c r="M297" s="642"/>
      <c r="N297" s="642"/>
      <c r="O297" s="642"/>
      <c r="P297" s="642"/>
      <c r="Q297" s="642"/>
    </row>
    <row r="298" spans="2:17" ht="15">
      <c r="B298" s="642"/>
      <c r="C298" s="642"/>
      <c r="D298" s="642"/>
      <c r="E298" s="642"/>
      <c r="F298" s="642"/>
      <c r="G298" s="642"/>
      <c r="H298" s="642"/>
      <c r="I298" s="642"/>
      <c r="J298" s="642"/>
      <c r="K298" s="642"/>
      <c r="L298" s="642"/>
      <c r="M298" s="642"/>
      <c r="N298" s="642"/>
      <c r="O298" s="642"/>
      <c r="P298" s="642"/>
      <c r="Q298" s="642"/>
    </row>
    <row r="299" spans="2:17" ht="15">
      <c r="B299" s="642"/>
      <c r="C299" s="642"/>
      <c r="D299" s="642"/>
      <c r="E299" s="642"/>
      <c r="F299" s="642"/>
      <c r="G299" s="642"/>
      <c r="H299" s="642"/>
      <c r="I299" s="642"/>
      <c r="J299" s="642"/>
      <c r="K299" s="642"/>
      <c r="L299" s="642"/>
      <c r="M299" s="642"/>
      <c r="N299" s="642"/>
      <c r="O299" s="642"/>
      <c r="P299" s="642"/>
      <c r="Q299" s="642"/>
    </row>
    <row r="300" spans="2:17" ht="15">
      <c r="B300" s="642"/>
      <c r="C300" s="642"/>
      <c r="D300" s="642"/>
      <c r="E300" s="642"/>
      <c r="F300" s="642"/>
      <c r="G300" s="642"/>
      <c r="H300" s="642"/>
      <c r="I300" s="642"/>
      <c r="J300" s="642"/>
      <c r="K300" s="642"/>
      <c r="L300" s="642"/>
      <c r="M300" s="642"/>
      <c r="N300" s="642"/>
      <c r="O300" s="642"/>
      <c r="P300" s="642"/>
      <c r="Q300" s="642"/>
    </row>
    <row r="301" spans="2:17" ht="15">
      <c r="B301" s="642"/>
      <c r="C301" s="642"/>
      <c r="D301" s="642"/>
      <c r="E301" s="642"/>
      <c r="F301" s="642"/>
      <c r="G301" s="642"/>
      <c r="H301" s="642"/>
      <c r="I301" s="642"/>
      <c r="J301" s="642"/>
      <c r="K301" s="642"/>
      <c r="L301" s="642"/>
      <c r="M301" s="642"/>
      <c r="N301" s="642"/>
      <c r="O301" s="642"/>
      <c r="P301" s="642"/>
      <c r="Q301" s="642"/>
    </row>
    <row r="302" spans="2:17" ht="15">
      <c r="B302" s="642"/>
      <c r="C302" s="642"/>
      <c r="D302" s="642"/>
      <c r="E302" s="642"/>
      <c r="F302" s="642"/>
      <c r="G302" s="642"/>
      <c r="H302" s="642"/>
      <c r="I302" s="642"/>
      <c r="J302" s="642"/>
      <c r="K302" s="642"/>
      <c r="L302" s="642"/>
      <c r="M302" s="642"/>
      <c r="N302" s="642"/>
      <c r="O302" s="642"/>
      <c r="P302" s="642"/>
      <c r="Q302" s="642"/>
    </row>
    <row r="303" spans="2:17" ht="15">
      <c r="B303" s="642"/>
      <c r="C303" s="642"/>
      <c r="D303" s="642"/>
      <c r="E303" s="642"/>
      <c r="F303" s="642"/>
      <c r="G303" s="642"/>
      <c r="H303" s="642"/>
      <c r="I303" s="642"/>
      <c r="J303" s="642"/>
      <c r="K303" s="642"/>
      <c r="L303" s="642"/>
      <c r="M303" s="642"/>
      <c r="N303" s="642"/>
      <c r="O303" s="642"/>
      <c r="P303" s="642"/>
      <c r="Q303" s="642"/>
    </row>
    <row r="304" spans="2:17" ht="15">
      <c r="B304" s="642"/>
      <c r="C304" s="642"/>
      <c r="D304" s="642"/>
      <c r="E304" s="642"/>
      <c r="F304" s="642"/>
      <c r="G304" s="642"/>
      <c r="H304" s="642"/>
      <c r="I304" s="642"/>
      <c r="J304" s="642"/>
      <c r="K304" s="642"/>
      <c r="L304" s="642"/>
      <c r="M304" s="642"/>
      <c r="N304" s="642"/>
      <c r="O304" s="642"/>
      <c r="P304" s="642"/>
      <c r="Q304" s="642"/>
    </row>
    <row r="305" spans="2:17" ht="15">
      <c r="B305" s="642"/>
      <c r="C305" s="642"/>
      <c r="D305" s="642"/>
      <c r="E305" s="642"/>
      <c r="F305" s="642"/>
      <c r="G305" s="642"/>
      <c r="H305" s="642"/>
      <c r="I305" s="642"/>
      <c r="J305" s="642"/>
      <c r="K305" s="642"/>
      <c r="L305" s="642"/>
      <c r="M305" s="642"/>
      <c r="N305" s="642"/>
      <c r="O305" s="642"/>
      <c r="P305" s="642"/>
      <c r="Q305" s="642"/>
    </row>
    <row r="306" spans="2:17" ht="15">
      <c r="B306" s="642"/>
      <c r="C306" s="642"/>
      <c r="D306" s="642"/>
      <c r="E306" s="642"/>
      <c r="F306" s="642"/>
      <c r="G306" s="642"/>
      <c r="H306" s="642"/>
      <c r="I306" s="642"/>
      <c r="J306" s="642"/>
      <c r="K306" s="642"/>
      <c r="L306" s="642"/>
      <c r="M306" s="642"/>
      <c r="N306" s="642"/>
      <c r="O306" s="642"/>
      <c r="P306" s="642"/>
      <c r="Q306" s="642"/>
    </row>
    <row r="307" spans="2:17" ht="15">
      <c r="B307" s="642"/>
      <c r="C307" s="642"/>
      <c r="D307" s="642"/>
      <c r="E307" s="642"/>
      <c r="F307" s="642"/>
      <c r="G307" s="642"/>
      <c r="H307" s="642"/>
      <c r="I307" s="642"/>
      <c r="J307" s="642"/>
      <c r="K307" s="642"/>
      <c r="L307" s="642"/>
      <c r="M307" s="642"/>
      <c r="N307" s="642"/>
      <c r="O307" s="642"/>
      <c r="P307" s="642"/>
      <c r="Q307" s="642"/>
    </row>
    <row r="308" spans="2:17" ht="15">
      <c r="B308" s="642"/>
      <c r="C308" s="642"/>
      <c r="D308" s="642"/>
      <c r="E308" s="642"/>
      <c r="F308" s="642"/>
      <c r="G308" s="642"/>
      <c r="H308" s="642"/>
      <c r="I308" s="642"/>
      <c r="J308" s="642"/>
      <c r="K308" s="642"/>
      <c r="L308" s="642"/>
      <c r="M308" s="642"/>
      <c r="N308" s="642"/>
      <c r="O308" s="642"/>
      <c r="P308" s="642"/>
      <c r="Q308" s="642"/>
    </row>
    <row r="309" spans="2:17" ht="15">
      <c r="B309" s="642"/>
      <c r="C309" s="642"/>
      <c r="D309" s="642"/>
      <c r="E309" s="642"/>
      <c r="F309" s="642"/>
      <c r="G309" s="642"/>
      <c r="H309" s="642"/>
      <c r="I309" s="642"/>
      <c r="J309" s="642"/>
      <c r="K309" s="642"/>
      <c r="L309" s="642"/>
      <c r="M309" s="642"/>
      <c r="N309" s="642"/>
      <c r="O309" s="642"/>
      <c r="P309" s="642"/>
      <c r="Q309" s="642"/>
    </row>
    <row r="310" spans="2:17" ht="15">
      <c r="B310" s="642"/>
      <c r="C310" s="642"/>
      <c r="D310" s="642"/>
      <c r="E310" s="642"/>
      <c r="F310" s="642"/>
      <c r="G310" s="642"/>
      <c r="H310" s="642"/>
      <c r="I310" s="642"/>
      <c r="J310" s="642"/>
      <c r="K310" s="642"/>
      <c r="L310" s="642"/>
      <c r="M310" s="642"/>
      <c r="N310" s="642"/>
      <c r="O310" s="642"/>
      <c r="P310" s="642"/>
      <c r="Q310" s="642"/>
    </row>
    <row r="311" spans="2:17" ht="15">
      <c r="B311" s="642"/>
      <c r="C311" s="642"/>
      <c r="D311" s="642"/>
      <c r="E311" s="642"/>
      <c r="F311" s="642"/>
      <c r="G311" s="642"/>
      <c r="H311" s="642"/>
      <c r="I311" s="642"/>
      <c r="J311" s="642"/>
      <c r="K311" s="642"/>
      <c r="L311" s="642"/>
      <c r="M311" s="642"/>
      <c r="N311" s="642"/>
      <c r="O311" s="642"/>
      <c r="P311" s="642"/>
      <c r="Q311" s="642"/>
    </row>
    <row r="312" spans="2:17" ht="15">
      <c r="B312" s="642"/>
      <c r="C312" s="642"/>
      <c r="D312" s="642"/>
      <c r="E312" s="642"/>
      <c r="F312" s="642"/>
      <c r="G312" s="642"/>
      <c r="H312" s="642"/>
      <c r="I312" s="642"/>
      <c r="J312" s="642"/>
      <c r="K312" s="642"/>
      <c r="L312" s="642"/>
      <c r="M312" s="642"/>
      <c r="N312" s="642"/>
      <c r="O312" s="642"/>
      <c r="P312" s="642"/>
      <c r="Q312" s="642"/>
    </row>
    <row r="313" spans="2:17" ht="15">
      <c r="B313" s="642"/>
      <c r="C313" s="642"/>
      <c r="D313" s="642"/>
      <c r="E313" s="642"/>
      <c r="F313" s="642"/>
      <c r="G313" s="642"/>
      <c r="H313" s="642"/>
      <c r="I313" s="642"/>
      <c r="J313" s="642"/>
      <c r="K313" s="642"/>
      <c r="L313" s="642"/>
      <c r="M313" s="642"/>
      <c r="N313" s="642"/>
      <c r="O313" s="642"/>
      <c r="P313" s="642"/>
      <c r="Q313" s="642"/>
    </row>
    <row r="314" spans="2:17" ht="15">
      <c r="B314" s="642"/>
      <c r="C314" s="642"/>
      <c r="D314" s="642"/>
      <c r="E314" s="642"/>
      <c r="F314" s="642"/>
      <c r="G314" s="642"/>
      <c r="H314" s="642"/>
      <c r="I314" s="642"/>
      <c r="J314" s="642"/>
      <c r="K314" s="642"/>
      <c r="L314" s="642"/>
      <c r="M314" s="642"/>
      <c r="N314" s="642"/>
      <c r="O314" s="642"/>
      <c r="P314" s="642"/>
      <c r="Q314" s="642"/>
    </row>
    <row r="315" spans="2:17" ht="15">
      <c r="B315" s="642"/>
      <c r="C315" s="642"/>
      <c r="D315" s="642"/>
      <c r="E315" s="642"/>
      <c r="F315" s="642"/>
      <c r="G315" s="642"/>
      <c r="H315" s="642"/>
      <c r="I315" s="642"/>
      <c r="J315" s="642"/>
      <c r="K315" s="642"/>
      <c r="L315" s="642"/>
      <c r="M315" s="642"/>
      <c r="N315" s="642"/>
      <c r="O315" s="642"/>
      <c r="P315" s="642"/>
      <c r="Q315" s="642"/>
    </row>
    <row r="316" spans="2:17" ht="15">
      <c r="B316" s="642"/>
      <c r="C316" s="642"/>
      <c r="D316" s="642"/>
      <c r="E316" s="642"/>
      <c r="F316" s="642"/>
      <c r="G316" s="642"/>
      <c r="H316" s="642"/>
      <c r="I316" s="642"/>
      <c r="J316" s="642"/>
      <c r="K316" s="642"/>
      <c r="L316" s="642"/>
      <c r="M316" s="642"/>
      <c r="N316" s="642"/>
      <c r="O316" s="642"/>
      <c r="P316" s="642"/>
      <c r="Q316" s="642"/>
    </row>
    <row r="317" spans="2:17" ht="15">
      <c r="B317" s="642"/>
      <c r="C317" s="642"/>
      <c r="D317" s="642"/>
      <c r="E317" s="642"/>
      <c r="F317" s="642"/>
      <c r="G317" s="642"/>
      <c r="H317" s="642"/>
      <c r="I317" s="642"/>
      <c r="J317" s="642"/>
      <c r="K317" s="642"/>
      <c r="L317" s="642"/>
      <c r="M317" s="642"/>
      <c r="N317" s="642"/>
      <c r="O317" s="642"/>
      <c r="P317" s="642"/>
      <c r="Q317" s="642"/>
    </row>
    <row r="318" spans="2:17" ht="15">
      <c r="B318" s="642"/>
      <c r="C318" s="642"/>
      <c r="D318" s="642"/>
      <c r="E318" s="642"/>
      <c r="F318" s="642"/>
      <c r="G318" s="642"/>
      <c r="H318" s="642"/>
      <c r="I318" s="642"/>
      <c r="J318" s="642"/>
      <c r="K318" s="642"/>
      <c r="L318" s="642"/>
      <c r="M318" s="642"/>
      <c r="N318" s="642"/>
      <c r="O318" s="642"/>
      <c r="P318" s="642"/>
      <c r="Q318" s="642"/>
    </row>
    <row r="319" spans="2:17" ht="15">
      <c r="B319" s="642"/>
      <c r="C319" s="642"/>
      <c r="D319" s="642"/>
      <c r="E319" s="642"/>
      <c r="F319" s="642"/>
      <c r="G319" s="642"/>
      <c r="H319" s="642"/>
      <c r="I319" s="642"/>
      <c r="J319" s="642"/>
      <c r="K319" s="642"/>
      <c r="L319" s="642"/>
      <c r="M319" s="642"/>
      <c r="N319" s="642"/>
      <c r="O319" s="642"/>
      <c r="P319" s="642"/>
      <c r="Q319" s="642"/>
    </row>
    <row r="320" spans="2:17" ht="15">
      <c r="B320" s="642"/>
      <c r="C320" s="642"/>
      <c r="D320" s="642"/>
      <c r="E320" s="642"/>
      <c r="F320" s="642"/>
      <c r="G320" s="642"/>
      <c r="H320" s="642"/>
      <c r="I320" s="642"/>
      <c r="J320" s="642"/>
      <c r="K320" s="642"/>
      <c r="L320" s="642"/>
      <c r="M320" s="642"/>
      <c r="N320" s="642"/>
      <c r="O320" s="642"/>
      <c r="P320" s="642"/>
      <c r="Q320" s="642"/>
    </row>
    <row r="321" spans="2:17" ht="15">
      <c r="B321" s="642"/>
      <c r="C321" s="642"/>
      <c r="D321" s="642"/>
      <c r="E321" s="642"/>
      <c r="F321" s="642"/>
      <c r="G321" s="642"/>
      <c r="H321" s="642"/>
      <c r="I321" s="642"/>
      <c r="J321" s="642"/>
      <c r="K321" s="642"/>
      <c r="L321" s="642"/>
      <c r="M321" s="642"/>
      <c r="N321" s="642"/>
      <c r="O321" s="642"/>
      <c r="P321" s="642"/>
      <c r="Q321" s="642"/>
    </row>
    <row r="322" spans="2:17" ht="15">
      <c r="B322" s="642"/>
      <c r="C322" s="642"/>
      <c r="D322" s="642"/>
      <c r="E322" s="642"/>
      <c r="F322" s="642"/>
      <c r="G322" s="642"/>
      <c r="H322" s="642"/>
      <c r="I322" s="642"/>
      <c r="J322" s="642"/>
      <c r="K322" s="642"/>
      <c r="L322" s="642"/>
      <c r="M322" s="642"/>
      <c r="N322" s="642"/>
      <c r="O322" s="642"/>
      <c r="P322" s="642"/>
      <c r="Q322" s="642"/>
    </row>
    <row r="323" spans="2:17" ht="15">
      <c r="B323" s="642"/>
      <c r="C323" s="642"/>
      <c r="D323" s="642"/>
      <c r="E323" s="642"/>
      <c r="F323" s="642"/>
      <c r="G323" s="642"/>
      <c r="H323" s="642"/>
      <c r="I323" s="642"/>
      <c r="J323" s="642"/>
      <c r="K323" s="642"/>
      <c r="L323" s="642"/>
      <c r="M323" s="642"/>
      <c r="N323" s="642"/>
      <c r="O323" s="642"/>
      <c r="P323" s="642"/>
      <c r="Q323" s="642"/>
    </row>
    <row r="324" spans="2:17" ht="15">
      <c r="B324" s="642"/>
      <c r="C324" s="642"/>
      <c r="D324" s="642"/>
      <c r="E324" s="642"/>
      <c r="F324" s="642"/>
      <c r="G324" s="642"/>
      <c r="H324" s="642"/>
      <c r="I324" s="642"/>
      <c r="J324" s="642"/>
      <c r="K324" s="642"/>
      <c r="L324" s="642"/>
      <c r="M324" s="642"/>
      <c r="N324" s="642"/>
      <c r="O324" s="642"/>
      <c r="P324" s="642"/>
      <c r="Q324" s="642"/>
    </row>
    <row r="325" spans="2:17" ht="15">
      <c r="B325" s="642"/>
      <c r="C325" s="642"/>
      <c r="D325" s="642"/>
      <c r="E325" s="642"/>
      <c r="F325" s="642"/>
      <c r="G325" s="642"/>
      <c r="H325" s="642"/>
      <c r="I325" s="642"/>
      <c r="J325" s="642"/>
      <c r="K325" s="642"/>
      <c r="L325" s="642"/>
      <c r="M325" s="642"/>
      <c r="N325" s="642"/>
      <c r="O325" s="642"/>
      <c r="P325" s="642"/>
      <c r="Q325" s="642"/>
    </row>
    <row r="326" spans="2:17" ht="15">
      <c r="B326" s="642"/>
      <c r="C326" s="642"/>
      <c r="D326" s="642"/>
      <c r="E326" s="642"/>
      <c r="F326" s="642"/>
      <c r="G326" s="642"/>
      <c r="H326" s="642"/>
      <c r="I326" s="642"/>
      <c r="J326" s="642"/>
      <c r="K326" s="642"/>
      <c r="L326" s="642"/>
      <c r="M326" s="642"/>
      <c r="N326" s="642"/>
      <c r="O326" s="642"/>
      <c r="P326" s="642"/>
      <c r="Q326" s="642"/>
    </row>
    <row r="327" spans="2:17" ht="15">
      <c r="B327" s="642"/>
      <c r="C327" s="642"/>
      <c r="D327" s="642"/>
      <c r="E327" s="642"/>
      <c r="F327" s="642"/>
      <c r="G327" s="642"/>
      <c r="H327" s="642"/>
      <c r="I327" s="642"/>
      <c r="J327" s="642"/>
      <c r="K327" s="642"/>
      <c r="L327" s="642"/>
      <c r="M327" s="642"/>
      <c r="N327" s="642"/>
      <c r="O327" s="642"/>
      <c r="P327" s="642"/>
      <c r="Q327" s="642"/>
    </row>
    <row r="328" spans="2:17" ht="15">
      <c r="B328" s="642"/>
      <c r="C328" s="642"/>
      <c r="D328" s="642"/>
      <c r="E328" s="642"/>
      <c r="F328" s="642"/>
      <c r="G328" s="642"/>
      <c r="H328" s="642"/>
      <c r="I328" s="642"/>
      <c r="J328" s="642"/>
      <c r="K328" s="642"/>
      <c r="L328" s="642"/>
      <c r="M328" s="642"/>
      <c r="N328" s="642"/>
      <c r="O328" s="642"/>
      <c r="P328" s="642"/>
      <c r="Q328" s="642"/>
    </row>
    <row r="329" spans="2:17" ht="15">
      <c r="B329" s="642"/>
      <c r="C329" s="642"/>
      <c r="D329" s="642"/>
      <c r="E329" s="642"/>
      <c r="F329" s="642"/>
      <c r="G329" s="642"/>
      <c r="H329" s="642"/>
      <c r="I329" s="642"/>
      <c r="J329" s="642"/>
      <c r="K329" s="642"/>
      <c r="L329" s="642"/>
      <c r="M329" s="642"/>
      <c r="N329" s="642"/>
      <c r="O329" s="642"/>
      <c r="P329" s="642"/>
      <c r="Q329" s="642"/>
    </row>
    <row r="330" spans="2:17" ht="15">
      <c r="B330" s="642"/>
      <c r="C330" s="642"/>
      <c r="D330" s="642"/>
      <c r="E330" s="642"/>
      <c r="F330" s="642"/>
      <c r="G330" s="642"/>
      <c r="H330" s="642"/>
      <c r="I330" s="642"/>
      <c r="J330" s="642"/>
      <c r="K330" s="642"/>
      <c r="L330" s="642"/>
      <c r="M330" s="642"/>
      <c r="N330" s="642"/>
      <c r="O330" s="642"/>
      <c r="P330" s="642"/>
      <c r="Q330" s="642"/>
    </row>
    <row r="331" spans="2:17" ht="15">
      <c r="B331" s="642"/>
      <c r="C331" s="642"/>
      <c r="D331" s="642"/>
      <c r="E331" s="642"/>
      <c r="F331" s="642"/>
      <c r="G331" s="642"/>
      <c r="H331" s="642"/>
      <c r="I331" s="642"/>
      <c r="J331" s="642"/>
      <c r="K331" s="642"/>
      <c r="L331" s="642"/>
      <c r="M331" s="642"/>
      <c r="N331" s="642"/>
      <c r="O331" s="642"/>
      <c r="P331" s="642"/>
      <c r="Q331" s="642"/>
    </row>
    <row r="332" spans="2:17" ht="15">
      <c r="B332" s="642"/>
      <c r="C332" s="642"/>
      <c r="D332" s="642"/>
      <c r="E332" s="642"/>
      <c r="F332" s="642"/>
      <c r="G332" s="642"/>
      <c r="H332" s="642"/>
      <c r="I332" s="642"/>
      <c r="J332" s="642"/>
      <c r="K332" s="642"/>
      <c r="L332" s="642"/>
      <c r="M332" s="642"/>
      <c r="N332" s="642"/>
      <c r="O332" s="642"/>
      <c r="P332" s="642"/>
      <c r="Q332" s="642"/>
    </row>
    <row r="333" spans="2:17" ht="15">
      <c r="B333" s="642"/>
      <c r="C333" s="642"/>
      <c r="D333" s="642"/>
      <c r="E333" s="642"/>
      <c r="F333" s="642"/>
      <c r="G333" s="642"/>
      <c r="H333" s="642"/>
      <c r="I333" s="642"/>
      <c r="J333" s="642"/>
      <c r="K333" s="642"/>
      <c r="L333" s="642"/>
      <c r="M333" s="642"/>
      <c r="N333" s="642"/>
      <c r="O333" s="642"/>
      <c r="P333" s="642"/>
      <c r="Q333" s="642"/>
    </row>
    <row r="334" spans="2:17" ht="15">
      <c r="B334" s="642"/>
      <c r="C334" s="642"/>
      <c r="D334" s="642"/>
      <c r="E334" s="642"/>
      <c r="F334" s="642"/>
      <c r="G334" s="642"/>
      <c r="H334" s="642"/>
      <c r="I334" s="642"/>
      <c r="J334" s="642"/>
      <c r="K334" s="642"/>
      <c r="L334" s="642"/>
      <c r="M334" s="642"/>
      <c r="N334" s="642"/>
      <c r="O334" s="642"/>
      <c r="P334" s="642"/>
      <c r="Q334" s="642"/>
    </row>
    <row r="335" spans="2:17" ht="15">
      <c r="B335" s="642"/>
      <c r="C335" s="642"/>
      <c r="D335" s="642"/>
      <c r="E335" s="642"/>
      <c r="F335" s="642"/>
      <c r="G335" s="642"/>
      <c r="H335" s="642"/>
      <c r="I335" s="642"/>
      <c r="J335" s="642"/>
      <c r="K335" s="642"/>
      <c r="L335" s="642"/>
      <c r="M335" s="642"/>
      <c r="N335" s="642"/>
      <c r="O335" s="642"/>
      <c r="P335" s="642"/>
      <c r="Q335" s="642"/>
    </row>
    <row r="336" spans="2:17" ht="15">
      <c r="B336" s="642"/>
      <c r="C336" s="642"/>
      <c r="D336" s="642"/>
      <c r="E336" s="642"/>
      <c r="F336" s="642"/>
      <c r="G336" s="642"/>
      <c r="H336" s="642"/>
      <c r="I336" s="642"/>
      <c r="J336" s="642"/>
      <c r="K336" s="642"/>
      <c r="L336" s="642"/>
      <c r="M336" s="642"/>
      <c r="N336" s="642"/>
      <c r="O336" s="642"/>
      <c r="P336" s="642"/>
      <c r="Q336" s="642"/>
    </row>
    <row r="337" spans="2:17" ht="15">
      <c r="B337" s="642"/>
      <c r="C337" s="642"/>
      <c r="D337" s="642"/>
      <c r="E337" s="642"/>
      <c r="F337" s="642"/>
      <c r="G337" s="642"/>
      <c r="H337" s="642"/>
      <c r="I337" s="642"/>
      <c r="J337" s="642"/>
      <c r="K337" s="642"/>
      <c r="L337" s="642"/>
      <c r="M337" s="642"/>
      <c r="N337" s="642"/>
      <c r="O337" s="642"/>
      <c r="P337" s="642"/>
      <c r="Q337" s="642"/>
    </row>
    <row r="338" spans="2:17" ht="15">
      <c r="B338" s="642"/>
      <c r="C338" s="642"/>
      <c r="D338" s="642"/>
      <c r="E338" s="642"/>
      <c r="F338" s="642"/>
      <c r="G338" s="642"/>
      <c r="H338" s="642"/>
      <c r="I338" s="642"/>
      <c r="J338" s="642"/>
      <c r="K338" s="642"/>
      <c r="L338" s="642"/>
      <c r="M338" s="642"/>
      <c r="N338" s="642"/>
      <c r="O338" s="642"/>
      <c r="P338" s="642"/>
      <c r="Q338" s="642"/>
    </row>
    <row r="339" spans="2:17" ht="15">
      <c r="B339" s="642"/>
      <c r="C339" s="642"/>
      <c r="D339" s="642"/>
      <c r="E339" s="642"/>
      <c r="F339" s="642"/>
      <c r="G339" s="642"/>
      <c r="H339" s="642"/>
      <c r="I339" s="642"/>
      <c r="J339" s="642"/>
      <c r="K339" s="642"/>
      <c r="L339" s="642"/>
      <c r="M339" s="642"/>
      <c r="N339" s="642"/>
      <c r="O339" s="642"/>
      <c r="P339" s="642"/>
      <c r="Q339" s="642"/>
    </row>
    <row r="340" spans="2:17" ht="15">
      <c r="B340" s="642"/>
      <c r="C340" s="642"/>
      <c r="D340" s="642"/>
      <c r="E340" s="642"/>
      <c r="F340" s="642"/>
      <c r="G340" s="642"/>
      <c r="H340" s="642"/>
      <c r="I340" s="642"/>
      <c r="J340" s="642"/>
      <c r="K340" s="642"/>
      <c r="L340" s="642"/>
      <c r="M340" s="642"/>
      <c r="N340" s="642"/>
      <c r="O340" s="642"/>
      <c r="P340" s="642"/>
      <c r="Q340" s="642"/>
    </row>
    <row r="341" spans="2:17" ht="15">
      <c r="B341" s="642"/>
      <c r="C341" s="642"/>
      <c r="D341" s="642"/>
      <c r="E341" s="642"/>
      <c r="F341" s="642"/>
      <c r="G341" s="642"/>
      <c r="H341" s="642"/>
      <c r="I341" s="642"/>
      <c r="J341" s="642"/>
      <c r="K341" s="642"/>
      <c r="L341" s="642"/>
      <c r="M341" s="642"/>
      <c r="N341" s="642"/>
      <c r="O341" s="642"/>
      <c r="P341" s="642"/>
      <c r="Q341" s="642"/>
    </row>
    <row r="342" spans="2:17" ht="15">
      <c r="B342" s="642"/>
      <c r="C342" s="642"/>
      <c r="D342" s="642"/>
      <c r="E342" s="642"/>
      <c r="F342" s="642"/>
      <c r="G342" s="642"/>
      <c r="H342" s="642"/>
      <c r="I342" s="642"/>
      <c r="J342" s="642"/>
      <c r="K342" s="642"/>
      <c r="L342" s="642"/>
      <c r="M342" s="642"/>
      <c r="N342" s="642"/>
      <c r="O342" s="642"/>
      <c r="P342" s="642"/>
      <c r="Q342" s="642"/>
    </row>
    <row r="343" spans="2:17" ht="15">
      <c r="B343" s="642"/>
      <c r="C343" s="642"/>
      <c r="D343" s="642"/>
      <c r="E343" s="642"/>
      <c r="F343" s="642"/>
      <c r="G343" s="642"/>
      <c r="H343" s="642"/>
      <c r="I343" s="642"/>
      <c r="J343" s="642"/>
      <c r="K343" s="642"/>
      <c r="L343" s="642"/>
      <c r="M343" s="642"/>
      <c r="N343" s="642"/>
      <c r="O343" s="642"/>
      <c r="P343" s="642"/>
      <c r="Q343" s="642"/>
    </row>
    <row r="344" spans="2:17" ht="15">
      <c r="B344" s="642"/>
      <c r="C344" s="642"/>
      <c r="D344" s="642"/>
      <c r="E344" s="642"/>
      <c r="F344" s="642"/>
      <c r="G344" s="642"/>
      <c r="H344" s="642"/>
      <c r="I344" s="642"/>
      <c r="J344" s="642"/>
      <c r="K344" s="642"/>
      <c r="L344" s="642"/>
      <c r="M344" s="642"/>
      <c r="N344" s="642"/>
      <c r="O344" s="642"/>
      <c r="P344" s="642"/>
      <c r="Q344" s="642"/>
    </row>
    <row r="345" spans="2:17" ht="15">
      <c r="B345" s="642"/>
      <c r="C345" s="642"/>
      <c r="D345" s="642"/>
      <c r="E345" s="642"/>
      <c r="F345" s="642"/>
      <c r="G345" s="642"/>
      <c r="H345" s="642"/>
      <c r="I345" s="642"/>
      <c r="J345" s="642"/>
      <c r="K345" s="642"/>
      <c r="L345" s="642"/>
      <c r="M345" s="642"/>
      <c r="N345" s="642"/>
      <c r="O345" s="642"/>
      <c r="P345" s="642"/>
      <c r="Q345" s="642"/>
    </row>
    <row r="346" spans="2:17" ht="15">
      <c r="B346" s="642"/>
      <c r="C346" s="642"/>
      <c r="D346" s="642"/>
      <c r="E346" s="642"/>
      <c r="F346" s="642"/>
      <c r="G346" s="642"/>
      <c r="H346" s="642"/>
      <c r="I346" s="642"/>
      <c r="J346" s="642"/>
      <c r="K346" s="642"/>
      <c r="L346" s="642"/>
      <c r="M346" s="642"/>
      <c r="N346" s="642"/>
      <c r="O346" s="642"/>
      <c r="P346" s="642"/>
      <c r="Q346" s="642"/>
    </row>
    <row r="347" spans="2:17" ht="15">
      <c r="B347" s="642"/>
      <c r="C347" s="642"/>
      <c r="D347" s="642"/>
      <c r="E347" s="642"/>
      <c r="F347" s="642"/>
      <c r="G347" s="642"/>
      <c r="H347" s="642"/>
      <c r="I347" s="642"/>
      <c r="J347" s="642"/>
      <c r="K347" s="642"/>
      <c r="L347" s="642"/>
      <c r="M347" s="642"/>
      <c r="N347" s="642"/>
      <c r="O347" s="642"/>
      <c r="P347" s="642"/>
      <c r="Q347" s="642"/>
    </row>
    <row r="348" spans="2:17" ht="15">
      <c r="B348" s="642"/>
      <c r="C348" s="642"/>
      <c r="D348" s="642"/>
      <c r="E348" s="642"/>
      <c r="F348" s="642"/>
      <c r="G348" s="642"/>
      <c r="H348" s="642"/>
      <c r="I348" s="642"/>
      <c r="J348" s="642"/>
      <c r="K348" s="642"/>
      <c r="L348" s="642"/>
      <c r="M348" s="642"/>
      <c r="N348" s="642"/>
      <c r="O348" s="642"/>
      <c r="P348" s="642"/>
      <c r="Q348" s="642"/>
    </row>
    <row r="349" spans="2:17" ht="15">
      <c r="B349" s="642"/>
      <c r="C349" s="642"/>
      <c r="D349" s="642"/>
      <c r="E349" s="642"/>
      <c r="F349" s="642"/>
      <c r="G349" s="642"/>
      <c r="H349" s="642"/>
      <c r="I349" s="642"/>
      <c r="J349" s="642"/>
      <c r="K349" s="642"/>
      <c r="L349" s="642"/>
      <c r="M349" s="642"/>
      <c r="N349" s="642"/>
      <c r="O349" s="642"/>
      <c r="P349" s="642"/>
      <c r="Q349" s="642"/>
    </row>
    <row r="350" spans="2:17" ht="15">
      <c r="B350" s="642"/>
      <c r="C350" s="642"/>
      <c r="D350" s="642"/>
      <c r="E350" s="642"/>
      <c r="F350" s="642"/>
      <c r="G350" s="642"/>
      <c r="H350" s="642"/>
      <c r="I350" s="642"/>
      <c r="J350" s="642"/>
      <c r="K350" s="642"/>
      <c r="L350" s="642"/>
      <c r="M350" s="642"/>
      <c r="N350" s="642"/>
      <c r="O350" s="642"/>
      <c r="P350" s="642"/>
      <c r="Q350" s="642"/>
    </row>
    <row r="351" spans="2:17" ht="15">
      <c r="B351" s="642"/>
      <c r="C351" s="642"/>
      <c r="D351" s="642"/>
      <c r="E351" s="642"/>
      <c r="F351" s="642"/>
      <c r="G351" s="642"/>
      <c r="H351" s="642"/>
      <c r="I351" s="642"/>
      <c r="J351" s="642"/>
      <c r="K351" s="642"/>
      <c r="L351" s="642"/>
      <c r="M351" s="642"/>
      <c r="N351" s="642"/>
      <c r="O351" s="642"/>
      <c r="P351" s="642"/>
      <c r="Q351" s="642"/>
    </row>
    <row r="352" spans="2:17" ht="15">
      <c r="B352" s="642"/>
      <c r="C352" s="642"/>
      <c r="D352" s="642"/>
      <c r="E352" s="642"/>
      <c r="F352" s="642"/>
      <c r="G352" s="642"/>
      <c r="H352" s="642"/>
      <c r="I352" s="642"/>
      <c r="J352" s="642"/>
      <c r="K352" s="642"/>
      <c r="L352" s="642"/>
      <c r="M352" s="642"/>
      <c r="N352" s="642"/>
      <c r="O352" s="642"/>
      <c r="P352" s="642"/>
      <c r="Q352" s="642"/>
    </row>
    <row r="353" spans="2:17" ht="15">
      <c r="B353" s="642"/>
      <c r="C353" s="642"/>
      <c r="D353" s="642"/>
      <c r="E353" s="642"/>
      <c r="F353" s="642"/>
      <c r="G353" s="642"/>
      <c r="H353" s="642"/>
      <c r="I353" s="642"/>
      <c r="J353" s="642"/>
      <c r="K353" s="642"/>
      <c r="L353" s="642"/>
      <c r="M353" s="642"/>
      <c r="N353" s="642"/>
      <c r="O353" s="642"/>
      <c r="P353" s="642"/>
      <c r="Q353" s="642"/>
    </row>
    <row r="354" spans="2:17" ht="15">
      <c r="B354" s="642"/>
      <c r="C354" s="642"/>
      <c r="D354" s="642"/>
      <c r="E354" s="642"/>
      <c r="F354" s="642"/>
      <c r="G354" s="642"/>
      <c r="H354" s="642"/>
      <c r="I354" s="642"/>
      <c r="J354" s="642"/>
      <c r="K354" s="642"/>
      <c r="L354" s="642"/>
      <c r="M354" s="642"/>
      <c r="N354" s="642"/>
      <c r="O354" s="642"/>
      <c r="P354" s="642"/>
      <c r="Q354" s="642"/>
    </row>
    <row r="355" spans="2:17" ht="15">
      <c r="B355" s="642"/>
      <c r="C355" s="642"/>
      <c r="D355" s="642"/>
      <c r="E355" s="642"/>
      <c r="F355" s="642"/>
      <c r="G355" s="642"/>
      <c r="H355" s="642"/>
      <c r="I355" s="642"/>
      <c r="J355" s="642"/>
      <c r="K355" s="642"/>
      <c r="L355" s="642"/>
      <c r="M355" s="642"/>
      <c r="N355" s="642"/>
      <c r="O355" s="642"/>
      <c r="P355" s="642"/>
      <c r="Q355" s="642"/>
    </row>
    <row r="356" spans="2:17" ht="15">
      <c r="B356" s="642"/>
      <c r="C356" s="642"/>
      <c r="D356" s="642"/>
      <c r="E356" s="642"/>
      <c r="F356" s="642"/>
      <c r="G356" s="642"/>
      <c r="H356" s="642"/>
      <c r="I356" s="642"/>
      <c r="J356" s="642"/>
      <c r="K356" s="642"/>
      <c r="L356" s="642"/>
      <c r="M356" s="642"/>
      <c r="N356" s="642"/>
      <c r="O356" s="642"/>
      <c r="P356" s="642"/>
      <c r="Q356" s="642"/>
    </row>
    <row r="357" spans="2:17" ht="15">
      <c r="B357" s="642"/>
      <c r="C357" s="642"/>
      <c r="D357" s="642"/>
      <c r="E357" s="642"/>
      <c r="F357" s="642"/>
      <c r="G357" s="642"/>
      <c r="H357" s="642"/>
      <c r="I357" s="642"/>
      <c r="J357" s="642"/>
      <c r="K357" s="642"/>
      <c r="L357" s="642"/>
      <c r="M357" s="642"/>
      <c r="N357" s="642"/>
      <c r="O357" s="642"/>
      <c r="P357" s="642"/>
      <c r="Q357" s="642"/>
    </row>
    <row r="358" spans="2:17" ht="15">
      <c r="B358" s="642"/>
      <c r="C358" s="642"/>
      <c r="D358" s="642"/>
      <c r="E358" s="642"/>
      <c r="F358" s="642"/>
      <c r="G358" s="642"/>
      <c r="H358" s="642"/>
      <c r="I358" s="642"/>
      <c r="J358" s="642"/>
      <c r="K358" s="642"/>
      <c r="L358" s="642"/>
      <c r="M358" s="642"/>
      <c r="N358" s="642"/>
      <c r="O358" s="642"/>
      <c r="P358" s="642"/>
      <c r="Q358" s="642"/>
    </row>
    <row r="359" spans="2:17" ht="15">
      <c r="B359" s="642"/>
      <c r="C359" s="642"/>
      <c r="D359" s="642"/>
      <c r="E359" s="642"/>
      <c r="F359" s="642"/>
      <c r="G359" s="642"/>
      <c r="H359" s="642"/>
      <c r="I359" s="642"/>
      <c r="J359" s="642"/>
      <c r="K359" s="642"/>
      <c r="L359" s="642"/>
      <c r="M359" s="642"/>
      <c r="N359" s="642"/>
      <c r="O359" s="642"/>
      <c r="P359" s="642"/>
      <c r="Q359" s="642"/>
    </row>
    <row r="360" spans="2:17" ht="15">
      <c r="B360" s="642"/>
      <c r="C360" s="642"/>
      <c r="D360" s="642"/>
      <c r="E360" s="642"/>
      <c r="F360" s="642"/>
      <c r="G360" s="642"/>
      <c r="H360" s="642"/>
      <c r="I360" s="642"/>
      <c r="J360" s="642"/>
      <c r="K360" s="642"/>
      <c r="L360" s="642"/>
      <c r="M360" s="642"/>
      <c r="N360" s="642"/>
      <c r="O360" s="642"/>
      <c r="P360" s="642"/>
      <c r="Q360" s="642"/>
    </row>
    <row r="361" spans="2:17" ht="15">
      <c r="B361" s="642"/>
      <c r="C361" s="642"/>
      <c r="D361" s="642"/>
      <c r="E361" s="642"/>
      <c r="F361" s="642"/>
      <c r="G361" s="642"/>
      <c r="H361" s="642"/>
      <c r="I361" s="642"/>
      <c r="J361" s="642"/>
      <c r="K361" s="642"/>
      <c r="L361" s="642"/>
      <c r="M361" s="642"/>
      <c r="N361" s="642"/>
      <c r="O361" s="642"/>
      <c r="P361" s="642"/>
      <c r="Q361" s="642"/>
    </row>
    <row r="362" spans="2:17" ht="15">
      <c r="B362" s="642"/>
      <c r="C362" s="642"/>
      <c r="D362" s="642"/>
      <c r="E362" s="642"/>
      <c r="F362" s="642"/>
      <c r="G362" s="642"/>
      <c r="H362" s="642"/>
      <c r="I362" s="642"/>
      <c r="J362" s="642"/>
      <c r="K362" s="642"/>
      <c r="L362" s="642"/>
      <c r="M362" s="642"/>
      <c r="N362" s="642"/>
      <c r="O362" s="642"/>
      <c r="P362" s="642"/>
      <c r="Q362" s="642"/>
    </row>
    <row r="363" spans="2:17" ht="15">
      <c r="B363" s="642"/>
      <c r="C363" s="642"/>
      <c r="D363" s="642"/>
      <c r="E363" s="642"/>
      <c r="F363" s="642"/>
      <c r="G363" s="642"/>
      <c r="H363" s="642"/>
      <c r="I363" s="642"/>
      <c r="J363" s="642"/>
      <c r="K363" s="642"/>
      <c r="L363" s="642"/>
      <c r="M363" s="642"/>
      <c r="N363" s="642"/>
      <c r="O363" s="642"/>
      <c r="P363" s="642"/>
      <c r="Q363" s="642"/>
    </row>
    <row r="364" spans="2:17" ht="15">
      <c r="B364" s="642"/>
      <c r="C364" s="642"/>
      <c r="D364" s="642"/>
      <c r="E364" s="642"/>
      <c r="F364" s="642"/>
      <c r="G364" s="642"/>
      <c r="H364" s="642"/>
      <c r="I364" s="642"/>
      <c r="J364" s="642"/>
      <c r="K364" s="642"/>
      <c r="L364" s="642"/>
      <c r="M364" s="642"/>
      <c r="N364" s="642"/>
      <c r="O364" s="642"/>
      <c r="P364" s="642"/>
      <c r="Q364" s="642"/>
    </row>
    <row r="365" spans="2:17" ht="15">
      <c r="B365" s="642"/>
      <c r="C365" s="642"/>
      <c r="D365" s="642"/>
      <c r="E365" s="642"/>
      <c r="F365" s="642"/>
      <c r="G365" s="642"/>
      <c r="H365" s="642"/>
      <c r="I365" s="642"/>
      <c r="J365" s="642"/>
      <c r="K365" s="642"/>
      <c r="L365" s="642"/>
      <c r="M365" s="642"/>
      <c r="N365" s="642"/>
      <c r="O365" s="642"/>
      <c r="P365" s="642"/>
      <c r="Q365" s="642"/>
    </row>
    <row r="366" spans="2:17" ht="15">
      <c r="B366" s="642"/>
      <c r="C366" s="642"/>
      <c r="D366" s="642"/>
      <c r="E366" s="642"/>
      <c r="F366" s="642"/>
      <c r="G366" s="642"/>
      <c r="H366" s="642"/>
      <c r="I366" s="642"/>
      <c r="J366" s="642"/>
      <c r="K366" s="642"/>
      <c r="L366" s="642"/>
      <c r="M366" s="642"/>
      <c r="N366" s="642"/>
      <c r="O366" s="642"/>
      <c r="P366" s="642"/>
      <c r="Q366" s="642"/>
    </row>
    <row r="367" spans="2:17" ht="15">
      <c r="B367" s="642"/>
      <c r="C367" s="642"/>
      <c r="D367" s="642"/>
      <c r="E367" s="642"/>
      <c r="F367" s="642"/>
      <c r="G367" s="642"/>
      <c r="H367" s="642"/>
      <c r="I367" s="642"/>
      <c r="J367" s="642"/>
      <c r="K367" s="642"/>
      <c r="L367" s="642"/>
      <c r="M367" s="642"/>
      <c r="N367" s="642"/>
      <c r="O367" s="642"/>
      <c r="P367" s="642"/>
      <c r="Q367" s="642"/>
    </row>
    <row r="368" spans="2:17" ht="15">
      <c r="B368" s="642"/>
      <c r="C368" s="642"/>
      <c r="D368" s="642"/>
      <c r="E368" s="642"/>
      <c r="F368" s="642"/>
      <c r="G368" s="642"/>
      <c r="H368" s="642"/>
      <c r="I368" s="642"/>
      <c r="J368" s="642"/>
      <c r="K368" s="642"/>
      <c r="L368" s="642"/>
      <c r="M368" s="642"/>
      <c r="N368" s="642"/>
      <c r="O368" s="642"/>
      <c r="P368" s="642"/>
      <c r="Q368" s="642"/>
    </row>
    <row r="369" spans="2:17" ht="15">
      <c r="B369" s="642"/>
      <c r="C369" s="642"/>
      <c r="D369" s="642"/>
      <c r="E369" s="642"/>
      <c r="F369" s="642"/>
      <c r="G369" s="642"/>
      <c r="H369" s="642"/>
      <c r="I369" s="642"/>
      <c r="J369" s="642"/>
      <c r="K369" s="642"/>
      <c r="L369" s="642"/>
      <c r="M369" s="642"/>
      <c r="N369" s="642"/>
      <c r="O369" s="642"/>
      <c r="P369" s="642"/>
      <c r="Q369" s="642"/>
    </row>
    <row r="370" spans="2:17" ht="15">
      <c r="B370" s="642"/>
      <c r="C370" s="642"/>
      <c r="D370" s="642"/>
      <c r="E370" s="642"/>
      <c r="F370" s="642"/>
      <c r="G370" s="642"/>
      <c r="H370" s="642"/>
      <c r="I370" s="642"/>
      <c r="J370" s="642"/>
      <c r="K370" s="642"/>
      <c r="L370" s="642"/>
      <c r="M370" s="642"/>
      <c r="N370" s="642"/>
      <c r="O370" s="642"/>
      <c r="P370" s="642"/>
      <c r="Q370" s="642"/>
    </row>
    <row r="371" spans="2:17" ht="15">
      <c r="B371" s="642"/>
      <c r="C371" s="642"/>
      <c r="D371" s="642"/>
      <c r="E371" s="642"/>
      <c r="F371" s="642"/>
      <c r="G371" s="642"/>
      <c r="H371" s="642"/>
      <c r="I371" s="642"/>
      <c r="J371" s="642"/>
      <c r="K371" s="642"/>
      <c r="L371" s="642"/>
      <c r="M371" s="642"/>
      <c r="N371" s="642"/>
      <c r="O371" s="642"/>
      <c r="P371" s="642"/>
      <c r="Q371" s="642"/>
    </row>
    <row r="372" spans="2:17" ht="15">
      <c r="B372" s="642"/>
      <c r="C372" s="642"/>
      <c r="D372" s="642"/>
      <c r="E372" s="642"/>
      <c r="F372" s="642"/>
      <c r="G372" s="642"/>
      <c r="H372" s="642"/>
      <c r="I372" s="642"/>
      <c r="J372" s="642"/>
      <c r="K372" s="642"/>
      <c r="L372" s="642"/>
      <c r="M372" s="642"/>
      <c r="N372" s="642"/>
      <c r="O372" s="642"/>
      <c r="P372" s="642"/>
      <c r="Q372" s="642"/>
    </row>
    <row r="373" spans="2:17" ht="15">
      <c r="B373" s="642"/>
      <c r="C373" s="642"/>
      <c r="D373" s="642"/>
      <c r="E373" s="642"/>
      <c r="F373" s="642"/>
      <c r="G373" s="642"/>
      <c r="H373" s="642"/>
      <c r="I373" s="642"/>
      <c r="J373" s="642"/>
      <c r="K373" s="642"/>
      <c r="L373" s="642"/>
      <c r="M373" s="642"/>
      <c r="N373" s="642"/>
      <c r="O373" s="642"/>
      <c r="P373" s="642"/>
      <c r="Q373" s="642"/>
    </row>
    <row r="374" spans="2:17" ht="15">
      <c r="B374" s="642"/>
      <c r="C374" s="642"/>
      <c r="D374" s="642"/>
      <c r="E374" s="642"/>
      <c r="F374" s="642"/>
      <c r="G374" s="642"/>
      <c r="H374" s="642"/>
      <c r="I374" s="642"/>
      <c r="J374" s="642"/>
      <c r="K374" s="642"/>
      <c r="L374" s="642"/>
      <c r="M374" s="642"/>
      <c r="N374" s="642"/>
      <c r="O374" s="642"/>
      <c r="P374" s="642"/>
      <c r="Q374" s="642"/>
    </row>
    <row r="375" spans="2:17" ht="15">
      <c r="B375" s="642"/>
      <c r="C375" s="642"/>
      <c r="D375" s="642"/>
      <c r="E375" s="642"/>
      <c r="F375" s="642"/>
      <c r="G375" s="642"/>
      <c r="H375" s="642"/>
      <c r="I375" s="642"/>
      <c r="J375" s="642"/>
      <c r="K375" s="642"/>
      <c r="L375" s="642"/>
      <c r="M375" s="642"/>
      <c r="N375" s="642"/>
      <c r="O375" s="642"/>
      <c r="P375" s="642"/>
      <c r="Q375" s="642"/>
    </row>
    <row r="376" spans="2:17" ht="15">
      <c r="B376" s="642"/>
      <c r="C376" s="642"/>
      <c r="D376" s="642"/>
      <c r="E376" s="642"/>
      <c r="F376" s="642"/>
      <c r="G376" s="642"/>
      <c r="H376" s="642"/>
      <c r="I376" s="642"/>
      <c r="J376" s="642"/>
      <c r="K376" s="642"/>
      <c r="L376" s="642"/>
      <c r="M376" s="642"/>
      <c r="N376" s="642"/>
      <c r="O376" s="642"/>
      <c r="P376" s="642"/>
      <c r="Q376" s="642"/>
    </row>
    <row r="377" spans="2:17" ht="15">
      <c r="B377" s="642"/>
      <c r="C377" s="642"/>
      <c r="D377" s="642"/>
      <c r="E377" s="642"/>
      <c r="F377" s="642"/>
      <c r="G377" s="642"/>
      <c r="H377" s="642"/>
      <c r="I377" s="642"/>
      <c r="J377" s="642"/>
      <c r="K377" s="642"/>
      <c r="L377" s="642"/>
      <c r="M377" s="642"/>
      <c r="N377" s="642"/>
      <c r="O377" s="642"/>
      <c r="P377" s="642"/>
      <c r="Q377" s="642"/>
    </row>
    <row r="378" spans="2:17" ht="15">
      <c r="B378" s="642"/>
      <c r="C378" s="642"/>
      <c r="D378" s="642"/>
      <c r="E378" s="642"/>
      <c r="F378" s="642"/>
      <c r="G378" s="642"/>
      <c r="H378" s="642"/>
      <c r="I378" s="642"/>
      <c r="J378" s="642"/>
      <c r="K378" s="642"/>
      <c r="L378" s="642"/>
      <c r="M378" s="642"/>
      <c r="N378" s="642"/>
      <c r="O378" s="642"/>
      <c r="P378" s="642"/>
      <c r="Q378" s="642"/>
    </row>
    <row r="379" spans="2:17" ht="15">
      <c r="B379" s="642"/>
      <c r="C379" s="642"/>
      <c r="D379" s="642"/>
      <c r="E379" s="642"/>
      <c r="F379" s="642"/>
      <c r="G379" s="642"/>
      <c r="H379" s="642"/>
      <c r="I379" s="642"/>
      <c r="J379" s="642"/>
      <c r="K379" s="642"/>
      <c r="L379" s="642"/>
      <c r="M379" s="642"/>
      <c r="N379" s="642"/>
      <c r="O379" s="642"/>
      <c r="P379" s="642"/>
      <c r="Q379" s="642"/>
    </row>
    <row r="380" spans="2:17" ht="15">
      <c r="B380" s="642"/>
      <c r="C380" s="642"/>
      <c r="D380" s="642"/>
      <c r="E380" s="642"/>
      <c r="F380" s="642"/>
      <c r="G380" s="642"/>
      <c r="H380" s="642"/>
      <c r="I380" s="642"/>
      <c r="J380" s="642"/>
      <c r="K380" s="642"/>
      <c r="L380" s="642"/>
      <c r="M380" s="642"/>
      <c r="N380" s="642"/>
      <c r="O380" s="642"/>
      <c r="P380" s="642"/>
      <c r="Q380" s="642"/>
    </row>
    <row r="381" spans="2:17" ht="15">
      <c r="B381" s="642"/>
      <c r="C381" s="642"/>
      <c r="D381" s="642"/>
      <c r="E381" s="642"/>
      <c r="F381" s="642"/>
      <c r="G381" s="642"/>
      <c r="H381" s="642"/>
      <c r="I381" s="642"/>
      <c r="J381" s="642"/>
      <c r="K381" s="642"/>
      <c r="L381" s="642"/>
      <c r="M381" s="642"/>
      <c r="N381" s="642"/>
      <c r="O381" s="642"/>
      <c r="P381" s="642"/>
      <c r="Q381" s="642"/>
    </row>
    <row r="382" spans="2:17" ht="15">
      <c r="B382" s="642"/>
      <c r="C382" s="642"/>
      <c r="D382" s="642"/>
      <c r="E382" s="642"/>
      <c r="F382" s="642"/>
      <c r="G382" s="642"/>
      <c r="H382" s="642"/>
      <c r="I382" s="642"/>
      <c r="J382" s="642"/>
      <c r="K382" s="642"/>
      <c r="L382" s="642"/>
      <c r="M382" s="642"/>
      <c r="N382" s="642"/>
      <c r="O382" s="642"/>
      <c r="P382" s="642"/>
      <c r="Q382" s="642"/>
    </row>
    <row r="383" spans="2:17" ht="15">
      <c r="B383" s="642"/>
      <c r="C383" s="642"/>
      <c r="D383" s="642"/>
      <c r="E383" s="642"/>
      <c r="F383" s="642"/>
      <c r="G383" s="642"/>
      <c r="H383" s="642"/>
      <c r="I383" s="642"/>
      <c r="J383" s="642"/>
      <c r="K383" s="642"/>
      <c r="L383" s="642"/>
      <c r="M383" s="642"/>
      <c r="N383" s="642"/>
      <c r="O383" s="642"/>
      <c r="P383" s="642"/>
      <c r="Q383" s="642"/>
    </row>
    <row r="384" spans="2:17" ht="15">
      <c r="B384" s="642"/>
      <c r="C384" s="642"/>
      <c r="D384" s="642"/>
      <c r="E384" s="642"/>
      <c r="F384" s="642"/>
      <c r="G384" s="642"/>
      <c r="H384" s="642"/>
      <c r="I384" s="642"/>
      <c r="J384" s="642"/>
      <c r="K384" s="642"/>
      <c r="L384" s="642"/>
      <c r="M384" s="642"/>
      <c r="N384" s="642"/>
      <c r="O384" s="642"/>
      <c r="P384" s="642"/>
      <c r="Q384" s="642"/>
    </row>
    <row r="385" spans="2:17" ht="15">
      <c r="B385" s="642"/>
      <c r="C385" s="642"/>
      <c r="D385" s="642"/>
      <c r="E385" s="642"/>
      <c r="F385" s="642"/>
      <c r="G385" s="642"/>
      <c r="H385" s="642"/>
      <c r="I385" s="642"/>
      <c r="J385" s="642"/>
      <c r="K385" s="642"/>
      <c r="L385" s="642"/>
      <c r="M385" s="642"/>
      <c r="N385" s="642"/>
      <c r="O385" s="642"/>
      <c r="P385" s="642"/>
      <c r="Q385" s="642"/>
    </row>
    <row r="386" spans="2:17" ht="15">
      <c r="B386" s="642"/>
      <c r="C386" s="642"/>
      <c r="D386" s="642"/>
      <c r="E386" s="642"/>
      <c r="F386" s="642"/>
      <c r="G386" s="642"/>
      <c r="H386" s="642"/>
      <c r="I386" s="642"/>
      <c r="J386" s="642"/>
      <c r="K386" s="642"/>
      <c r="L386" s="642"/>
      <c r="M386" s="642"/>
      <c r="N386" s="642"/>
      <c r="O386" s="642"/>
      <c r="P386" s="642"/>
      <c r="Q386" s="642"/>
    </row>
    <row r="387" spans="2:17" ht="15">
      <c r="B387" s="642"/>
      <c r="C387" s="642"/>
      <c r="D387" s="642"/>
      <c r="E387" s="642"/>
      <c r="F387" s="642"/>
      <c r="G387" s="642"/>
      <c r="H387" s="642"/>
      <c r="I387" s="642"/>
      <c r="J387" s="642"/>
      <c r="K387" s="642"/>
      <c r="L387" s="642"/>
      <c r="M387" s="642"/>
      <c r="N387" s="642"/>
      <c r="O387" s="642"/>
      <c r="P387" s="642"/>
      <c r="Q387" s="642"/>
    </row>
    <row r="388" spans="2:17" ht="15">
      <c r="B388" s="642"/>
      <c r="C388" s="642"/>
      <c r="D388" s="642"/>
      <c r="E388" s="642"/>
      <c r="F388" s="642"/>
      <c r="G388" s="642"/>
      <c r="H388" s="642"/>
      <c r="I388" s="642"/>
      <c r="J388" s="642"/>
      <c r="K388" s="642"/>
      <c r="L388" s="642"/>
      <c r="M388" s="642"/>
      <c r="N388" s="642"/>
      <c r="O388" s="642"/>
      <c r="P388" s="642"/>
      <c r="Q388" s="642"/>
    </row>
    <row r="389" spans="2:17" ht="15">
      <c r="B389" s="642"/>
      <c r="C389" s="642"/>
      <c r="D389" s="642"/>
      <c r="E389" s="642"/>
      <c r="F389" s="642"/>
      <c r="G389" s="642"/>
      <c r="H389" s="642"/>
      <c r="I389" s="642"/>
      <c r="J389" s="642"/>
      <c r="K389" s="642"/>
      <c r="L389" s="642"/>
      <c r="M389" s="642"/>
      <c r="N389" s="642"/>
      <c r="O389" s="642"/>
      <c r="P389" s="642"/>
      <c r="Q389" s="642"/>
    </row>
    <row r="390" spans="2:17" ht="15">
      <c r="B390" s="642"/>
      <c r="C390" s="642"/>
      <c r="D390" s="642"/>
      <c r="E390" s="642"/>
      <c r="F390" s="642"/>
      <c r="G390" s="642"/>
      <c r="H390" s="642"/>
      <c r="I390" s="642"/>
      <c r="J390" s="642"/>
      <c r="K390" s="642"/>
      <c r="L390" s="642"/>
      <c r="M390" s="642"/>
      <c r="N390" s="642"/>
      <c r="O390" s="642"/>
      <c r="P390" s="642"/>
      <c r="Q390" s="642"/>
    </row>
    <row r="391" spans="2:17" ht="15">
      <c r="B391" s="642"/>
      <c r="C391" s="642"/>
      <c r="D391" s="642"/>
      <c r="E391" s="642"/>
      <c r="F391" s="642"/>
      <c r="G391" s="642"/>
      <c r="H391" s="642"/>
      <c r="I391" s="642"/>
      <c r="J391" s="642"/>
      <c r="K391" s="642"/>
      <c r="L391" s="642"/>
      <c r="M391" s="642"/>
      <c r="N391" s="642"/>
      <c r="O391" s="642"/>
      <c r="P391" s="642"/>
      <c r="Q391" s="642"/>
    </row>
    <row r="392" spans="2:17" ht="15">
      <c r="B392" s="642"/>
      <c r="C392" s="642"/>
      <c r="D392" s="642"/>
      <c r="E392" s="642"/>
      <c r="F392" s="642"/>
      <c r="G392" s="642"/>
      <c r="H392" s="642"/>
      <c r="I392" s="642"/>
      <c r="J392" s="642"/>
      <c r="K392" s="642"/>
      <c r="L392" s="642"/>
      <c r="M392" s="642"/>
      <c r="N392" s="642"/>
      <c r="O392" s="642"/>
      <c r="P392" s="642"/>
      <c r="Q392" s="642"/>
    </row>
    <row r="393" spans="2:17" ht="15">
      <c r="B393" s="642"/>
      <c r="C393" s="642"/>
      <c r="D393" s="642"/>
      <c r="E393" s="642"/>
      <c r="F393" s="642"/>
      <c r="G393" s="642"/>
      <c r="H393" s="642"/>
      <c r="I393" s="642"/>
      <c r="J393" s="642"/>
      <c r="K393" s="642"/>
      <c r="L393" s="642"/>
      <c r="M393" s="642"/>
      <c r="N393" s="642"/>
      <c r="O393" s="642"/>
      <c r="P393" s="642"/>
      <c r="Q393" s="642"/>
    </row>
    <row r="394" spans="2:17" ht="15">
      <c r="B394" s="642"/>
      <c r="C394" s="642"/>
      <c r="D394" s="642"/>
      <c r="E394" s="642"/>
      <c r="F394" s="642"/>
      <c r="G394" s="642"/>
      <c r="H394" s="642"/>
      <c r="I394" s="642"/>
      <c r="J394" s="642"/>
      <c r="K394" s="642"/>
      <c r="L394" s="642"/>
      <c r="M394" s="642"/>
      <c r="N394" s="642"/>
      <c r="O394" s="642"/>
      <c r="P394" s="642"/>
      <c r="Q394" s="642"/>
    </row>
    <row r="395" spans="2:17" ht="15">
      <c r="B395" s="642"/>
      <c r="C395" s="642"/>
      <c r="D395" s="642"/>
      <c r="E395" s="642"/>
      <c r="F395" s="642"/>
      <c r="G395" s="642"/>
      <c r="H395" s="642"/>
      <c r="I395" s="642"/>
      <c r="J395" s="642"/>
      <c r="K395" s="642"/>
      <c r="L395" s="642"/>
      <c r="M395" s="642"/>
      <c r="N395" s="642"/>
      <c r="O395" s="642"/>
      <c r="P395" s="642"/>
      <c r="Q395" s="642"/>
    </row>
    <row r="396" spans="2:17" ht="15">
      <c r="B396" s="642"/>
      <c r="C396" s="642"/>
      <c r="D396" s="642"/>
      <c r="E396" s="642"/>
      <c r="F396" s="642"/>
      <c r="G396" s="642"/>
      <c r="H396" s="642"/>
      <c r="I396" s="642"/>
      <c r="J396" s="642"/>
      <c r="K396" s="642"/>
      <c r="L396" s="642"/>
      <c r="M396" s="642"/>
      <c r="N396" s="642"/>
      <c r="O396" s="642"/>
      <c r="P396" s="642"/>
      <c r="Q396" s="642"/>
    </row>
    <row r="397" spans="2:17" ht="15">
      <c r="B397" s="642"/>
      <c r="C397" s="642"/>
      <c r="D397" s="642"/>
      <c r="E397" s="642"/>
      <c r="F397" s="642"/>
      <c r="G397" s="642"/>
      <c r="H397" s="642"/>
      <c r="I397" s="642"/>
      <c r="J397" s="642"/>
      <c r="K397" s="642"/>
      <c r="L397" s="642"/>
      <c r="M397" s="642"/>
      <c r="N397" s="642"/>
      <c r="O397" s="642"/>
      <c r="P397" s="642"/>
      <c r="Q397" s="642"/>
    </row>
    <row r="398" spans="2:17" ht="15">
      <c r="B398" s="642"/>
      <c r="C398" s="642"/>
      <c r="D398" s="642"/>
      <c r="E398" s="642"/>
      <c r="F398" s="642"/>
      <c r="G398" s="642"/>
      <c r="H398" s="642"/>
      <c r="I398" s="642"/>
      <c r="J398" s="642"/>
      <c r="K398" s="642"/>
      <c r="L398" s="642"/>
      <c r="M398" s="642"/>
      <c r="N398" s="642"/>
      <c r="O398" s="642"/>
      <c r="P398" s="642"/>
      <c r="Q398" s="642"/>
    </row>
    <row r="399" spans="2:17" ht="15">
      <c r="B399" s="642"/>
      <c r="C399" s="642"/>
      <c r="D399" s="642"/>
      <c r="E399" s="642"/>
      <c r="F399" s="642"/>
      <c r="G399" s="642"/>
      <c r="H399" s="642"/>
      <c r="I399" s="642"/>
      <c r="J399" s="642"/>
      <c r="K399" s="642"/>
      <c r="L399" s="642"/>
      <c r="M399" s="642"/>
      <c r="N399" s="642"/>
      <c r="O399" s="642"/>
      <c r="P399" s="642"/>
      <c r="Q399" s="642"/>
    </row>
    <row r="400" spans="2:17" ht="15">
      <c r="B400" s="642"/>
      <c r="C400" s="642"/>
      <c r="D400" s="642"/>
      <c r="E400" s="642"/>
      <c r="F400" s="642"/>
      <c r="G400" s="642"/>
      <c r="H400" s="642"/>
      <c r="I400" s="642"/>
      <c r="J400" s="642"/>
      <c r="K400" s="642"/>
      <c r="L400" s="642"/>
      <c r="M400" s="642"/>
      <c r="N400" s="642"/>
      <c r="O400" s="642"/>
      <c r="P400" s="642"/>
      <c r="Q400" s="642"/>
    </row>
    <row r="401" spans="2:17" ht="15">
      <c r="B401" s="642"/>
      <c r="C401" s="642"/>
      <c r="D401" s="642"/>
      <c r="E401" s="642"/>
      <c r="F401" s="642"/>
      <c r="G401" s="642"/>
      <c r="H401" s="642"/>
      <c r="I401" s="642"/>
      <c r="J401" s="642"/>
      <c r="K401" s="642"/>
      <c r="L401" s="642"/>
      <c r="M401" s="642"/>
      <c r="N401" s="642"/>
      <c r="O401" s="642"/>
      <c r="P401" s="642"/>
      <c r="Q401" s="642"/>
    </row>
    <row r="402" spans="2:17" ht="15">
      <c r="B402" s="642"/>
      <c r="C402" s="642"/>
      <c r="D402" s="642"/>
      <c r="E402" s="642"/>
      <c r="F402" s="642"/>
      <c r="G402" s="642"/>
      <c r="H402" s="642"/>
      <c r="I402" s="642"/>
      <c r="J402" s="642"/>
      <c r="K402" s="642"/>
      <c r="L402" s="642"/>
      <c r="M402" s="642"/>
      <c r="N402" s="642"/>
      <c r="O402" s="642"/>
      <c r="P402" s="642"/>
      <c r="Q402" s="642"/>
    </row>
    <row r="403" spans="2:17" ht="15">
      <c r="B403" s="642"/>
      <c r="C403" s="642"/>
      <c r="D403" s="642"/>
      <c r="E403" s="642"/>
      <c r="F403" s="642"/>
      <c r="G403" s="642"/>
      <c r="H403" s="642"/>
      <c r="I403" s="642"/>
      <c r="J403" s="642"/>
      <c r="K403" s="642"/>
      <c r="L403" s="642"/>
      <c r="M403" s="642"/>
      <c r="N403" s="642"/>
      <c r="O403" s="642"/>
      <c r="P403" s="642"/>
      <c r="Q403" s="642"/>
    </row>
    <row r="404" spans="2:17" ht="15">
      <c r="B404" s="642"/>
      <c r="C404" s="642"/>
      <c r="D404" s="642"/>
      <c r="E404" s="642"/>
      <c r="F404" s="642"/>
      <c r="G404" s="642"/>
      <c r="H404" s="642"/>
      <c r="I404" s="642"/>
      <c r="J404" s="642"/>
      <c r="K404" s="642"/>
      <c r="L404" s="642"/>
      <c r="M404" s="642"/>
      <c r="N404" s="642"/>
      <c r="O404" s="642"/>
      <c r="P404" s="642"/>
      <c r="Q404" s="642"/>
    </row>
    <row r="405" spans="2:17" ht="15">
      <c r="B405" s="642"/>
      <c r="C405" s="642"/>
      <c r="D405" s="642"/>
      <c r="E405" s="642"/>
      <c r="F405" s="642"/>
      <c r="G405" s="642"/>
      <c r="H405" s="642"/>
      <c r="I405" s="642"/>
      <c r="J405" s="642"/>
      <c r="K405" s="642"/>
      <c r="L405" s="642"/>
      <c r="M405" s="642"/>
      <c r="N405" s="642"/>
      <c r="O405" s="642"/>
      <c r="P405" s="642"/>
      <c r="Q405" s="642"/>
    </row>
    <row r="406" spans="2:17" ht="15">
      <c r="B406" s="642"/>
      <c r="C406" s="642"/>
      <c r="D406" s="642"/>
      <c r="E406" s="642"/>
      <c r="F406" s="642"/>
      <c r="G406" s="642"/>
      <c r="H406" s="642"/>
      <c r="I406" s="642"/>
      <c r="J406" s="642"/>
      <c r="K406" s="642"/>
      <c r="L406" s="642"/>
      <c r="M406" s="642"/>
      <c r="N406" s="642"/>
      <c r="O406" s="642"/>
      <c r="P406" s="642"/>
      <c r="Q406" s="642"/>
    </row>
    <row r="407" spans="2:17" ht="15">
      <c r="B407" s="642"/>
      <c r="C407" s="642"/>
      <c r="D407" s="642"/>
      <c r="E407" s="642"/>
      <c r="F407" s="642"/>
      <c r="G407" s="642"/>
      <c r="H407" s="642"/>
      <c r="I407" s="642"/>
      <c r="J407" s="642"/>
      <c r="K407" s="642"/>
      <c r="L407" s="642"/>
      <c r="M407" s="642"/>
      <c r="N407" s="642"/>
      <c r="O407" s="642"/>
      <c r="P407" s="642"/>
      <c r="Q407" s="642"/>
    </row>
    <row r="408" spans="2:17" ht="15">
      <c r="B408" s="642"/>
      <c r="C408" s="642"/>
      <c r="D408" s="642"/>
      <c r="E408" s="642"/>
      <c r="F408" s="642"/>
      <c r="G408" s="642"/>
      <c r="H408" s="642"/>
      <c r="I408" s="642"/>
      <c r="J408" s="642"/>
      <c r="K408" s="642"/>
      <c r="L408" s="642"/>
      <c r="M408" s="642"/>
      <c r="N408" s="642"/>
      <c r="O408" s="642"/>
      <c r="P408" s="642"/>
      <c r="Q408" s="642"/>
    </row>
    <row r="409" spans="2:17" ht="15">
      <c r="B409" s="642"/>
      <c r="C409" s="642"/>
      <c r="D409" s="642"/>
      <c r="E409" s="642"/>
      <c r="F409" s="642"/>
      <c r="G409" s="642"/>
      <c r="H409" s="642"/>
      <c r="I409" s="642"/>
      <c r="J409" s="642"/>
      <c r="K409" s="642"/>
      <c r="L409" s="642"/>
      <c r="M409" s="642"/>
      <c r="N409" s="642"/>
      <c r="O409" s="642"/>
      <c r="P409" s="642"/>
      <c r="Q409" s="642"/>
    </row>
    <row r="410" spans="2:17" ht="15">
      <c r="B410" s="642"/>
      <c r="C410" s="642"/>
      <c r="D410" s="642"/>
      <c r="E410" s="642"/>
      <c r="F410" s="642"/>
      <c r="G410" s="642"/>
      <c r="H410" s="642"/>
      <c r="I410" s="642"/>
      <c r="J410" s="642"/>
      <c r="K410" s="642"/>
      <c r="L410" s="642"/>
      <c r="M410" s="642"/>
      <c r="N410" s="642"/>
      <c r="O410" s="642"/>
      <c r="P410" s="642"/>
      <c r="Q410" s="642"/>
    </row>
    <row r="411" spans="2:17" ht="15">
      <c r="B411" s="642"/>
      <c r="C411" s="642"/>
      <c r="D411" s="642"/>
      <c r="E411" s="642"/>
      <c r="F411" s="642"/>
      <c r="G411" s="642"/>
      <c r="H411" s="642"/>
      <c r="I411" s="642"/>
      <c r="J411" s="642"/>
      <c r="K411" s="642"/>
      <c r="L411" s="642"/>
      <c r="M411" s="642"/>
      <c r="N411" s="642"/>
      <c r="O411" s="642"/>
      <c r="P411" s="642"/>
      <c r="Q411" s="642"/>
    </row>
    <row r="412" spans="2:17" ht="15">
      <c r="B412" s="642"/>
      <c r="C412" s="642"/>
      <c r="D412" s="642"/>
      <c r="E412" s="642"/>
      <c r="F412" s="642"/>
      <c r="G412" s="642"/>
      <c r="H412" s="642"/>
      <c r="I412" s="642"/>
      <c r="J412" s="642"/>
      <c r="K412" s="642"/>
      <c r="L412" s="642"/>
      <c r="M412" s="642"/>
      <c r="N412" s="642"/>
      <c r="O412" s="642"/>
      <c r="P412" s="642"/>
      <c r="Q412" s="642"/>
    </row>
    <row r="413" spans="2:17" ht="15">
      <c r="B413" s="642"/>
      <c r="C413" s="642"/>
      <c r="D413" s="642"/>
      <c r="E413" s="642"/>
      <c r="F413" s="642"/>
      <c r="G413" s="642"/>
      <c r="H413" s="642"/>
      <c r="I413" s="642"/>
      <c r="J413" s="642"/>
      <c r="K413" s="642"/>
      <c r="L413" s="642"/>
      <c r="M413" s="642"/>
      <c r="N413" s="642"/>
      <c r="O413" s="642"/>
      <c r="P413" s="642"/>
      <c r="Q413" s="642"/>
    </row>
    <row r="414" spans="2:17" ht="15">
      <c r="B414" s="642"/>
      <c r="C414" s="642"/>
      <c r="D414" s="642"/>
      <c r="E414" s="642"/>
      <c r="F414" s="642"/>
      <c r="G414" s="642"/>
      <c r="H414" s="642"/>
      <c r="I414" s="642"/>
      <c r="J414" s="642"/>
      <c r="K414" s="642"/>
      <c r="L414" s="642"/>
      <c r="M414" s="642"/>
      <c r="N414" s="642"/>
      <c r="O414" s="642"/>
      <c r="P414" s="642"/>
      <c r="Q414" s="642"/>
    </row>
    <row r="415" spans="2:17" ht="15">
      <c r="B415" s="642"/>
      <c r="C415" s="642"/>
      <c r="D415" s="642"/>
      <c r="E415" s="642"/>
      <c r="F415" s="642"/>
      <c r="G415" s="642"/>
      <c r="H415" s="642"/>
      <c r="I415" s="642"/>
      <c r="J415" s="642"/>
      <c r="K415" s="642"/>
      <c r="L415" s="642"/>
      <c r="M415" s="642"/>
      <c r="N415" s="642"/>
      <c r="O415" s="642"/>
      <c r="P415" s="642"/>
      <c r="Q415" s="642"/>
    </row>
    <row r="416" spans="2:17" ht="15">
      <c r="B416" s="642"/>
      <c r="C416" s="642"/>
      <c r="D416" s="642"/>
      <c r="E416" s="642"/>
      <c r="F416" s="642"/>
      <c r="G416" s="642"/>
      <c r="H416" s="642"/>
      <c r="I416" s="642"/>
      <c r="J416" s="642"/>
      <c r="K416" s="642"/>
      <c r="L416" s="642"/>
      <c r="M416" s="642"/>
      <c r="N416" s="642"/>
      <c r="O416" s="642"/>
      <c r="P416" s="642"/>
      <c r="Q416" s="642"/>
    </row>
    <row r="417" spans="2:17" ht="15">
      <c r="B417" s="642"/>
      <c r="C417" s="642"/>
      <c r="D417" s="642"/>
      <c r="E417" s="642"/>
      <c r="F417" s="642"/>
      <c r="G417" s="642"/>
      <c r="H417" s="642"/>
      <c r="I417" s="642"/>
      <c r="J417" s="642"/>
      <c r="K417" s="642"/>
      <c r="L417" s="642"/>
      <c r="M417" s="642"/>
      <c r="N417" s="642"/>
      <c r="O417" s="642"/>
      <c r="P417" s="642"/>
      <c r="Q417" s="642"/>
    </row>
    <row r="418" spans="2:17" ht="15">
      <c r="B418" s="642"/>
      <c r="C418" s="642"/>
      <c r="D418" s="642"/>
      <c r="E418" s="642"/>
      <c r="F418" s="642"/>
      <c r="G418" s="642"/>
      <c r="H418" s="642"/>
      <c r="I418" s="642"/>
      <c r="J418" s="642"/>
      <c r="K418" s="642"/>
      <c r="L418" s="642"/>
      <c r="M418" s="642"/>
      <c r="N418" s="642"/>
      <c r="O418" s="642"/>
      <c r="P418" s="642"/>
      <c r="Q418" s="642"/>
    </row>
    <row r="419" spans="2:17" ht="15">
      <c r="B419" s="642"/>
      <c r="C419" s="642"/>
      <c r="D419" s="642"/>
      <c r="E419" s="642"/>
      <c r="F419" s="642"/>
      <c r="G419" s="642"/>
      <c r="H419" s="642"/>
      <c r="I419" s="642"/>
      <c r="J419" s="642"/>
      <c r="K419" s="642"/>
      <c r="L419" s="642"/>
      <c r="M419" s="642"/>
      <c r="N419" s="642"/>
      <c r="O419" s="642"/>
      <c r="P419" s="642"/>
      <c r="Q419" s="642"/>
    </row>
    <row r="420" spans="2:17" ht="15">
      <c r="B420" s="642"/>
      <c r="C420" s="642"/>
      <c r="D420" s="642"/>
      <c r="E420" s="642"/>
      <c r="F420" s="642"/>
      <c r="G420" s="642"/>
      <c r="H420" s="642"/>
      <c r="I420" s="642"/>
      <c r="J420" s="642"/>
      <c r="K420" s="642"/>
      <c r="L420" s="642"/>
      <c r="M420" s="642"/>
      <c r="N420" s="642"/>
      <c r="O420" s="642"/>
      <c r="P420" s="642"/>
      <c r="Q420" s="642"/>
    </row>
    <row r="421" spans="2:17" ht="15">
      <c r="B421" s="642"/>
      <c r="C421" s="642"/>
      <c r="D421" s="642"/>
      <c r="E421" s="642"/>
      <c r="F421" s="642"/>
      <c r="G421" s="642"/>
      <c r="H421" s="642"/>
      <c r="I421" s="642"/>
      <c r="J421" s="642"/>
      <c r="K421" s="642"/>
      <c r="L421" s="642"/>
      <c r="M421" s="642"/>
      <c r="N421" s="642"/>
      <c r="O421" s="642"/>
      <c r="P421" s="642"/>
      <c r="Q421" s="642"/>
    </row>
    <row r="422" spans="2:17" ht="15">
      <c r="B422" s="642"/>
      <c r="C422" s="642"/>
      <c r="D422" s="642"/>
      <c r="E422" s="642"/>
      <c r="F422" s="642"/>
      <c r="G422" s="642"/>
      <c r="H422" s="642"/>
      <c r="I422" s="642"/>
      <c r="J422" s="642"/>
      <c r="K422" s="642"/>
      <c r="L422" s="642"/>
      <c r="M422" s="642"/>
      <c r="N422" s="642"/>
      <c r="O422" s="642"/>
      <c r="P422" s="642"/>
      <c r="Q422" s="642"/>
    </row>
    <row r="423" spans="2:17" ht="15">
      <c r="B423" s="642"/>
      <c r="C423" s="642"/>
      <c r="D423" s="642"/>
      <c r="E423" s="642"/>
      <c r="F423" s="642"/>
      <c r="G423" s="642"/>
      <c r="H423" s="642"/>
      <c r="I423" s="642"/>
      <c r="J423" s="642"/>
      <c r="K423" s="642"/>
      <c r="L423" s="642"/>
      <c r="M423" s="642"/>
      <c r="N423" s="642"/>
      <c r="O423" s="642"/>
      <c r="P423" s="642"/>
      <c r="Q423" s="642"/>
    </row>
    <row r="424" spans="2:17" ht="15">
      <c r="B424" s="642"/>
      <c r="C424" s="642"/>
      <c r="D424" s="642"/>
      <c r="E424" s="642"/>
      <c r="F424" s="642"/>
      <c r="G424" s="642"/>
      <c r="H424" s="642"/>
      <c r="I424" s="642"/>
      <c r="J424" s="642"/>
      <c r="K424" s="642"/>
      <c r="L424" s="642"/>
      <c r="M424" s="642"/>
      <c r="N424" s="642"/>
      <c r="O424" s="642"/>
      <c r="P424" s="642"/>
      <c r="Q424" s="642"/>
    </row>
    <row r="425" spans="2:17" ht="15">
      <c r="B425" s="642"/>
      <c r="C425" s="642"/>
      <c r="D425" s="642"/>
      <c r="E425" s="642"/>
      <c r="F425" s="642"/>
      <c r="G425" s="642"/>
      <c r="H425" s="642"/>
      <c r="I425" s="642"/>
      <c r="J425" s="642"/>
      <c r="K425" s="642"/>
      <c r="L425" s="642"/>
      <c r="M425" s="642"/>
      <c r="N425" s="642"/>
      <c r="O425" s="642"/>
      <c r="P425" s="642"/>
      <c r="Q425" s="642"/>
    </row>
    <row r="426" spans="2:17" ht="15">
      <c r="B426" s="642"/>
      <c r="C426" s="642"/>
      <c r="D426" s="642"/>
      <c r="E426" s="642"/>
      <c r="F426" s="642"/>
      <c r="G426" s="642"/>
      <c r="H426" s="642"/>
      <c r="I426" s="642"/>
      <c r="J426" s="642"/>
      <c r="K426" s="642"/>
      <c r="L426" s="642"/>
      <c r="M426" s="642"/>
      <c r="N426" s="642"/>
      <c r="O426" s="642"/>
      <c r="P426" s="642"/>
      <c r="Q426" s="642"/>
    </row>
    <row r="427" spans="2:17" ht="15">
      <c r="B427" s="642"/>
      <c r="C427" s="642"/>
      <c r="D427" s="642"/>
      <c r="E427" s="642"/>
      <c r="F427" s="642"/>
      <c r="G427" s="642"/>
      <c r="H427" s="642"/>
      <c r="I427" s="642"/>
      <c r="J427" s="642"/>
      <c r="K427" s="642"/>
      <c r="L427" s="642"/>
      <c r="M427" s="642"/>
      <c r="N427" s="642"/>
      <c r="O427" s="642"/>
      <c r="P427" s="642"/>
      <c r="Q427" s="642"/>
    </row>
    <row r="428" spans="2:17" ht="15">
      <c r="B428" s="642"/>
      <c r="C428" s="642"/>
      <c r="D428" s="642"/>
      <c r="E428" s="642"/>
      <c r="F428" s="642"/>
      <c r="G428" s="642"/>
      <c r="H428" s="642"/>
      <c r="I428" s="642"/>
      <c r="J428" s="642"/>
      <c r="K428" s="642"/>
      <c r="L428" s="642"/>
      <c r="M428" s="642"/>
      <c r="N428" s="642"/>
      <c r="O428" s="642"/>
      <c r="P428" s="642"/>
      <c r="Q428" s="642"/>
    </row>
    <row r="429" spans="2:17" ht="15">
      <c r="B429" s="642"/>
      <c r="C429" s="642"/>
      <c r="D429" s="642"/>
      <c r="E429" s="642"/>
      <c r="F429" s="642"/>
      <c r="G429" s="642"/>
      <c r="H429" s="642"/>
      <c r="I429" s="642"/>
      <c r="J429" s="642"/>
      <c r="K429" s="642"/>
      <c r="L429" s="642"/>
      <c r="M429" s="642"/>
      <c r="N429" s="642"/>
      <c r="O429" s="642"/>
      <c r="P429" s="642"/>
      <c r="Q429" s="642"/>
    </row>
    <row r="430" spans="2:17" ht="15">
      <c r="B430" s="642"/>
      <c r="C430" s="642"/>
      <c r="D430" s="642"/>
      <c r="E430" s="642"/>
      <c r="F430" s="642"/>
      <c r="G430" s="642"/>
      <c r="H430" s="642"/>
      <c r="I430" s="642"/>
      <c r="J430" s="642"/>
      <c r="K430" s="642"/>
      <c r="L430" s="642"/>
      <c r="M430" s="642"/>
      <c r="N430" s="642"/>
      <c r="O430" s="642"/>
      <c r="P430" s="642"/>
      <c r="Q430" s="642"/>
    </row>
    <row r="431" spans="2:17" ht="15">
      <c r="B431" s="642"/>
      <c r="C431" s="642"/>
      <c r="D431" s="642"/>
      <c r="E431" s="642"/>
      <c r="F431" s="642"/>
      <c r="G431" s="642"/>
      <c r="H431" s="642"/>
      <c r="I431" s="642"/>
      <c r="J431" s="642"/>
      <c r="K431" s="642"/>
      <c r="L431" s="642"/>
      <c r="M431" s="642"/>
      <c r="N431" s="642"/>
      <c r="O431" s="642"/>
      <c r="P431" s="642"/>
      <c r="Q431" s="642"/>
    </row>
    <row r="432" spans="2:17" ht="15">
      <c r="B432" s="642"/>
      <c r="C432" s="642"/>
      <c r="D432" s="642"/>
      <c r="E432" s="642"/>
      <c r="F432" s="642"/>
      <c r="G432" s="642"/>
      <c r="H432" s="642"/>
      <c r="I432" s="642"/>
      <c r="J432" s="642"/>
      <c r="K432" s="642"/>
      <c r="L432" s="642"/>
      <c r="M432" s="642"/>
      <c r="N432" s="642"/>
      <c r="O432" s="642"/>
      <c r="P432" s="642"/>
      <c r="Q432" s="642"/>
    </row>
    <row r="433" spans="2:17" ht="15">
      <c r="B433" s="642"/>
      <c r="C433" s="642"/>
      <c r="D433" s="642"/>
      <c r="E433" s="642"/>
      <c r="F433" s="642"/>
      <c r="G433" s="642"/>
      <c r="H433" s="642"/>
      <c r="I433" s="642"/>
      <c r="J433" s="642"/>
      <c r="K433" s="642"/>
      <c r="L433" s="642"/>
      <c r="M433" s="642"/>
      <c r="N433" s="642"/>
      <c r="O433" s="642"/>
      <c r="P433" s="642"/>
      <c r="Q433" s="642"/>
    </row>
    <row r="434" spans="2:17" ht="15">
      <c r="B434" s="642"/>
      <c r="C434" s="642"/>
      <c r="D434" s="642"/>
      <c r="E434" s="642"/>
      <c r="F434" s="642"/>
      <c r="G434" s="642"/>
      <c r="H434" s="642"/>
      <c r="I434" s="642"/>
      <c r="J434" s="642"/>
      <c r="K434" s="642"/>
      <c r="L434" s="642"/>
      <c r="M434" s="642"/>
      <c r="N434" s="642"/>
      <c r="O434" s="642"/>
      <c r="P434" s="642"/>
      <c r="Q434" s="642"/>
    </row>
    <row r="435" spans="2:17" ht="15">
      <c r="B435" s="642"/>
      <c r="C435" s="642"/>
      <c r="D435" s="642"/>
      <c r="E435" s="642"/>
      <c r="F435" s="642"/>
      <c r="G435" s="642"/>
      <c r="H435" s="642"/>
      <c r="I435" s="642"/>
      <c r="J435" s="642"/>
      <c r="K435" s="642"/>
      <c r="L435" s="642"/>
      <c r="M435" s="642"/>
      <c r="N435" s="642"/>
      <c r="O435" s="642"/>
      <c r="P435" s="642"/>
      <c r="Q435" s="642"/>
    </row>
    <row r="436" spans="2:17" ht="15">
      <c r="B436" s="642"/>
      <c r="C436" s="642"/>
      <c r="D436" s="642"/>
      <c r="E436" s="642"/>
      <c r="F436" s="642"/>
      <c r="G436" s="642"/>
      <c r="H436" s="642"/>
      <c r="I436" s="642"/>
      <c r="J436" s="642"/>
      <c r="K436" s="642"/>
      <c r="L436" s="642"/>
      <c r="M436" s="642"/>
      <c r="N436" s="642"/>
      <c r="O436" s="642"/>
      <c r="P436" s="642"/>
      <c r="Q436" s="642"/>
    </row>
    <row r="437" spans="2:17" ht="15">
      <c r="B437" s="642"/>
      <c r="C437" s="642"/>
      <c r="D437" s="642"/>
      <c r="E437" s="642"/>
      <c r="F437" s="642"/>
      <c r="G437" s="642"/>
      <c r="H437" s="642"/>
      <c r="I437" s="642"/>
      <c r="J437" s="642"/>
      <c r="K437" s="642"/>
      <c r="L437" s="642"/>
      <c r="M437" s="642"/>
      <c r="N437" s="642"/>
      <c r="O437" s="642"/>
      <c r="P437" s="642"/>
      <c r="Q437" s="642"/>
    </row>
    <row r="438" spans="2:17" ht="15">
      <c r="B438" s="642"/>
      <c r="C438" s="642"/>
      <c r="D438" s="642"/>
      <c r="E438" s="642"/>
      <c r="F438" s="642"/>
      <c r="G438" s="642"/>
      <c r="H438" s="642"/>
      <c r="I438" s="642"/>
      <c r="J438" s="642"/>
      <c r="K438" s="642"/>
      <c r="L438" s="642"/>
      <c r="M438" s="642"/>
      <c r="N438" s="642"/>
      <c r="O438" s="642"/>
      <c r="P438" s="642"/>
      <c r="Q438" s="642"/>
    </row>
    <row r="439" spans="2:17" ht="15">
      <c r="B439" s="642"/>
      <c r="C439" s="642"/>
      <c r="D439" s="642"/>
      <c r="E439" s="642"/>
      <c r="F439" s="642"/>
      <c r="G439" s="642"/>
      <c r="H439" s="642"/>
      <c r="I439" s="642"/>
      <c r="J439" s="642"/>
      <c r="K439" s="642"/>
      <c r="L439" s="642"/>
      <c r="M439" s="642"/>
      <c r="N439" s="642"/>
      <c r="O439" s="642"/>
      <c r="P439" s="642"/>
      <c r="Q439" s="642"/>
    </row>
    <row r="440" spans="2:17" ht="15">
      <c r="B440" s="642"/>
      <c r="C440" s="642"/>
      <c r="D440" s="642"/>
      <c r="E440" s="642"/>
      <c r="F440" s="642"/>
      <c r="G440" s="642"/>
      <c r="H440" s="642"/>
      <c r="I440" s="642"/>
      <c r="J440" s="642"/>
      <c r="K440" s="642"/>
      <c r="L440" s="642"/>
      <c r="M440" s="642"/>
      <c r="N440" s="642"/>
      <c r="O440" s="642"/>
      <c r="P440" s="642"/>
      <c r="Q440" s="642"/>
    </row>
    <row r="441" spans="2:17" ht="15">
      <c r="B441" s="642"/>
      <c r="C441" s="642"/>
      <c r="D441" s="642"/>
      <c r="E441" s="642"/>
      <c r="F441" s="642"/>
      <c r="G441" s="642"/>
      <c r="H441" s="642"/>
      <c r="I441" s="642"/>
      <c r="J441" s="642"/>
      <c r="K441" s="642"/>
      <c r="L441" s="642"/>
      <c r="M441" s="642"/>
      <c r="N441" s="642"/>
      <c r="O441" s="642"/>
      <c r="P441" s="642"/>
      <c r="Q441" s="642"/>
    </row>
    <row r="442" spans="2:17" ht="15">
      <c r="B442" s="642"/>
      <c r="C442" s="642"/>
      <c r="D442" s="642"/>
      <c r="E442" s="642"/>
      <c r="F442" s="642"/>
      <c r="G442" s="642"/>
      <c r="H442" s="642"/>
      <c r="I442" s="642"/>
      <c r="J442" s="642"/>
      <c r="K442" s="642"/>
      <c r="L442" s="642"/>
      <c r="M442" s="642"/>
      <c r="N442" s="642"/>
      <c r="O442" s="642"/>
      <c r="P442" s="642"/>
      <c r="Q442" s="642"/>
    </row>
    <row r="443" spans="2:17" ht="15">
      <c r="B443" s="642"/>
      <c r="C443" s="642"/>
      <c r="D443" s="642"/>
      <c r="E443" s="642"/>
      <c r="F443" s="642"/>
      <c r="G443" s="642"/>
      <c r="H443" s="642"/>
      <c r="I443" s="642"/>
      <c r="J443" s="642"/>
      <c r="K443" s="642"/>
      <c r="L443" s="642"/>
      <c r="M443" s="642"/>
      <c r="N443" s="642"/>
      <c r="O443" s="642"/>
      <c r="P443" s="642"/>
      <c r="Q443" s="642"/>
    </row>
    <row r="444" spans="2:17" ht="15">
      <c r="B444" s="642"/>
      <c r="C444" s="642"/>
      <c r="D444" s="642"/>
      <c r="E444" s="642"/>
      <c r="F444" s="642"/>
      <c r="G444" s="642"/>
      <c r="H444" s="642"/>
      <c r="I444" s="642"/>
      <c r="J444" s="642"/>
      <c r="K444" s="642"/>
      <c r="L444" s="642"/>
      <c r="M444" s="642"/>
      <c r="N444" s="642"/>
      <c r="O444" s="642"/>
      <c r="P444" s="642"/>
      <c r="Q444" s="642"/>
    </row>
    <row r="445" spans="2:17" ht="15">
      <c r="B445" s="642"/>
      <c r="C445" s="642"/>
      <c r="D445" s="642"/>
      <c r="E445" s="642"/>
      <c r="F445" s="642"/>
      <c r="G445" s="642"/>
      <c r="H445" s="642"/>
      <c r="I445" s="642"/>
      <c r="J445" s="642"/>
      <c r="K445" s="642"/>
      <c r="L445" s="642"/>
      <c r="M445" s="642"/>
      <c r="N445" s="642"/>
      <c r="O445" s="642"/>
      <c r="P445" s="642"/>
      <c r="Q445" s="642"/>
    </row>
    <row r="446" spans="2:17" ht="15">
      <c r="B446" s="642"/>
      <c r="C446" s="642"/>
      <c r="D446" s="642"/>
      <c r="E446" s="642"/>
      <c r="F446" s="642"/>
      <c r="G446" s="642"/>
      <c r="H446" s="642"/>
      <c r="I446" s="642"/>
      <c r="J446" s="642"/>
      <c r="K446" s="642"/>
      <c r="L446" s="642"/>
      <c r="M446" s="642"/>
      <c r="N446" s="642"/>
      <c r="O446" s="642"/>
      <c r="P446" s="642"/>
      <c r="Q446" s="642"/>
    </row>
    <row r="447" spans="2:17" ht="15">
      <c r="B447" s="642"/>
      <c r="C447" s="642"/>
      <c r="D447" s="642"/>
      <c r="E447" s="642"/>
      <c r="F447" s="642"/>
      <c r="G447" s="642"/>
      <c r="H447" s="642"/>
      <c r="I447" s="642"/>
      <c r="J447" s="642"/>
      <c r="K447" s="642"/>
      <c r="L447" s="642"/>
      <c r="M447" s="642"/>
      <c r="N447" s="642"/>
      <c r="O447" s="642"/>
      <c r="P447" s="642"/>
      <c r="Q447" s="642"/>
    </row>
    <row r="448" spans="2:17" ht="15">
      <c r="B448" s="642"/>
      <c r="C448" s="642"/>
      <c r="D448" s="642"/>
      <c r="E448" s="642"/>
      <c r="F448" s="642"/>
      <c r="G448" s="642"/>
      <c r="H448" s="642"/>
      <c r="I448" s="642"/>
      <c r="J448" s="642"/>
      <c r="K448" s="642"/>
      <c r="L448" s="642"/>
      <c r="M448" s="642"/>
      <c r="N448" s="642"/>
      <c r="O448" s="642"/>
      <c r="P448" s="642"/>
      <c r="Q448" s="642"/>
    </row>
    <row r="449" spans="2:17" ht="15">
      <c r="B449" s="642"/>
      <c r="C449" s="642"/>
      <c r="D449" s="642"/>
      <c r="E449" s="642"/>
      <c r="F449" s="642"/>
      <c r="G449" s="642"/>
      <c r="H449" s="642"/>
      <c r="I449" s="642"/>
      <c r="J449" s="642"/>
      <c r="K449" s="642"/>
      <c r="L449" s="642"/>
      <c r="M449" s="642"/>
      <c r="N449" s="642"/>
      <c r="O449" s="642"/>
      <c r="P449" s="642"/>
      <c r="Q449" s="642"/>
    </row>
    <row r="450" spans="2:17" ht="15">
      <c r="B450" s="642"/>
      <c r="C450" s="642"/>
      <c r="D450" s="642"/>
      <c r="E450" s="642"/>
      <c r="F450" s="642"/>
      <c r="G450" s="642"/>
      <c r="H450" s="642"/>
      <c r="I450" s="642"/>
      <c r="J450" s="642"/>
      <c r="K450" s="642"/>
      <c r="L450" s="642"/>
      <c r="M450" s="642"/>
      <c r="N450" s="642"/>
      <c r="O450" s="642"/>
      <c r="P450" s="642"/>
      <c r="Q450" s="642"/>
    </row>
    <row r="451" spans="2:17" ht="15">
      <c r="B451" s="642"/>
      <c r="C451" s="642"/>
      <c r="D451" s="642"/>
      <c r="E451" s="642"/>
      <c r="F451" s="642"/>
      <c r="G451" s="642"/>
      <c r="H451" s="642"/>
      <c r="I451" s="642"/>
      <c r="J451" s="642"/>
      <c r="K451" s="642"/>
      <c r="L451" s="642"/>
      <c r="M451" s="642"/>
      <c r="N451" s="642"/>
      <c r="O451" s="642"/>
      <c r="P451" s="642"/>
      <c r="Q451" s="642"/>
    </row>
    <row r="452" spans="2:17" ht="15">
      <c r="B452" s="642"/>
      <c r="C452" s="642"/>
      <c r="D452" s="642"/>
      <c r="E452" s="642"/>
      <c r="F452" s="642"/>
      <c r="G452" s="642"/>
      <c r="H452" s="642"/>
      <c r="I452" s="642"/>
      <c r="J452" s="642"/>
      <c r="K452" s="642"/>
      <c r="L452" s="642"/>
      <c r="M452" s="642"/>
      <c r="N452" s="642"/>
      <c r="O452" s="642"/>
      <c r="P452" s="642"/>
      <c r="Q452" s="642"/>
    </row>
    <row r="453" spans="2:17" ht="15">
      <c r="B453" s="642"/>
      <c r="C453" s="642"/>
      <c r="D453" s="642"/>
      <c r="E453" s="642"/>
      <c r="F453" s="642"/>
      <c r="G453" s="642"/>
      <c r="H453" s="642"/>
      <c r="I453" s="642"/>
      <c r="J453" s="642"/>
      <c r="K453" s="642"/>
      <c r="L453" s="642"/>
      <c r="M453" s="642"/>
      <c r="N453" s="642"/>
      <c r="O453" s="642"/>
      <c r="P453" s="642"/>
      <c r="Q453" s="642"/>
    </row>
    <row r="454" spans="2:17" ht="15">
      <c r="B454" s="642"/>
      <c r="C454" s="642"/>
      <c r="D454" s="642"/>
      <c r="E454" s="642"/>
      <c r="F454" s="642"/>
      <c r="G454" s="642"/>
      <c r="H454" s="642"/>
      <c r="I454" s="642"/>
      <c r="J454" s="642"/>
      <c r="K454" s="642"/>
      <c r="L454" s="642"/>
      <c r="M454" s="642"/>
      <c r="N454" s="642"/>
      <c r="O454" s="642"/>
      <c r="P454" s="642"/>
      <c r="Q454" s="642"/>
    </row>
    <row r="455" spans="2:17" ht="15">
      <c r="B455" s="642"/>
      <c r="C455" s="642"/>
      <c r="D455" s="642"/>
      <c r="E455" s="642"/>
      <c r="F455" s="642"/>
      <c r="G455" s="642"/>
      <c r="H455" s="642"/>
      <c r="I455" s="642"/>
      <c r="J455" s="642"/>
      <c r="K455" s="642"/>
      <c r="L455" s="642"/>
      <c r="M455" s="642"/>
      <c r="N455" s="642"/>
      <c r="O455" s="642"/>
      <c r="P455" s="642"/>
      <c r="Q455" s="642"/>
    </row>
    <row r="456" spans="2:17" ht="15">
      <c r="B456" s="642"/>
      <c r="C456" s="642"/>
      <c r="D456" s="642"/>
      <c r="E456" s="642"/>
      <c r="F456" s="642"/>
      <c r="G456" s="642"/>
      <c r="H456" s="642"/>
      <c r="I456" s="642"/>
      <c r="J456" s="642"/>
      <c r="K456" s="642"/>
      <c r="L456" s="642"/>
      <c r="M456" s="642"/>
      <c r="N456" s="642"/>
      <c r="O456" s="642"/>
      <c r="P456" s="642"/>
      <c r="Q456" s="642"/>
    </row>
    <row r="457" spans="2:17" ht="15">
      <c r="B457" s="642"/>
      <c r="C457" s="642"/>
      <c r="D457" s="642"/>
      <c r="E457" s="642"/>
      <c r="F457" s="642"/>
      <c r="G457" s="642"/>
      <c r="H457" s="642"/>
      <c r="I457" s="642"/>
      <c r="J457" s="642"/>
      <c r="K457" s="642"/>
      <c r="L457" s="642"/>
      <c r="M457" s="642"/>
      <c r="N457" s="642"/>
      <c r="O457" s="642"/>
      <c r="P457" s="642"/>
      <c r="Q457" s="642"/>
    </row>
    <row r="458" spans="2:17" ht="15">
      <c r="B458" s="642"/>
      <c r="C458" s="642"/>
      <c r="D458" s="642"/>
      <c r="E458" s="642"/>
      <c r="F458" s="642"/>
      <c r="G458" s="642"/>
      <c r="H458" s="642"/>
      <c r="I458" s="642"/>
      <c r="J458" s="642"/>
      <c r="K458" s="642"/>
      <c r="L458" s="642"/>
      <c r="M458" s="642"/>
      <c r="N458" s="642"/>
      <c r="O458" s="642"/>
      <c r="P458" s="642"/>
      <c r="Q458" s="642"/>
    </row>
    <row r="459" spans="2:17" ht="15">
      <c r="B459" s="642"/>
      <c r="C459" s="642"/>
      <c r="D459" s="642"/>
      <c r="E459" s="642"/>
      <c r="F459" s="642"/>
      <c r="G459" s="642"/>
      <c r="H459" s="642"/>
      <c r="I459" s="642"/>
      <c r="J459" s="642"/>
      <c r="K459" s="642"/>
      <c r="L459" s="642"/>
      <c r="M459" s="642"/>
      <c r="N459" s="642"/>
      <c r="O459" s="642"/>
      <c r="P459" s="642"/>
      <c r="Q459" s="642"/>
    </row>
    <row r="460" spans="2:17" ht="15">
      <c r="B460" s="642"/>
      <c r="C460" s="642"/>
      <c r="D460" s="642"/>
      <c r="E460" s="642"/>
      <c r="F460" s="642"/>
      <c r="G460" s="642"/>
      <c r="H460" s="642"/>
      <c r="I460" s="642"/>
      <c r="J460" s="642"/>
      <c r="K460" s="642"/>
      <c r="L460" s="642"/>
      <c r="M460" s="642"/>
      <c r="N460" s="642"/>
      <c r="O460" s="642"/>
      <c r="P460" s="642"/>
      <c r="Q460" s="642"/>
    </row>
    <row r="461" spans="2:17" ht="15">
      <c r="B461" s="642"/>
      <c r="C461" s="642"/>
      <c r="D461" s="642"/>
      <c r="E461" s="642"/>
      <c r="F461" s="642"/>
      <c r="G461" s="642"/>
      <c r="H461" s="642"/>
      <c r="I461" s="642"/>
      <c r="J461" s="642"/>
      <c r="K461" s="642"/>
      <c r="L461" s="642"/>
      <c r="M461" s="642"/>
      <c r="N461" s="642"/>
      <c r="O461" s="642"/>
      <c r="P461" s="642"/>
      <c r="Q461" s="642"/>
    </row>
    <row r="462" spans="2:17" ht="15">
      <c r="B462" s="642"/>
      <c r="C462" s="642"/>
      <c r="D462" s="642"/>
      <c r="E462" s="642"/>
      <c r="F462" s="642"/>
      <c r="G462" s="642"/>
      <c r="H462" s="642"/>
      <c r="I462" s="642"/>
      <c r="J462" s="642"/>
      <c r="K462" s="642"/>
      <c r="L462" s="642"/>
      <c r="M462" s="642"/>
      <c r="N462" s="642"/>
      <c r="O462" s="642"/>
      <c r="P462" s="642"/>
      <c r="Q462" s="642"/>
    </row>
    <row r="463" spans="2:17" ht="15">
      <c r="B463" s="642"/>
      <c r="C463" s="642"/>
      <c r="D463" s="642"/>
      <c r="E463" s="642"/>
      <c r="F463" s="642"/>
      <c r="G463" s="642"/>
      <c r="H463" s="642"/>
      <c r="I463" s="642"/>
      <c r="J463" s="642"/>
      <c r="K463" s="642"/>
      <c r="L463" s="642"/>
      <c r="M463" s="642"/>
      <c r="N463" s="642"/>
      <c r="O463" s="642"/>
      <c r="P463" s="642"/>
      <c r="Q463" s="642"/>
    </row>
    <row r="464" spans="2:17" ht="15">
      <c r="B464" s="642"/>
      <c r="C464" s="642"/>
      <c r="D464" s="642"/>
      <c r="E464" s="642"/>
      <c r="F464" s="642"/>
      <c r="G464" s="642"/>
      <c r="H464" s="642"/>
      <c r="I464" s="642"/>
      <c r="J464" s="642"/>
      <c r="K464" s="642"/>
      <c r="L464" s="642"/>
      <c r="M464" s="642"/>
      <c r="N464" s="642"/>
      <c r="O464" s="642"/>
      <c r="P464" s="642"/>
      <c r="Q464" s="642"/>
    </row>
    <row r="465" spans="2:17" ht="15">
      <c r="B465" s="642"/>
      <c r="C465" s="642"/>
      <c r="D465" s="642"/>
      <c r="E465" s="642"/>
      <c r="F465" s="642"/>
      <c r="G465" s="642"/>
      <c r="H465" s="642"/>
      <c r="I465" s="642"/>
      <c r="J465" s="642"/>
      <c r="K465" s="642"/>
      <c r="L465" s="642"/>
      <c r="M465" s="642"/>
      <c r="N465" s="642"/>
      <c r="O465" s="642"/>
      <c r="P465" s="642"/>
      <c r="Q465" s="642"/>
    </row>
    <row r="466" spans="2:17" ht="15">
      <c r="B466" s="642"/>
      <c r="C466" s="642"/>
      <c r="D466" s="642"/>
      <c r="E466" s="642"/>
      <c r="F466" s="642"/>
      <c r="G466" s="642"/>
      <c r="H466" s="642"/>
      <c r="I466" s="642"/>
      <c r="J466" s="642"/>
      <c r="K466" s="642"/>
      <c r="L466" s="642"/>
      <c r="M466" s="642"/>
      <c r="N466" s="642"/>
      <c r="O466" s="642"/>
      <c r="P466" s="642"/>
      <c r="Q466" s="642"/>
    </row>
    <row r="467" spans="2:17" ht="15">
      <c r="B467" s="642"/>
      <c r="C467" s="642"/>
      <c r="D467" s="642"/>
      <c r="E467" s="642"/>
      <c r="F467" s="642"/>
      <c r="G467" s="642"/>
      <c r="H467" s="642"/>
      <c r="I467" s="642"/>
      <c r="J467" s="642"/>
      <c r="K467" s="642"/>
      <c r="L467" s="642"/>
      <c r="M467" s="642"/>
      <c r="N467" s="642"/>
      <c r="O467" s="642"/>
      <c r="P467" s="642"/>
      <c r="Q467" s="642"/>
    </row>
    <row r="468" spans="2:17" ht="15">
      <c r="B468" s="642"/>
      <c r="C468" s="642"/>
      <c r="D468" s="642"/>
      <c r="E468" s="642"/>
      <c r="F468" s="642"/>
      <c r="G468" s="642"/>
      <c r="H468" s="642"/>
      <c r="I468" s="642"/>
      <c r="J468" s="642"/>
      <c r="K468" s="642"/>
      <c r="L468" s="642"/>
      <c r="M468" s="642"/>
      <c r="N468" s="642"/>
      <c r="O468" s="642"/>
      <c r="P468" s="642"/>
      <c r="Q468" s="642"/>
    </row>
    <row r="469" spans="2:17" ht="15">
      <c r="B469" s="642"/>
      <c r="C469" s="642"/>
      <c r="D469" s="642"/>
      <c r="E469" s="642"/>
      <c r="F469" s="642"/>
      <c r="G469" s="642"/>
      <c r="H469" s="642"/>
      <c r="I469" s="642"/>
      <c r="J469" s="642"/>
      <c r="K469" s="642"/>
      <c r="L469" s="642"/>
      <c r="M469" s="642"/>
      <c r="N469" s="642"/>
      <c r="O469" s="642"/>
      <c r="P469" s="642"/>
      <c r="Q469" s="642"/>
    </row>
    <row r="470" spans="2:17" ht="15">
      <c r="B470" s="642"/>
      <c r="C470" s="642"/>
      <c r="D470" s="642"/>
      <c r="E470" s="642"/>
      <c r="F470" s="642"/>
      <c r="G470" s="642"/>
      <c r="H470" s="642"/>
      <c r="I470" s="642"/>
      <c r="J470" s="642"/>
      <c r="K470" s="642"/>
      <c r="L470" s="642"/>
      <c r="M470" s="642"/>
      <c r="N470" s="642"/>
      <c r="O470" s="642"/>
      <c r="P470" s="642"/>
      <c r="Q470" s="642"/>
    </row>
    <row r="471" spans="2:17" ht="15">
      <c r="B471" s="642"/>
      <c r="C471" s="642"/>
      <c r="D471" s="642"/>
      <c r="E471" s="642"/>
      <c r="F471" s="642"/>
      <c r="G471" s="642"/>
      <c r="H471" s="642"/>
      <c r="I471" s="642"/>
      <c r="J471" s="642"/>
      <c r="K471" s="642"/>
      <c r="L471" s="642"/>
      <c r="M471" s="642"/>
      <c r="N471" s="642"/>
      <c r="O471" s="642"/>
      <c r="P471" s="642"/>
      <c r="Q471" s="642"/>
    </row>
    <row r="472" spans="2:17" ht="15">
      <c r="B472" s="642"/>
      <c r="C472" s="642"/>
      <c r="D472" s="642"/>
      <c r="E472" s="642"/>
      <c r="F472" s="642"/>
      <c r="G472" s="642"/>
      <c r="H472" s="642"/>
      <c r="I472" s="642"/>
      <c r="J472" s="642"/>
      <c r="K472" s="642"/>
      <c r="L472" s="642"/>
      <c r="M472" s="642"/>
      <c r="N472" s="642"/>
      <c r="O472" s="642"/>
      <c r="P472" s="642"/>
      <c r="Q472" s="642"/>
    </row>
    <row r="473" spans="2:17" ht="15">
      <c r="B473" s="642"/>
      <c r="C473" s="642"/>
      <c r="D473" s="642"/>
      <c r="E473" s="642"/>
      <c r="F473" s="642"/>
      <c r="G473" s="642"/>
      <c r="H473" s="642"/>
      <c r="I473" s="642"/>
      <c r="J473" s="642"/>
      <c r="K473" s="642"/>
      <c r="L473" s="642"/>
      <c r="M473" s="642"/>
      <c r="N473" s="642"/>
      <c r="O473" s="642"/>
      <c r="P473" s="642"/>
      <c r="Q473" s="642"/>
    </row>
    <row r="474" spans="2:17" ht="15">
      <c r="B474" s="642"/>
      <c r="C474" s="642"/>
      <c r="D474" s="642"/>
      <c r="E474" s="642"/>
      <c r="F474" s="642"/>
      <c r="G474" s="642"/>
      <c r="H474" s="642"/>
      <c r="I474" s="642"/>
      <c r="J474" s="642"/>
      <c r="K474" s="642"/>
      <c r="L474" s="642"/>
      <c r="M474" s="642"/>
      <c r="N474" s="642"/>
      <c r="O474" s="642"/>
      <c r="P474" s="642"/>
      <c r="Q474" s="642"/>
    </row>
    <row r="475" spans="2:17" ht="15">
      <c r="B475" s="642"/>
      <c r="C475" s="642"/>
      <c r="D475" s="642"/>
      <c r="E475" s="642"/>
      <c r="F475" s="642"/>
      <c r="G475" s="642"/>
      <c r="H475" s="642"/>
      <c r="I475" s="642"/>
      <c r="J475" s="642"/>
      <c r="K475" s="642"/>
      <c r="L475" s="642"/>
      <c r="M475" s="642"/>
      <c r="N475" s="642"/>
      <c r="O475" s="642"/>
      <c r="P475" s="642"/>
      <c r="Q475" s="642"/>
    </row>
    <row r="476" spans="2:17" ht="15">
      <c r="B476" s="642"/>
      <c r="C476" s="642"/>
      <c r="D476" s="642"/>
      <c r="E476" s="642"/>
      <c r="F476" s="642"/>
      <c r="G476" s="642"/>
      <c r="H476" s="642"/>
      <c r="I476" s="642"/>
      <c r="J476" s="642"/>
      <c r="K476" s="642"/>
      <c r="L476" s="642"/>
      <c r="M476" s="642"/>
      <c r="N476" s="642"/>
      <c r="O476" s="642"/>
      <c r="P476" s="642"/>
      <c r="Q476" s="642"/>
    </row>
    <row r="477" spans="2:17" ht="15">
      <c r="B477" s="642"/>
      <c r="C477" s="642"/>
      <c r="D477" s="642"/>
      <c r="E477" s="642"/>
      <c r="F477" s="642"/>
      <c r="G477" s="642"/>
      <c r="H477" s="642"/>
      <c r="I477" s="642"/>
      <c r="J477" s="642"/>
      <c r="K477" s="642"/>
      <c r="L477" s="642"/>
      <c r="M477" s="642"/>
      <c r="N477" s="642"/>
      <c r="O477" s="642"/>
      <c r="P477" s="642"/>
      <c r="Q477" s="642"/>
    </row>
    <row r="478" spans="2:17" ht="15">
      <c r="B478" s="642"/>
      <c r="C478" s="642"/>
      <c r="D478" s="642"/>
      <c r="E478" s="642"/>
      <c r="F478" s="642"/>
      <c r="G478" s="642"/>
      <c r="H478" s="642"/>
      <c r="I478" s="642"/>
      <c r="J478" s="642"/>
      <c r="K478" s="642"/>
      <c r="L478" s="642"/>
      <c r="M478" s="642"/>
      <c r="N478" s="642"/>
      <c r="O478" s="642"/>
      <c r="P478" s="642"/>
      <c r="Q478" s="642"/>
    </row>
    <row r="479" spans="2:17" ht="15">
      <c r="B479" s="642"/>
      <c r="C479" s="642"/>
      <c r="D479" s="642"/>
      <c r="E479" s="642"/>
      <c r="F479" s="642"/>
      <c r="G479" s="642"/>
      <c r="H479" s="642"/>
      <c r="I479" s="642"/>
      <c r="J479" s="642"/>
      <c r="K479" s="642"/>
      <c r="L479" s="642"/>
      <c r="M479" s="642"/>
      <c r="N479" s="642"/>
      <c r="O479" s="642"/>
      <c r="P479" s="642"/>
      <c r="Q479" s="642"/>
    </row>
    <row r="480" spans="2:17" ht="15">
      <c r="B480" s="642"/>
      <c r="C480" s="642"/>
      <c r="D480" s="642"/>
      <c r="E480" s="642"/>
      <c r="F480" s="642"/>
      <c r="G480" s="642"/>
      <c r="H480" s="642"/>
      <c r="I480" s="642"/>
      <c r="J480" s="642"/>
      <c r="K480" s="642"/>
      <c r="L480" s="642"/>
      <c r="M480" s="642"/>
      <c r="N480" s="642"/>
      <c r="O480" s="642"/>
      <c r="P480" s="642"/>
      <c r="Q480" s="642"/>
    </row>
    <row r="481" spans="2:17" ht="15">
      <c r="B481" s="642"/>
      <c r="C481" s="642"/>
      <c r="D481" s="642"/>
      <c r="E481" s="642"/>
      <c r="F481" s="642"/>
      <c r="G481" s="642"/>
      <c r="H481" s="642"/>
      <c r="I481" s="642"/>
      <c r="J481" s="642"/>
      <c r="K481" s="642"/>
      <c r="L481" s="642"/>
      <c r="M481" s="642"/>
      <c r="N481" s="642"/>
      <c r="O481" s="642"/>
      <c r="P481" s="642"/>
      <c r="Q481" s="642"/>
    </row>
    <row r="482" spans="2:17" ht="15">
      <c r="B482" s="642"/>
      <c r="C482" s="642"/>
      <c r="D482" s="642"/>
      <c r="E482" s="642"/>
      <c r="F482" s="642"/>
      <c r="G482" s="642"/>
      <c r="H482" s="642"/>
      <c r="I482" s="642"/>
      <c r="J482" s="642"/>
      <c r="K482" s="642"/>
      <c r="L482" s="642"/>
      <c r="M482" s="642"/>
      <c r="N482" s="642"/>
      <c r="O482" s="642"/>
      <c r="P482" s="642"/>
      <c r="Q482" s="642"/>
    </row>
    <row r="483" spans="2:17" ht="15">
      <c r="B483" s="642"/>
      <c r="C483" s="642"/>
      <c r="D483" s="642"/>
      <c r="E483" s="642"/>
      <c r="F483" s="642"/>
      <c r="G483" s="642"/>
      <c r="H483" s="642"/>
      <c r="I483" s="642"/>
      <c r="J483" s="642"/>
      <c r="K483" s="642"/>
      <c r="L483" s="642"/>
      <c r="M483" s="642"/>
      <c r="N483" s="642"/>
      <c r="O483" s="642"/>
      <c r="P483" s="642"/>
      <c r="Q483" s="642"/>
    </row>
    <row r="484" spans="2:17" ht="15">
      <c r="B484" s="642"/>
      <c r="C484" s="642"/>
      <c r="D484" s="642"/>
      <c r="E484" s="642"/>
      <c r="F484" s="642"/>
      <c r="G484" s="642"/>
      <c r="H484" s="642"/>
      <c r="I484" s="642"/>
      <c r="J484" s="642"/>
      <c r="K484" s="642"/>
      <c r="L484" s="642"/>
      <c r="M484" s="642"/>
      <c r="N484" s="642"/>
      <c r="O484" s="642"/>
      <c r="P484" s="642"/>
      <c r="Q484" s="642"/>
    </row>
    <row r="485" spans="2:17" ht="15">
      <c r="B485" s="642"/>
      <c r="C485" s="642"/>
      <c r="D485" s="642"/>
      <c r="E485" s="642"/>
      <c r="F485" s="642"/>
      <c r="G485" s="642"/>
      <c r="H485" s="642"/>
      <c r="I485" s="642"/>
      <c r="J485" s="642"/>
      <c r="K485" s="642"/>
      <c r="L485" s="642"/>
      <c r="M485" s="642"/>
      <c r="N485" s="642"/>
      <c r="O485" s="642"/>
      <c r="P485" s="642"/>
      <c r="Q485" s="642"/>
    </row>
    <row r="486" spans="2:17" ht="15">
      <c r="B486" s="642"/>
      <c r="C486" s="642"/>
      <c r="D486" s="642"/>
      <c r="E486" s="642"/>
      <c r="F486" s="642"/>
      <c r="G486" s="642"/>
      <c r="H486" s="642"/>
      <c r="I486" s="642"/>
      <c r="J486" s="642"/>
      <c r="K486" s="642"/>
      <c r="L486" s="642"/>
      <c r="M486" s="642"/>
      <c r="N486" s="642"/>
      <c r="O486" s="642"/>
      <c r="P486" s="642"/>
      <c r="Q486" s="642"/>
    </row>
    <row r="487" spans="2:17" ht="15">
      <c r="B487" s="642"/>
      <c r="C487" s="642"/>
      <c r="D487" s="642"/>
      <c r="E487" s="642"/>
      <c r="F487" s="642"/>
      <c r="G487" s="642"/>
      <c r="H487" s="642"/>
      <c r="I487" s="642"/>
      <c r="J487" s="642"/>
      <c r="K487" s="642"/>
      <c r="L487" s="642"/>
      <c r="M487" s="642"/>
      <c r="N487" s="642"/>
      <c r="O487" s="642"/>
      <c r="P487" s="642"/>
      <c r="Q487" s="642"/>
    </row>
    <row r="488" spans="2:17" ht="15">
      <c r="B488" s="642"/>
      <c r="C488" s="642"/>
      <c r="D488" s="642"/>
      <c r="E488" s="642"/>
      <c r="F488" s="642"/>
      <c r="G488" s="642"/>
      <c r="H488" s="642"/>
      <c r="I488" s="642"/>
      <c r="J488" s="642"/>
      <c r="K488" s="642"/>
      <c r="L488" s="642"/>
      <c r="M488" s="642"/>
      <c r="N488" s="642"/>
      <c r="O488" s="642"/>
      <c r="P488" s="642"/>
      <c r="Q488" s="642"/>
    </row>
    <row r="489" spans="2:17" ht="15">
      <c r="B489" s="642"/>
      <c r="C489" s="642"/>
      <c r="D489" s="642"/>
      <c r="E489" s="642"/>
      <c r="F489" s="642"/>
      <c r="G489" s="642"/>
      <c r="H489" s="642"/>
      <c r="I489" s="642"/>
      <c r="J489" s="642"/>
      <c r="K489" s="642"/>
      <c r="L489" s="642"/>
      <c r="M489" s="642"/>
      <c r="N489" s="642"/>
      <c r="O489" s="642"/>
      <c r="P489" s="642"/>
      <c r="Q489" s="642"/>
    </row>
    <row r="490" spans="2:17" ht="15">
      <c r="B490" s="642"/>
      <c r="C490" s="642"/>
      <c r="D490" s="642"/>
      <c r="E490" s="642"/>
      <c r="F490" s="642"/>
      <c r="G490" s="642"/>
      <c r="H490" s="642"/>
      <c r="I490" s="642"/>
      <c r="J490" s="642"/>
      <c r="K490" s="642"/>
      <c r="L490" s="642"/>
      <c r="M490" s="642"/>
      <c r="N490" s="642"/>
      <c r="O490" s="642"/>
      <c r="P490" s="642"/>
      <c r="Q490" s="642"/>
    </row>
    <row r="491" spans="2:17" ht="15">
      <c r="B491" s="642"/>
      <c r="C491" s="642"/>
      <c r="D491" s="642"/>
      <c r="E491" s="642"/>
      <c r="F491" s="642"/>
      <c r="G491" s="642"/>
      <c r="H491" s="642"/>
      <c r="I491" s="642"/>
      <c r="J491" s="642"/>
      <c r="K491" s="642"/>
      <c r="L491" s="642"/>
      <c r="M491" s="642"/>
      <c r="N491" s="642"/>
      <c r="O491" s="642"/>
      <c r="P491" s="642"/>
      <c r="Q491" s="642"/>
    </row>
    <row r="492" spans="2:17" ht="15">
      <c r="B492" s="642"/>
      <c r="C492" s="642"/>
      <c r="D492" s="642"/>
      <c r="E492" s="642"/>
      <c r="F492" s="642"/>
      <c r="G492" s="642"/>
      <c r="H492" s="642"/>
      <c r="I492" s="642"/>
      <c r="J492" s="642"/>
      <c r="K492" s="642"/>
      <c r="L492" s="642"/>
      <c r="M492" s="642"/>
      <c r="N492" s="642"/>
      <c r="O492" s="642"/>
      <c r="P492" s="642"/>
      <c r="Q492" s="642"/>
    </row>
    <row r="493" spans="2:17" ht="15">
      <c r="B493" s="642"/>
      <c r="C493" s="642"/>
      <c r="D493" s="642"/>
      <c r="E493" s="642"/>
      <c r="F493" s="642"/>
      <c r="G493" s="642"/>
      <c r="H493" s="642"/>
      <c r="I493" s="642"/>
      <c r="J493" s="642"/>
      <c r="K493" s="642"/>
      <c r="L493" s="642"/>
      <c r="M493" s="642"/>
      <c r="N493" s="642"/>
      <c r="O493" s="642"/>
      <c r="P493" s="642"/>
      <c r="Q493" s="642"/>
    </row>
    <row r="494" spans="2:17" ht="15">
      <c r="B494" s="642"/>
      <c r="C494" s="642"/>
      <c r="D494" s="642"/>
      <c r="E494" s="642"/>
      <c r="F494" s="642"/>
      <c r="G494" s="642"/>
      <c r="H494" s="642"/>
      <c r="I494" s="642"/>
      <c r="J494" s="642"/>
      <c r="K494" s="642"/>
      <c r="L494" s="642"/>
      <c r="M494" s="642"/>
      <c r="N494" s="642"/>
      <c r="O494" s="642"/>
      <c r="P494" s="642"/>
      <c r="Q494" s="642"/>
    </row>
    <row r="495" spans="2:17" ht="15">
      <c r="B495" s="642"/>
      <c r="C495" s="642"/>
      <c r="D495" s="642"/>
      <c r="E495" s="642"/>
      <c r="F495" s="642"/>
      <c r="G495" s="642"/>
      <c r="H495" s="642"/>
      <c r="I495" s="642"/>
      <c r="J495" s="642"/>
      <c r="K495" s="642"/>
      <c r="L495" s="642"/>
      <c r="M495" s="642"/>
      <c r="N495" s="642"/>
      <c r="O495" s="642"/>
      <c r="P495" s="642"/>
      <c r="Q495" s="642"/>
    </row>
    <row r="496" spans="2:17" ht="15">
      <c r="B496" s="642"/>
      <c r="C496" s="642"/>
      <c r="D496" s="642"/>
      <c r="E496" s="642"/>
      <c r="F496" s="642"/>
      <c r="G496" s="642"/>
      <c r="H496" s="642"/>
      <c r="I496" s="642"/>
      <c r="J496" s="642"/>
      <c r="K496" s="642"/>
      <c r="L496" s="642"/>
      <c r="M496" s="642"/>
      <c r="N496" s="642"/>
      <c r="O496" s="642"/>
      <c r="P496" s="642"/>
      <c r="Q496" s="642"/>
    </row>
    <row r="497" spans="2:17" ht="15">
      <c r="B497" s="642"/>
      <c r="C497" s="642"/>
      <c r="D497" s="642"/>
      <c r="E497" s="642"/>
      <c r="F497" s="642"/>
      <c r="G497" s="642"/>
      <c r="H497" s="642"/>
      <c r="I497" s="642"/>
      <c r="J497" s="642"/>
      <c r="K497" s="642"/>
      <c r="L497" s="642"/>
      <c r="M497" s="642"/>
      <c r="N497" s="642"/>
      <c r="O497" s="642"/>
      <c r="P497" s="642"/>
      <c r="Q497" s="642"/>
    </row>
    <row r="498" spans="2:17" ht="15">
      <c r="B498" s="642"/>
      <c r="C498" s="642"/>
      <c r="D498" s="642"/>
      <c r="E498" s="642"/>
      <c r="F498" s="642"/>
      <c r="G498" s="642"/>
      <c r="H498" s="642"/>
      <c r="I498" s="642"/>
      <c r="J498" s="642"/>
      <c r="K498" s="642"/>
      <c r="L498" s="642"/>
      <c r="M498" s="642"/>
      <c r="N498" s="642"/>
      <c r="O498" s="642"/>
      <c r="P498" s="642"/>
      <c r="Q498" s="642"/>
    </row>
    <row r="499" spans="2:17" ht="15">
      <c r="B499" s="642"/>
      <c r="C499" s="642"/>
      <c r="D499" s="642"/>
      <c r="E499" s="642"/>
      <c r="F499" s="642"/>
      <c r="G499" s="642"/>
      <c r="H499" s="642"/>
      <c r="I499" s="642"/>
      <c r="J499" s="642"/>
      <c r="K499" s="642"/>
      <c r="L499" s="642"/>
      <c r="M499" s="642"/>
      <c r="N499" s="642"/>
      <c r="O499" s="642"/>
      <c r="P499" s="642"/>
      <c r="Q499" s="642"/>
    </row>
    <row r="500" spans="2:17" ht="15">
      <c r="B500" s="642"/>
      <c r="C500" s="642"/>
      <c r="D500" s="642"/>
      <c r="E500" s="642"/>
      <c r="F500" s="642"/>
      <c r="G500" s="642"/>
      <c r="H500" s="642"/>
      <c r="I500" s="642"/>
      <c r="J500" s="642"/>
      <c r="K500" s="642"/>
      <c r="L500" s="642"/>
      <c r="M500" s="642"/>
      <c r="N500" s="642"/>
      <c r="O500" s="642"/>
      <c r="P500" s="642"/>
      <c r="Q500" s="642"/>
    </row>
    <row r="501" spans="2:17" ht="15">
      <c r="B501" s="642"/>
      <c r="C501" s="642"/>
      <c r="D501" s="642"/>
      <c r="E501" s="642"/>
      <c r="F501" s="642"/>
      <c r="G501" s="642"/>
      <c r="H501" s="642"/>
      <c r="I501" s="642"/>
      <c r="J501" s="642"/>
      <c r="K501" s="642"/>
      <c r="L501" s="642"/>
      <c r="M501" s="642"/>
      <c r="N501" s="642"/>
      <c r="O501" s="642"/>
      <c r="P501" s="642"/>
      <c r="Q501" s="642"/>
    </row>
    <row r="502" spans="2:17" ht="15">
      <c r="B502" s="642"/>
      <c r="C502" s="642"/>
      <c r="D502" s="642"/>
      <c r="E502" s="642"/>
      <c r="F502" s="642"/>
      <c r="G502" s="642"/>
      <c r="H502" s="642"/>
      <c r="I502" s="642"/>
      <c r="J502" s="642"/>
      <c r="K502" s="642"/>
      <c r="L502" s="642"/>
      <c r="M502" s="642"/>
      <c r="N502" s="642"/>
      <c r="O502" s="642"/>
      <c r="P502" s="642"/>
      <c r="Q502" s="642"/>
    </row>
    <row r="503" spans="2:17" ht="15">
      <c r="B503" s="642"/>
      <c r="C503" s="642"/>
      <c r="D503" s="642"/>
      <c r="E503" s="642"/>
      <c r="F503" s="642"/>
      <c r="G503" s="642"/>
      <c r="H503" s="642"/>
      <c r="I503" s="642"/>
      <c r="J503" s="642"/>
      <c r="K503" s="642"/>
      <c r="L503" s="642"/>
      <c r="M503" s="642"/>
      <c r="N503" s="642"/>
      <c r="O503" s="642"/>
      <c r="P503" s="642"/>
      <c r="Q503" s="642"/>
    </row>
    <row r="504" spans="2:17" ht="15">
      <c r="B504" s="642"/>
      <c r="C504" s="642"/>
      <c r="D504" s="642"/>
      <c r="E504" s="642"/>
      <c r="F504" s="642"/>
      <c r="G504" s="642"/>
      <c r="H504" s="642"/>
      <c r="I504" s="642"/>
      <c r="J504" s="642"/>
      <c r="K504" s="642"/>
      <c r="L504" s="642"/>
      <c r="M504" s="642"/>
      <c r="N504" s="642"/>
      <c r="O504" s="642"/>
      <c r="P504" s="642"/>
      <c r="Q504" s="642"/>
    </row>
    <row r="505" spans="2:17" ht="15">
      <c r="B505" s="642"/>
      <c r="C505" s="642"/>
      <c r="D505" s="642"/>
      <c r="E505" s="642"/>
      <c r="F505" s="642"/>
      <c r="G505" s="642"/>
      <c r="H505" s="642"/>
      <c r="I505" s="642"/>
      <c r="J505" s="642"/>
      <c r="K505" s="642"/>
      <c r="L505" s="642"/>
      <c r="M505" s="642"/>
      <c r="N505" s="642"/>
      <c r="O505" s="642"/>
      <c r="P505" s="642"/>
      <c r="Q505" s="642"/>
    </row>
    <row r="506" spans="2:17" ht="15">
      <c r="B506" s="642"/>
      <c r="C506" s="642"/>
      <c r="D506" s="642"/>
      <c r="E506" s="642"/>
      <c r="F506" s="642"/>
      <c r="G506" s="642"/>
      <c r="H506" s="642"/>
      <c r="I506" s="642"/>
      <c r="J506" s="642"/>
      <c r="K506" s="642"/>
      <c r="L506" s="642"/>
      <c r="M506" s="642"/>
      <c r="N506" s="642"/>
      <c r="O506" s="642"/>
      <c r="P506" s="642"/>
      <c r="Q506" s="642"/>
    </row>
    <row r="507" spans="2:17" ht="15">
      <c r="B507" s="642"/>
      <c r="C507" s="642"/>
      <c r="D507" s="642"/>
      <c r="E507" s="642"/>
      <c r="F507" s="642"/>
      <c r="G507" s="642"/>
      <c r="H507" s="642"/>
      <c r="I507" s="642"/>
      <c r="J507" s="642"/>
      <c r="K507" s="642"/>
      <c r="L507" s="642"/>
      <c r="M507" s="642"/>
      <c r="N507" s="642"/>
      <c r="O507" s="642"/>
      <c r="P507" s="642"/>
      <c r="Q507" s="642"/>
    </row>
    <row r="508" spans="2:17" ht="15">
      <c r="B508" s="642"/>
      <c r="C508" s="642"/>
      <c r="D508" s="642"/>
      <c r="E508" s="642"/>
      <c r="F508" s="642"/>
      <c r="G508" s="642"/>
      <c r="H508" s="642"/>
      <c r="I508" s="642"/>
      <c r="J508" s="642"/>
      <c r="K508" s="642"/>
      <c r="L508" s="642"/>
      <c r="M508" s="642"/>
      <c r="N508" s="642"/>
      <c r="O508" s="642"/>
      <c r="P508" s="642"/>
      <c r="Q508" s="642"/>
    </row>
    <row r="509" spans="2:17" ht="15">
      <c r="B509" s="642"/>
      <c r="C509" s="642"/>
      <c r="D509" s="642"/>
      <c r="E509" s="642"/>
      <c r="F509" s="642"/>
      <c r="G509" s="642"/>
      <c r="H509" s="642"/>
      <c r="I509" s="642"/>
      <c r="J509" s="642"/>
      <c r="K509" s="642"/>
      <c r="L509" s="642"/>
      <c r="M509" s="642"/>
      <c r="N509" s="642"/>
      <c r="O509" s="642"/>
      <c r="P509" s="642"/>
      <c r="Q509" s="642"/>
    </row>
    <row r="510" spans="2:17" ht="15">
      <c r="B510" s="642"/>
      <c r="C510" s="642"/>
      <c r="D510" s="642"/>
      <c r="E510" s="642"/>
      <c r="F510" s="642"/>
      <c r="G510" s="642"/>
      <c r="H510" s="642"/>
      <c r="I510" s="642"/>
      <c r="J510" s="642"/>
      <c r="K510" s="642"/>
      <c r="L510" s="642"/>
      <c r="M510" s="642"/>
      <c r="N510" s="642"/>
      <c r="O510" s="642"/>
      <c r="P510" s="642"/>
      <c r="Q510" s="642"/>
    </row>
    <row r="511" spans="2:17" ht="15">
      <c r="B511" s="642"/>
      <c r="C511" s="642"/>
      <c r="D511" s="642"/>
      <c r="E511" s="642"/>
      <c r="F511" s="642"/>
      <c r="G511" s="642"/>
      <c r="H511" s="642"/>
      <c r="I511" s="642"/>
      <c r="J511" s="642"/>
      <c r="K511" s="642"/>
      <c r="L511" s="642"/>
      <c r="M511" s="642"/>
      <c r="N511" s="642"/>
      <c r="O511" s="642"/>
      <c r="P511" s="642"/>
      <c r="Q511" s="642"/>
    </row>
    <row r="512" spans="2:17" ht="15">
      <c r="B512" s="642"/>
      <c r="C512" s="642"/>
      <c r="D512" s="642"/>
      <c r="E512" s="642"/>
      <c r="F512" s="642"/>
      <c r="G512" s="642"/>
      <c r="H512" s="642"/>
      <c r="I512" s="642"/>
      <c r="J512" s="642"/>
      <c r="K512" s="642"/>
      <c r="L512" s="642"/>
      <c r="M512" s="642"/>
      <c r="N512" s="642"/>
      <c r="O512" s="642"/>
      <c r="P512" s="642"/>
      <c r="Q512" s="642"/>
    </row>
    <row r="513" spans="2:17" ht="15">
      <c r="B513" s="642"/>
      <c r="C513" s="642"/>
      <c r="D513" s="642"/>
      <c r="E513" s="642"/>
      <c r="F513" s="642"/>
      <c r="G513" s="642"/>
      <c r="H513" s="642"/>
      <c r="I513" s="642"/>
      <c r="J513" s="642"/>
      <c r="K513" s="642"/>
      <c r="L513" s="642"/>
      <c r="M513" s="642"/>
      <c r="N513" s="642"/>
      <c r="O513" s="642"/>
      <c r="P513" s="642"/>
      <c r="Q513" s="642"/>
    </row>
    <row r="514" spans="2:17" ht="15">
      <c r="B514" s="642"/>
      <c r="C514" s="642"/>
      <c r="D514" s="642"/>
      <c r="E514" s="642"/>
      <c r="F514" s="642"/>
      <c r="G514" s="642"/>
      <c r="H514" s="642"/>
      <c r="I514" s="642"/>
      <c r="J514" s="642"/>
      <c r="K514" s="642"/>
      <c r="L514" s="642"/>
      <c r="M514" s="642"/>
      <c r="N514" s="642"/>
      <c r="O514" s="642"/>
      <c r="P514" s="642"/>
      <c r="Q514" s="642"/>
    </row>
    <row r="515" spans="2:17" ht="15">
      <c r="B515" s="642"/>
      <c r="C515" s="642"/>
      <c r="D515" s="642"/>
      <c r="E515" s="642"/>
      <c r="F515" s="642"/>
      <c r="G515" s="642"/>
      <c r="H515" s="642"/>
      <c r="I515" s="642"/>
      <c r="J515" s="642"/>
      <c r="K515" s="642"/>
      <c r="L515" s="642"/>
      <c r="M515" s="642"/>
      <c r="N515" s="642"/>
      <c r="O515" s="642"/>
      <c r="P515" s="642"/>
      <c r="Q515" s="642"/>
    </row>
    <row r="516" spans="2:17" ht="15">
      <c r="B516" s="642"/>
      <c r="C516" s="642"/>
      <c r="D516" s="642"/>
      <c r="E516" s="642"/>
      <c r="F516" s="642"/>
      <c r="G516" s="642"/>
      <c r="H516" s="642"/>
      <c r="I516" s="642"/>
      <c r="J516" s="642"/>
      <c r="K516" s="642"/>
      <c r="L516" s="642"/>
      <c r="M516" s="642"/>
      <c r="N516" s="642"/>
      <c r="O516" s="642"/>
      <c r="P516" s="642"/>
      <c r="Q516" s="642"/>
    </row>
    <row r="517" spans="2:17" ht="15">
      <c r="B517" s="642"/>
      <c r="C517" s="642"/>
      <c r="D517" s="642"/>
      <c r="E517" s="642"/>
      <c r="F517" s="642"/>
      <c r="G517" s="642"/>
      <c r="H517" s="642"/>
      <c r="I517" s="642"/>
      <c r="J517" s="642"/>
      <c r="K517" s="642"/>
      <c r="L517" s="642"/>
      <c r="M517" s="642"/>
      <c r="N517" s="642"/>
      <c r="O517" s="642"/>
      <c r="P517" s="642"/>
      <c r="Q517" s="642"/>
    </row>
    <row r="518" spans="2:17" ht="15">
      <c r="B518" s="642"/>
      <c r="C518" s="642"/>
      <c r="D518" s="642"/>
      <c r="E518" s="642"/>
      <c r="F518" s="642"/>
      <c r="G518" s="642"/>
      <c r="H518" s="642"/>
      <c r="I518" s="642"/>
      <c r="J518" s="642"/>
      <c r="K518" s="642"/>
      <c r="L518" s="642"/>
      <c r="M518" s="642"/>
      <c r="N518" s="642"/>
      <c r="O518" s="642"/>
      <c r="P518" s="642"/>
      <c r="Q518" s="642"/>
    </row>
    <row r="519" spans="2:17" ht="15">
      <c r="B519" s="642"/>
      <c r="C519" s="642"/>
      <c r="D519" s="642"/>
      <c r="E519" s="642"/>
      <c r="F519" s="642"/>
      <c r="G519" s="642"/>
      <c r="H519" s="642"/>
      <c r="I519" s="642"/>
      <c r="J519" s="642"/>
      <c r="K519" s="642"/>
      <c r="L519" s="642"/>
      <c r="M519" s="642"/>
      <c r="N519" s="642"/>
      <c r="O519" s="642"/>
      <c r="P519" s="642"/>
      <c r="Q519" s="642"/>
    </row>
    <row r="520" spans="2:17" ht="15">
      <c r="B520" s="642"/>
      <c r="C520" s="642"/>
      <c r="D520" s="642"/>
      <c r="E520" s="642"/>
      <c r="F520" s="642"/>
      <c r="G520" s="642"/>
      <c r="H520" s="642"/>
      <c r="I520" s="642"/>
      <c r="J520" s="642"/>
      <c r="K520" s="642"/>
      <c r="L520" s="642"/>
      <c r="M520" s="642"/>
      <c r="N520" s="642"/>
      <c r="O520" s="642"/>
      <c r="P520" s="642"/>
      <c r="Q520" s="642"/>
    </row>
    <row r="521" spans="2:17" ht="15">
      <c r="B521" s="642"/>
      <c r="C521" s="642"/>
      <c r="D521" s="642"/>
      <c r="E521" s="642"/>
      <c r="F521" s="642"/>
      <c r="G521" s="642"/>
      <c r="H521" s="642"/>
      <c r="I521" s="642"/>
      <c r="J521" s="642"/>
      <c r="K521" s="642"/>
      <c r="L521" s="642"/>
      <c r="M521" s="642"/>
      <c r="N521" s="642"/>
      <c r="O521" s="642"/>
      <c r="P521" s="642"/>
      <c r="Q521" s="642"/>
    </row>
    <row r="522" spans="2:17" ht="15">
      <c r="B522" s="642"/>
      <c r="C522" s="642"/>
      <c r="D522" s="642"/>
      <c r="E522" s="642"/>
      <c r="F522" s="642"/>
      <c r="G522" s="642"/>
      <c r="H522" s="642"/>
      <c r="I522" s="642"/>
      <c r="J522" s="642"/>
      <c r="K522" s="642"/>
      <c r="L522" s="642"/>
      <c r="M522" s="642"/>
      <c r="N522" s="642"/>
      <c r="O522" s="642"/>
      <c r="P522" s="642"/>
      <c r="Q522" s="642"/>
    </row>
    <row r="523" spans="2:17" ht="15">
      <c r="B523" s="642"/>
      <c r="C523" s="642"/>
      <c r="D523" s="642"/>
      <c r="E523" s="642"/>
      <c r="F523" s="642"/>
      <c r="G523" s="642"/>
      <c r="H523" s="642"/>
      <c r="I523" s="642"/>
      <c r="J523" s="642"/>
      <c r="K523" s="642"/>
      <c r="L523" s="642"/>
      <c r="M523" s="642"/>
      <c r="N523" s="642"/>
      <c r="O523" s="642"/>
      <c r="P523" s="642"/>
      <c r="Q523" s="642"/>
    </row>
    <row r="524" spans="2:17" ht="15">
      <c r="B524" s="642"/>
      <c r="C524" s="642"/>
      <c r="D524" s="642"/>
      <c r="E524" s="642"/>
      <c r="F524" s="642"/>
      <c r="G524" s="642"/>
      <c r="H524" s="642"/>
      <c r="I524" s="642"/>
      <c r="J524" s="642"/>
      <c r="K524" s="642"/>
      <c r="L524" s="642"/>
      <c r="M524" s="642"/>
      <c r="N524" s="642"/>
      <c r="O524" s="642"/>
      <c r="P524" s="642"/>
      <c r="Q524" s="642"/>
    </row>
    <row r="525" spans="2:17" ht="15">
      <c r="B525" s="642"/>
      <c r="C525" s="642"/>
      <c r="D525" s="642"/>
      <c r="E525" s="642"/>
      <c r="F525" s="642"/>
      <c r="G525" s="642"/>
      <c r="H525" s="642"/>
      <c r="I525" s="642"/>
      <c r="J525" s="642"/>
      <c r="K525" s="642"/>
      <c r="L525" s="642"/>
      <c r="M525" s="642"/>
      <c r="N525" s="642"/>
      <c r="O525" s="642"/>
      <c r="P525" s="642"/>
      <c r="Q525" s="642"/>
    </row>
    <row r="526" spans="2:17" ht="15">
      <c r="B526" s="642"/>
      <c r="C526" s="642"/>
      <c r="D526" s="642"/>
      <c r="E526" s="642"/>
      <c r="F526" s="642"/>
      <c r="G526" s="642"/>
      <c r="H526" s="642"/>
      <c r="I526" s="642"/>
      <c r="J526" s="642"/>
      <c r="K526" s="642"/>
      <c r="L526" s="642"/>
      <c r="M526" s="642"/>
      <c r="N526" s="642"/>
      <c r="O526" s="642"/>
      <c r="P526" s="642"/>
      <c r="Q526" s="642"/>
    </row>
    <row r="527" spans="2:17" ht="15">
      <c r="B527" s="642"/>
      <c r="C527" s="642"/>
      <c r="D527" s="642"/>
      <c r="E527" s="642"/>
      <c r="F527" s="642"/>
      <c r="G527" s="642"/>
      <c r="H527" s="642"/>
      <c r="I527" s="642"/>
      <c r="J527" s="642"/>
      <c r="K527" s="642"/>
      <c r="L527" s="642"/>
      <c r="M527" s="642"/>
      <c r="N527" s="642"/>
      <c r="O527" s="642"/>
      <c r="P527" s="642"/>
      <c r="Q527" s="642"/>
    </row>
    <row r="528" spans="2:17" ht="15">
      <c r="B528" s="642"/>
      <c r="C528" s="642"/>
      <c r="D528" s="642"/>
      <c r="E528" s="642"/>
      <c r="F528" s="642"/>
      <c r="G528" s="642"/>
      <c r="H528" s="642"/>
      <c r="I528" s="642"/>
      <c r="J528" s="642"/>
      <c r="K528" s="642"/>
      <c r="L528" s="642"/>
      <c r="M528" s="642"/>
      <c r="N528" s="642"/>
      <c r="O528" s="642"/>
      <c r="P528" s="642"/>
      <c r="Q528" s="642"/>
    </row>
    <row r="529" spans="2:17" ht="15">
      <c r="B529" s="642"/>
      <c r="C529" s="642"/>
      <c r="D529" s="642"/>
      <c r="E529" s="642"/>
      <c r="F529" s="642"/>
      <c r="G529" s="642"/>
      <c r="H529" s="642"/>
      <c r="I529" s="642"/>
      <c r="J529" s="642"/>
      <c r="K529" s="642"/>
      <c r="L529" s="642"/>
      <c r="M529" s="642"/>
      <c r="N529" s="642"/>
      <c r="O529" s="642"/>
      <c r="P529" s="642"/>
      <c r="Q529" s="642"/>
    </row>
    <row r="530" spans="2:17" ht="15">
      <c r="B530" s="642"/>
      <c r="C530" s="642"/>
      <c r="D530" s="642"/>
      <c r="E530" s="642"/>
      <c r="F530" s="642"/>
      <c r="G530" s="642"/>
      <c r="H530" s="642"/>
      <c r="I530" s="642"/>
      <c r="J530" s="642"/>
      <c r="K530" s="642"/>
      <c r="L530" s="642"/>
      <c r="M530" s="642"/>
      <c r="N530" s="642"/>
      <c r="O530" s="642"/>
      <c r="P530" s="642"/>
      <c r="Q530" s="642"/>
    </row>
    <row r="531" spans="2:17" ht="15">
      <c r="B531" s="642"/>
      <c r="C531" s="642"/>
      <c r="D531" s="642"/>
      <c r="E531" s="642"/>
      <c r="F531" s="642"/>
      <c r="G531" s="642"/>
      <c r="H531" s="642"/>
      <c r="I531" s="642"/>
      <c r="J531" s="642"/>
      <c r="K531" s="642"/>
      <c r="L531" s="642"/>
      <c r="M531" s="642"/>
      <c r="N531" s="642"/>
      <c r="O531" s="642"/>
      <c r="P531" s="642"/>
      <c r="Q531" s="642"/>
    </row>
    <row r="532" spans="2:17" ht="15">
      <c r="B532" s="642"/>
      <c r="C532" s="642"/>
      <c r="D532" s="642"/>
      <c r="E532" s="642"/>
      <c r="F532" s="642"/>
      <c r="G532" s="642"/>
      <c r="H532" s="642"/>
      <c r="I532" s="642"/>
      <c r="J532" s="642"/>
      <c r="K532" s="642"/>
      <c r="L532" s="642"/>
      <c r="M532" s="642"/>
      <c r="N532" s="642"/>
      <c r="O532" s="642"/>
      <c r="P532" s="642"/>
      <c r="Q532" s="642"/>
    </row>
    <row r="533" spans="2:17" ht="15">
      <c r="B533" s="642"/>
      <c r="C533" s="642"/>
      <c r="D533" s="642"/>
      <c r="E533" s="642"/>
      <c r="F533" s="642"/>
      <c r="G533" s="642"/>
      <c r="H533" s="642"/>
      <c r="I533" s="642"/>
      <c r="J533" s="642"/>
      <c r="K533" s="642"/>
      <c r="L533" s="642"/>
      <c r="M533" s="642"/>
      <c r="N533" s="642"/>
      <c r="O533" s="642"/>
      <c r="P533" s="642"/>
      <c r="Q533" s="642"/>
    </row>
    <row r="534" spans="2:17" ht="15">
      <c r="B534" s="642"/>
      <c r="C534" s="642"/>
      <c r="D534" s="642"/>
      <c r="E534" s="642"/>
      <c r="F534" s="642"/>
      <c r="G534" s="642"/>
      <c r="H534" s="642"/>
      <c r="I534" s="642"/>
      <c r="J534" s="642"/>
      <c r="K534" s="642"/>
      <c r="L534" s="642"/>
      <c r="M534" s="642"/>
      <c r="N534" s="642"/>
      <c r="O534" s="642"/>
      <c r="P534" s="642"/>
      <c r="Q534" s="642"/>
    </row>
    <row r="535" spans="2:17" ht="15">
      <c r="B535" s="642"/>
      <c r="C535" s="642"/>
      <c r="D535" s="642"/>
      <c r="E535" s="642"/>
      <c r="F535" s="642"/>
      <c r="G535" s="642"/>
      <c r="H535" s="642"/>
      <c r="I535" s="642"/>
      <c r="J535" s="642"/>
      <c r="K535" s="642"/>
      <c r="L535" s="642"/>
      <c r="M535" s="642"/>
      <c r="N535" s="642"/>
      <c r="O535" s="642"/>
      <c r="P535" s="642"/>
      <c r="Q535" s="642"/>
    </row>
    <row r="536" spans="2:17" ht="15">
      <c r="B536" s="642"/>
      <c r="C536" s="642"/>
      <c r="D536" s="642"/>
      <c r="E536" s="642"/>
      <c r="F536" s="642"/>
      <c r="G536" s="642"/>
      <c r="H536" s="642"/>
      <c r="I536" s="642"/>
      <c r="J536" s="642"/>
      <c r="K536" s="642"/>
      <c r="L536" s="642"/>
      <c r="M536" s="642"/>
      <c r="N536" s="642"/>
      <c r="O536" s="642"/>
      <c r="P536" s="642"/>
      <c r="Q536" s="642"/>
    </row>
    <row r="537" spans="2:17" ht="15">
      <c r="B537" s="642"/>
      <c r="C537" s="642"/>
      <c r="D537" s="642"/>
      <c r="E537" s="642"/>
      <c r="F537" s="642"/>
      <c r="G537" s="642"/>
      <c r="H537" s="642"/>
      <c r="I537" s="642"/>
      <c r="J537" s="642"/>
      <c r="K537" s="642"/>
      <c r="L537" s="642"/>
      <c r="M537" s="642"/>
      <c r="N537" s="642"/>
      <c r="O537" s="642"/>
      <c r="P537" s="642"/>
      <c r="Q537" s="642"/>
    </row>
    <row r="538" spans="2:17" ht="15">
      <c r="B538" s="642"/>
      <c r="C538" s="642"/>
      <c r="D538" s="642"/>
      <c r="E538" s="642"/>
      <c r="F538" s="642"/>
      <c r="G538" s="642"/>
      <c r="H538" s="642"/>
      <c r="I538" s="642"/>
      <c r="J538" s="642"/>
      <c r="K538" s="642"/>
      <c r="L538" s="642"/>
      <c r="M538" s="642"/>
      <c r="N538" s="642"/>
      <c r="O538" s="642"/>
      <c r="P538" s="642"/>
      <c r="Q538" s="642"/>
    </row>
    <row r="539" spans="2:17" ht="15">
      <c r="B539" s="642"/>
      <c r="C539" s="642"/>
      <c r="D539" s="642"/>
      <c r="E539" s="642"/>
      <c r="F539" s="642"/>
      <c r="G539" s="642"/>
      <c r="H539" s="642"/>
      <c r="I539" s="642"/>
      <c r="J539" s="642"/>
      <c r="K539" s="642"/>
      <c r="L539" s="642"/>
      <c r="M539" s="642"/>
      <c r="N539" s="642"/>
      <c r="O539" s="642"/>
      <c r="P539" s="642"/>
      <c r="Q539" s="642"/>
    </row>
    <row r="540" spans="2:17" ht="15">
      <c r="B540" s="642"/>
      <c r="C540" s="642"/>
      <c r="D540" s="642"/>
      <c r="E540" s="642"/>
      <c r="F540" s="642"/>
      <c r="G540" s="642"/>
      <c r="H540" s="642"/>
      <c r="I540" s="642"/>
      <c r="J540" s="642"/>
      <c r="K540" s="642"/>
      <c r="L540" s="642"/>
      <c r="M540" s="642"/>
      <c r="N540" s="642"/>
      <c r="O540" s="642"/>
      <c r="P540" s="642"/>
      <c r="Q540" s="642"/>
    </row>
    <row r="541" spans="2:17" ht="15">
      <c r="B541" s="642"/>
      <c r="C541" s="642"/>
      <c r="D541" s="642"/>
      <c r="E541" s="642"/>
      <c r="F541" s="642"/>
      <c r="G541" s="642"/>
      <c r="H541" s="642"/>
      <c r="I541" s="642"/>
      <c r="J541" s="642"/>
      <c r="K541" s="642"/>
      <c r="L541" s="642"/>
      <c r="M541" s="642"/>
      <c r="N541" s="642"/>
      <c r="O541" s="642"/>
      <c r="P541" s="642"/>
      <c r="Q541" s="642"/>
    </row>
    <row r="542" spans="2:17" ht="15">
      <c r="B542" s="642"/>
      <c r="C542" s="642"/>
      <c r="D542" s="642"/>
      <c r="E542" s="642"/>
      <c r="F542" s="642"/>
      <c r="G542" s="642"/>
      <c r="H542" s="642"/>
      <c r="I542" s="642"/>
      <c r="J542" s="642"/>
      <c r="K542" s="642"/>
      <c r="L542" s="642"/>
      <c r="M542" s="642"/>
      <c r="N542" s="642"/>
      <c r="O542" s="642"/>
      <c r="P542" s="642"/>
      <c r="Q542" s="642"/>
    </row>
    <row r="543" spans="2:17" ht="15">
      <c r="B543" s="642"/>
      <c r="C543" s="642"/>
      <c r="D543" s="642"/>
      <c r="E543" s="642"/>
      <c r="F543" s="642"/>
      <c r="G543" s="642"/>
      <c r="H543" s="642"/>
      <c r="I543" s="642"/>
      <c r="J543" s="642"/>
      <c r="K543" s="642"/>
      <c r="L543" s="642"/>
      <c r="M543" s="642"/>
      <c r="N543" s="642"/>
      <c r="O543" s="642"/>
      <c r="P543" s="642"/>
      <c r="Q543" s="642"/>
    </row>
    <row r="544" spans="2:17" ht="15">
      <c r="B544" s="642"/>
      <c r="C544" s="642"/>
      <c r="D544" s="642"/>
      <c r="E544" s="642"/>
      <c r="F544" s="642"/>
      <c r="G544" s="642"/>
      <c r="H544" s="642"/>
      <c r="I544" s="642"/>
      <c r="J544" s="642"/>
      <c r="K544" s="642"/>
      <c r="L544" s="642"/>
      <c r="M544" s="642"/>
      <c r="N544" s="642"/>
      <c r="O544" s="642"/>
      <c r="P544" s="642"/>
      <c r="Q544" s="642"/>
    </row>
    <row r="545" spans="2:17" ht="15">
      <c r="B545" s="642"/>
      <c r="C545" s="642"/>
      <c r="D545" s="642"/>
      <c r="E545" s="642"/>
      <c r="F545" s="642"/>
      <c r="G545" s="642"/>
      <c r="H545" s="642"/>
      <c r="I545" s="642"/>
      <c r="J545" s="642"/>
      <c r="K545" s="642"/>
      <c r="L545" s="642"/>
      <c r="M545" s="642"/>
      <c r="N545" s="642"/>
      <c r="O545" s="642"/>
      <c r="P545" s="642"/>
      <c r="Q545" s="642"/>
    </row>
    <row r="546" spans="2:17" ht="15">
      <c r="B546" s="642"/>
      <c r="C546" s="642"/>
      <c r="D546" s="642"/>
      <c r="E546" s="642"/>
      <c r="F546" s="642"/>
      <c r="G546" s="642"/>
      <c r="H546" s="642"/>
      <c r="I546" s="642"/>
      <c r="J546" s="642"/>
      <c r="K546" s="642"/>
      <c r="L546" s="642"/>
      <c r="M546" s="642"/>
      <c r="N546" s="642"/>
      <c r="O546" s="642"/>
      <c r="P546" s="642"/>
      <c r="Q546" s="642"/>
    </row>
    <row r="547" spans="2:17" ht="15">
      <c r="B547" s="642"/>
      <c r="C547" s="642"/>
      <c r="D547" s="642"/>
      <c r="E547" s="642"/>
      <c r="F547" s="642"/>
      <c r="G547" s="642"/>
      <c r="H547" s="642"/>
      <c r="I547" s="642"/>
      <c r="J547" s="642"/>
      <c r="K547" s="642"/>
      <c r="L547" s="642"/>
      <c r="M547" s="642"/>
      <c r="N547" s="642"/>
      <c r="O547" s="642"/>
      <c r="P547" s="642"/>
      <c r="Q547" s="642"/>
    </row>
    <row r="548" spans="2:17" ht="15">
      <c r="B548" s="642"/>
      <c r="C548" s="642"/>
      <c r="D548" s="642"/>
      <c r="E548" s="642"/>
      <c r="F548" s="642"/>
      <c r="G548" s="642"/>
      <c r="H548" s="642"/>
      <c r="I548" s="642"/>
      <c r="J548" s="642"/>
      <c r="K548" s="642"/>
      <c r="L548" s="642"/>
      <c r="M548" s="642"/>
      <c r="N548" s="642"/>
      <c r="O548" s="642"/>
      <c r="P548" s="642"/>
      <c r="Q548" s="642"/>
    </row>
    <row r="549" spans="2:17" ht="15">
      <c r="B549" s="642"/>
      <c r="C549" s="642"/>
      <c r="D549" s="642"/>
      <c r="E549" s="642"/>
      <c r="F549" s="642"/>
      <c r="G549" s="642"/>
      <c r="H549" s="642"/>
      <c r="I549" s="642"/>
      <c r="J549" s="642"/>
      <c r="K549" s="642"/>
      <c r="L549" s="642"/>
      <c r="M549" s="642"/>
      <c r="N549" s="642"/>
      <c r="O549" s="642"/>
      <c r="P549" s="642"/>
      <c r="Q549" s="642"/>
    </row>
    <row r="550" spans="2:17" ht="15">
      <c r="B550" s="642"/>
      <c r="C550" s="642"/>
      <c r="D550" s="642"/>
      <c r="E550" s="642"/>
      <c r="F550" s="642"/>
      <c r="G550" s="642"/>
      <c r="H550" s="642"/>
      <c r="I550" s="642"/>
      <c r="J550" s="642"/>
      <c r="K550" s="642"/>
      <c r="L550" s="642"/>
      <c r="M550" s="642"/>
      <c r="N550" s="642"/>
      <c r="O550" s="642"/>
      <c r="P550" s="642"/>
      <c r="Q550" s="642"/>
    </row>
    <row r="551" spans="2:17" ht="15">
      <c r="B551" s="642"/>
      <c r="C551" s="642"/>
      <c r="D551" s="642"/>
      <c r="E551" s="642"/>
      <c r="F551" s="642"/>
      <c r="G551" s="642"/>
      <c r="H551" s="642"/>
      <c r="I551" s="642"/>
      <c r="J551" s="642"/>
      <c r="K551" s="642"/>
      <c r="L551" s="642"/>
      <c r="M551" s="642"/>
      <c r="N551" s="642"/>
      <c r="O551" s="642"/>
      <c r="P551" s="642"/>
      <c r="Q551" s="642"/>
    </row>
    <row r="552" spans="2:17" ht="15">
      <c r="B552" s="642"/>
      <c r="C552" s="642"/>
      <c r="D552" s="642"/>
      <c r="E552" s="642"/>
      <c r="F552" s="642"/>
      <c r="G552" s="642"/>
      <c r="H552" s="642"/>
      <c r="I552" s="642"/>
      <c r="J552" s="642"/>
      <c r="K552" s="642"/>
      <c r="L552" s="642"/>
      <c r="M552" s="642"/>
      <c r="N552" s="642"/>
      <c r="O552" s="642"/>
      <c r="P552" s="642"/>
      <c r="Q552" s="642"/>
    </row>
    <row r="553" spans="2:17" ht="15">
      <c r="B553" s="642"/>
      <c r="C553" s="642"/>
      <c r="D553" s="642"/>
      <c r="E553" s="642"/>
      <c r="F553" s="642"/>
      <c r="G553" s="642"/>
      <c r="H553" s="642"/>
      <c r="I553" s="642"/>
      <c r="J553" s="642"/>
      <c r="K553" s="642"/>
      <c r="L553" s="642"/>
      <c r="M553" s="642"/>
      <c r="N553" s="642"/>
      <c r="O553" s="642"/>
      <c r="P553" s="642"/>
      <c r="Q553" s="642"/>
    </row>
    <row r="554" spans="2:17" ht="15">
      <c r="B554" s="642"/>
      <c r="C554" s="642"/>
      <c r="D554" s="642"/>
      <c r="E554" s="642"/>
      <c r="F554" s="642"/>
      <c r="G554" s="642"/>
      <c r="H554" s="642"/>
      <c r="I554" s="642"/>
      <c r="J554" s="642"/>
      <c r="K554" s="642"/>
      <c r="L554" s="642"/>
      <c r="M554" s="642"/>
      <c r="N554" s="642"/>
      <c r="O554" s="642"/>
      <c r="P554" s="642"/>
      <c r="Q554" s="642"/>
    </row>
    <row r="555" spans="2:17" ht="15">
      <c r="B555" s="642"/>
      <c r="C555" s="642"/>
      <c r="D555" s="642"/>
      <c r="E555" s="642"/>
      <c r="F555" s="642"/>
      <c r="G555" s="642"/>
      <c r="H555" s="642"/>
      <c r="I555" s="642"/>
      <c r="J555" s="642"/>
      <c r="K555" s="642"/>
      <c r="L555" s="642"/>
      <c r="M555" s="642"/>
      <c r="N555" s="642"/>
      <c r="O555" s="642"/>
      <c r="P555" s="642"/>
      <c r="Q555" s="642"/>
    </row>
    <row r="556" spans="2:17" ht="15">
      <c r="B556" s="642"/>
      <c r="C556" s="642"/>
      <c r="D556" s="642"/>
      <c r="E556" s="642"/>
      <c r="F556" s="642"/>
      <c r="G556" s="642"/>
      <c r="H556" s="642"/>
      <c r="I556" s="642"/>
      <c r="J556" s="642"/>
      <c r="K556" s="642"/>
      <c r="L556" s="642"/>
      <c r="M556" s="642"/>
      <c r="N556" s="642"/>
      <c r="O556" s="642"/>
      <c r="P556" s="642"/>
      <c r="Q556" s="642"/>
    </row>
    <row r="557" spans="2:17" ht="15">
      <c r="B557" s="642"/>
      <c r="C557" s="642"/>
      <c r="D557" s="642"/>
      <c r="E557" s="642"/>
      <c r="F557" s="642"/>
      <c r="G557" s="642"/>
      <c r="H557" s="642"/>
      <c r="I557" s="642"/>
      <c r="J557" s="642"/>
      <c r="K557" s="642"/>
      <c r="L557" s="642"/>
      <c r="M557" s="642"/>
      <c r="N557" s="642"/>
      <c r="O557" s="642"/>
      <c r="P557" s="642"/>
      <c r="Q557" s="642"/>
    </row>
    <row r="558" spans="2:17" ht="15">
      <c r="B558" s="642"/>
      <c r="C558" s="642"/>
      <c r="D558" s="642"/>
      <c r="E558" s="642"/>
      <c r="F558" s="642"/>
      <c r="G558" s="642"/>
      <c r="H558" s="642"/>
      <c r="I558" s="642"/>
      <c r="J558" s="642"/>
      <c r="K558" s="642"/>
      <c r="L558" s="642"/>
      <c r="M558" s="642"/>
      <c r="N558" s="642"/>
      <c r="O558" s="642"/>
      <c r="P558" s="642"/>
      <c r="Q558" s="642"/>
    </row>
    <row r="559" spans="2:17" ht="15">
      <c r="B559" s="642"/>
      <c r="C559" s="642"/>
      <c r="D559" s="642"/>
      <c r="E559" s="642"/>
      <c r="F559" s="642"/>
      <c r="G559" s="642"/>
      <c r="H559" s="642"/>
      <c r="I559" s="642"/>
      <c r="J559" s="642"/>
      <c r="K559" s="642"/>
      <c r="L559" s="642"/>
      <c r="M559" s="642"/>
      <c r="N559" s="642"/>
      <c r="O559" s="642"/>
      <c r="P559" s="642"/>
      <c r="Q559" s="642"/>
    </row>
    <row r="560" spans="2:17" ht="15">
      <c r="B560" s="642"/>
      <c r="C560" s="642"/>
      <c r="D560" s="642"/>
      <c r="E560" s="642"/>
      <c r="F560" s="642"/>
      <c r="G560" s="642"/>
      <c r="H560" s="642"/>
      <c r="I560" s="642"/>
      <c r="J560" s="642"/>
      <c r="K560" s="642"/>
      <c r="L560" s="642"/>
      <c r="M560" s="642"/>
      <c r="N560" s="642"/>
      <c r="O560" s="642"/>
      <c r="P560" s="642"/>
      <c r="Q560" s="642"/>
    </row>
    <row r="561" spans="2:17" ht="15">
      <c r="B561" s="642"/>
      <c r="C561" s="642"/>
      <c r="D561" s="642"/>
      <c r="E561" s="642"/>
      <c r="F561" s="642"/>
      <c r="G561" s="642"/>
      <c r="H561" s="642"/>
      <c r="I561" s="642"/>
      <c r="J561" s="642"/>
      <c r="K561" s="642"/>
      <c r="L561" s="642"/>
      <c r="M561" s="642"/>
      <c r="N561" s="642"/>
      <c r="O561" s="642"/>
      <c r="P561" s="642"/>
      <c r="Q561" s="642"/>
    </row>
    <row r="562" spans="2:17" ht="15">
      <c r="B562" s="642"/>
      <c r="C562" s="642"/>
      <c r="D562" s="642"/>
      <c r="E562" s="642"/>
      <c r="F562" s="642"/>
      <c r="G562" s="642"/>
      <c r="H562" s="642"/>
      <c r="I562" s="642"/>
      <c r="J562" s="642"/>
      <c r="K562" s="642"/>
      <c r="L562" s="642"/>
      <c r="M562" s="642"/>
      <c r="N562" s="642"/>
      <c r="O562" s="642"/>
      <c r="P562" s="642"/>
      <c r="Q562" s="642"/>
    </row>
    <row r="563" spans="2:17" ht="15">
      <c r="B563" s="642"/>
      <c r="C563" s="642"/>
      <c r="D563" s="642"/>
      <c r="E563" s="642"/>
      <c r="F563" s="642"/>
      <c r="G563" s="642"/>
      <c r="H563" s="642"/>
      <c r="I563" s="642"/>
      <c r="J563" s="642"/>
      <c r="K563" s="642"/>
      <c r="L563" s="642"/>
      <c r="M563" s="642"/>
      <c r="N563" s="642"/>
      <c r="O563" s="642"/>
      <c r="P563" s="642"/>
      <c r="Q563" s="642"/>
    </row>
    <row r="564" spans="2:17" ht="15">
      <c r="B564" s="642"/>
      <c r="C564" s="642"/>
      <c r="D564" s="642"/>
      <c r="E564" s="642"/>
      <c r="F564" s="642"/>
      <c r="G564" s="642"/>
      <c r="H564" s="642"/>
      <c r="I564" s="642"/>
      <c r="J564" s="642"/>
      <c r="K564" s="642"/>
      <c r="L564" s="642"/>
      <c r="M564" s="642"/>
      <c r="N564" s="642"/>
      <c r="O564" s="642"/>
      <c r="P564" s="642"/>
      <c r="Q564" s="642"/>
    </row>
    <row r="565" spans="2:17" ht="15">
      <c r="B565" s="642"/>
      <c r="C565" s="642"/>
      <c r="D565" s="642"/>
      <c r="E565" s="642"/>
      <c r="F565" s="642"/>
      <c r="G565" s="642"/>
      <c r="H565" s="642"/>
      <c r="I565" s="642"/>
      <c r="J565" s="642"/>
      <c r="K565" s="642"/>
      <c r="L565" s="642"/>
      <c r="M565" s="642"/>
      <c r="N565" s="642"/>
      <c r="O565" s="642"/>
      <c r="P565" s="642"/>
      <c r="Q565" s="642"/>
    </row>
    <row r="566" spans="2:17" ht="15">
      <c r="B566" s="642"/>
      <c r="C566" s="642"/>
      <c r="D566" s="642"/>
      <c r="E566" s="642"/>
      <c r="F566" s="642"/>
      <c r="G566" s="642"/>
      <c r="H566" s="642"/>
      <c r="I566" s="642"/>
      <c r="J566" s="642"/>
      <c r="K566" s="642"/>
      <c r="L566" s="642"/>
      <c r="M566" s="642"/>
      <c r="N566" s="642"/>
      <c r="O566" s="642"/>
      <c r="P566" s="642"/>
      <c r="Q566" s="642"/>
    </row>
    <row r="567" spans="2:17" ht="15">
      <c r="B567" s="642"/>
      <c r="C567" s="642"/>
      <c r="D567" s="642"/>
      <c r="E567" s="642"/>
      <c r="F567" s="642"/>
      <c r="G567" s="642"/>
      <c r="H567" s="642"/>
      <c r="I567" s="642"/>
      <c r="J567" s="642"/>
      <c r="K567" s="642"/>
      <c r="L567" s="642"/>
      <c r="M567" s="642"/>
      <c r="N567" s="642"/>
      <c r="O567" s="642"/>
      <c r="P567" s="642"/>
      <c r="Q567" s="642"/>
    </row>
    <row r="568" spans="2:17" ht="15">
      <c r="B568" s="642"/>
      <c r="C568" s="642"/>
      <c r="D568" s="642"/>
      <c r="E568" s="642"/>
      <c r="F568" s="642"/>
      <c r="G568" s="642"/>
      <c r="H568" s="642"/>
      <c r="I568" s="642"/>
      <c r="J568" s="642"/>
      <c r="K568" s="642"/>
      <c r="L568" s="642"/>
      <c r="M568" s="642"/>
      <c r="N568" s="642"/>
      <c r="O568" s="642"/>
      <c r="P568" s="642"/>
      <c r="Q568" s="642"/>
    </row>
    <row r="569" spans="2:17" ht="15">
      <c r="B569" s="642"/>
      <c r="C569" s="642"/>
      <c r="D569" s="642"/>
      <c r="E569" s="642"/>
      <c r="F569" s="642"/>
      <c r="G569" s="642"/>
      <c r="H569" s="642"/>
      <c r="I569" s="642"/>
      <c r="J569" s="642"/>
      <c r="K569" s="642"/>
      <c r="L569" s="642"/>
      <c r="M569" s="642"/>
      <c r="N569" s="642"/>
      <c r="O569" s="642"/>
      <c r="P569" s="642"/>
      <c r="Q569" s="642"/>
    </row>
    <row r="570" spans="2:17" ht="15">
      <c r="B570" s="642"/>
      <c r="C570" s="642"/>
      <c r="D570" s="642"/>
      <c r="E570" s="642"/>
      <c r="F570" s="642"/>
      <c r="G570" s="642"/>
      <c r="H570" s="642"/>
      <c r="I570" s="642"/>
      <c r="J570" s="642"/>
      <c r="K570" s="642"/>
      <c r="L570" s="642"/>
      <c r="M570" s="642"/>
      <c r="N570" s="642"/>
      <c r="O570" s="642"/>
      <c r="P570" s="642"/>
      <c r="Q570" s="642"/>
    </row>
    <row r="571" spans="2:17" ht="15">
      <c r="B571" s="642"/>
      <c r="C571" s="642"/>
      <c r="D571" s="642"/>
      <c r="E571" s="642"/>
      <c r="F571" s="642"/>
      <c r="G571" s="642"/>
      <c r="H571" s="642"/>
      <c r="I571" s="642"/>
      <c r="J571" s="642"/>
      <c r="K571" s="642"/>
      <c r="L571" s="642"/>
      <c r="M571" s="642"/>
      <c r="N571" s="642"/>
      <c r="O571" s="642"/>
      <c r="P571" s="642"/>
      <c r="Q571" s="642"/>
    </row>
    <row r="572" spans="2:17" ht="15">
      <c r="B572" s="642"/>
      <c r="C572" s="642"/>
      <c r="D572" s="642"/>
      <c r="E572" s="642"/>
      <c r="F572" s="642"/>
      <c r="G572" s="642"/>
      <c r="H572" s="642"/>
      <c r="I572" s="642"/>
      <c r="J572" s="642"/>
      <c r="K572" s="642"/>
      <c r="L572" s="642"/>
      <c r="M572" s="642"/>
      <c r="N572" s="642"/>
      <c r="O572" s="642"/>
      <c r="P572" s="642"/>
      <c r="Q572" s="642"/>
    </row>
    <row r="573" spans="2:17" ht="15">
      <c r="B573" s="642"/>
      <c r="C573" s="642"/>
      <c r="D573" s="642"/>
      <c r="E573" s="642"/>
      <c r="F573" s="642"/>
      <c r="G573" s="642"/>
      <c r="H573" s="642"/>
      <c r="I573" s="642"/>
      <c r="J573" s="642"/>
      <c r="K573" s="642"/>
      <c r="L573" s="642"/>
      <c r="M573" s="642"/>
      <c r="N573" s="642"/>
      <c r="O573" s="642"/>
      <c r="P573" s="642"/>
      <c r="Q573" s="642"/>
    </row>
    <row r="574" spans="2:17" ht="15">
      <c r="B574" s="642"/>
      <c r="C574" s="642"/>
      <c r="D574" s="642"/>
      <c r="E574" s="642"/>
      <c r="F574" s="642"/>
      <c r="G574" s="642"/>
      <c r="H574" s="642"/>
      <c r="I574" s="642"/>
      <c r="J574" s="642"/>
      <c r="K574" s="642"/>
      <c r="L574" s="642"/>
      <c r="M574" s="642"/>
      <c r="N574" s="642"/>
      <c r="O574" s="642"/>
      <c r="P574" s="642"/>
      <c r="Q574" s="642"/>
    </row>
    <row r="575" spans="2:17" ht="15">
      <c r="B575" s="642"/>
      <c r="C575" s="642"/>
      <c r="D575" s="642"/>
      <c r="E575" s="642"/>
      <c r="F575" s="642"/>
      <c r="G575" s="642"/>
      <c r="H575" s="642"/>
      <c r="I575" s="642"/>
      <c r="J575" s="642"/>
      <c r="K575" s="642"/>
      <c r="L575" s="642"/>
      <c r="M575" s="642"/>
      <c r="N575" s="642"/>
      <c r="O575" s="642"/>
      <c r="P575" s="642"/>
      <c r="Q575" s="642"/>
    </row>
    <row r="576" spans="2:17" ht="15">
      <c r="B576" s="642"/>
      <c r="C576" s="642"/>
      <c r="D576" s="642"/>
      <c r="E576" s="642"/>
      <c r="F576" s="642"/>
      <c r="G576" s="642"/>
      <c r="H576" s="642"/>
      <c r="I576" s="642"/>
      <c r="J576" s="642"/>
      <c r="K576" s="642"/>
      <c r="L576" s="642"/>
      <c r="M576" s="642"/>
      <c r="N576" s="642"/>
      <c r="O576" s="642"/>
      <c r="P576" s="642"/>
      <c r="Q576" s="642"/>
    </row>
    <row r="577" spans="2:17" ht="15">
      <c r="B577" s="642"/>
      <c r="C577" s="642"/>
      <c r="D577" s="642"/>
      <c r="E577" s="642"/>
      <c r="F577" s="642"/>
      <c r="G577" s="642"/>
      <c r="H577" s="642"/>
      <c r="I577" s="642"/>
      <c r="J577" s="642"/>
      <c r="K577" s="642"/>
      <c r="L577" s="642"/>
      <c r="M577" s="642"/>
      <c r="N577" s="642"/>
      <c r="O577" s="642"/>
      <c r="P577" s="642"/>
      <c r="Q577" s="642"/>
    </row>
    <row r="578" spans="2:17" ht="15">
      <c r="B578" s="642"/>
      <c r="C578" s="642"/>
      <c r="D578" s="642"/>
      <c r="E578" s="642"/>
      <c r="F578" s="642"/>
      <c r="G578" s="642"/>
      <c r="H578" s="642"/>
      <c r="I578" s="642"/>
      <c r="J578" s="642"/>
      <c r="K578" s="642"/>
      <c r="L578" s="642"/>
      <c r="M578" s="642"/>
      <c r="N578" s="642"/>
      <c r="O578" s="642"/>
      <c r="P578" s="642"/>
      <c r="Q578" s="642"/>
    </row>
    <row r="579" spans="2:17" ht="15">
      <c r="B579" s="642"/>
      <c r="C579" s="642"/>
      <c r="D579" s="642"/>
      <c r="E579" s="642"/>
      <c r="F579" s="642"/>
      <c r="G579" s="642"/>
      <c r="H579" s="642"/>
      <c r="I579" s="642"/>
      <c r="J579" s="642"/>
      <c r="K579" s="642"/>
      <c r="L579" s="642"/>
      <c r="M579" s="642"/>
      <c r="N579" s="642"/>
      <c r="O579" s="642"/>
      <c r="P579" s="642"/>
      <c r="Q579" s="642"/>
    </row>
    <row r="580" spans="2:17" ht="15">
      <c r="B580" s="642"/>
      <c r="C580" s="642"/>
      <c r="D580" s="642"/>
      <c r="E580" s="642"/>
      <c r="F580" s="642"/>
      <c r="G580" s="642"/>
      <c r="H580" s="642"/>
      <c r="I580" s="642"/>
      <c r="J580" s="642"/>
      <c r="K580" s="642"/>
      <c r="L580" s="642"/>
      <c r="M580" s="642"/>
      <c r="N580" s="642"/>
      <c r="O580" s="642"/>
      <c r="P580" s="642"/>
      <c r="Q580" s="642"/>
    </row>
    <row r="581" spans="2:17" ht="15">
      <c r="B581" s="642"/>
      <c r="C581" s="642"/>
      <c r="D581" s="642"/>
      <c r="E581" s="642"/>
      <c r="F581" s="642"/>
      <c r="G581" s="642"/>
      <c r="H581" s="642"/>
      <c r="I581" s="642"/>
      <c r="J581" s="642"/>
      <c r="K581" s="642"/>
      <c r="L581" s="642"/>
      <c r="M581" s="642"/>
      <c r="N581" s="642"/>
      <c r="O581" s="642"/>
      <c r="P581" s="642"/>
      <c r="Q581" s="642"/>
    </row>
    <row r="582" spans="2:17" ht="15">
      <c r="B582" s="642"/>
      <c r="C582" s="642"/>
      <c r="D582" s="642"/>
      <c r="E582" s="642"/>
      <c r="F582" s="642"/>
      <c r="G582" s="642"/>
      <c r="H582" s="642"/>
      <c r="I582" s="642"/>
      <c r="J582" s="642"/>
      <c r="K582" s="642"/>
      <c r="L582" s="642"/>
      <c r="M582" s="642"/>
      <c r="N582" s="642"/>
      <c r="O582" s="642"/>
      <c r="P582" s="642"/>
      <c r="Q582" s="642"/>
    </row>
    <row r="583" spans="2:17" ht="15">
      <c r="B583" s="642"/>
      <c r="C583" s="642"/>
      <c r="D583" s="642"/>
      <c r="E583" s="642"/>
      <c r="F583" s="642"/>
      <c r="G583" s="642"/>
      <c r="H583" s="642"/>
      <c r="I583" s="642"/>
      <c r="J583" s="642"/>
      <c r="K583" s="642"/>
      <c r="L583" s="642"/>
      <c r="M583" s="642"/>
      <c r="N583" s="642"/>
      <c r="O583" s="642"/>
      <c r="P583" s="642"/>
      <c r="Q583" s="642"/>
    </row>
    <row r="584" spans="2:17" ht="15">
      <c r="B584" s="642"/>
      <c r="C584" s="642"/>
      <c r="D584" s="642"/>
      <c r="E584" s="642"/>
      <c r="F584" s="642"/>
      <c r="G584" s="642"/>
      <c r="H584" s="642"/>
      <c r="I584" s="642"/>
      <c r="J584" s="642"/>
      <c r="K584" s="642"/>
      <c r="L584" s="642"/>
      <c r="M584" s="642"/>
      <c r="N584" s="642"/>
      <c r="O584" s="642"/>
      <c r="P584" s="642"/>
      <c r="Q584" s="642"/>
    </row>
    <row r="585" spans="2:17" ht="15">
      <c r="B585" s="642"/>
      <c r="C585" s="642"/>
      <c r="D585" s="642"/>
      <c r="E585" s="642"/>
      <c r="F585" s="642"/>
      <c r="G585" s="642"/>
      <c r="H585" s="642"/>
      <c r="I585" s="642"/>
      <c r="J585" s="642"/>
      <c r="K585" s="642"/>
      <c r="L585" s="642"/>
      <c r="M585" s="642"/>
      <c r="N585" s="642"/>
      <c r="O585" s="642"/>
      <c r="P585" s="642"/>
      <c r="Q585" s="642"/>
    </row>
    <row r="586" spans="2:17" ht="15">
      <c r="B586" s="642"/>
      <c r="C586" s="642"/>
      <c r="D586" s="642"/>
      <c r="E586" s="642"/>
      <c r="F586" s="642"/>
      <c r="G586" s="642"/>
      <c r="H586" s="642"/>
      <c r="I586" s="642"/>
      <c r="J586" s="642"/>
      <c r="K586" s="642"/>
      <c r="L586" s="642"/>
      <c r="M586" s="642"/>
      <c r="N586" s="642"/>
      <c r="O586" s="642"/>
      <c r="P586" s="642"/>
      <c r="Q586" s="642"/>
    </row>
    <row r="587" spans="2:17" ht="15">
      <c r="B587" s="642"/>
      <c r="C587" s="642"/>
      <c r="D587" s="642"/>
      <c r="E587" s="642"/>
      <c r="F587" s="642"/>
      <c r="G587" s="642"/>
      <c r="H587" s="642"/>
      <c r="I587" s="642"/>
      <c r="J587" s="642"/>
      <c r="K587" s="642"/>
      <c r="L587" s="642"/>
      <c r="M587" s="642"/>
      <c r="N587" s="642"/>
      <c r="O587" s="642"/>
      <c r="P587" s="642"/>
      <c r="Q587" s="642"/>
    </row>
    <row r="588" spans="2:17" ht="15">
      <c r="B588" s="642"/>
      <c r="C588" s="642"/>
      <c r="D588" s="642"/>
      <c r="E588" s="642"/>
      <c r="F588" s="642"/>
      <c r="G588" s="642"/>
      <c r="H588" s="642"/>
      <c r="I588" s="642"/>
      <c r="J588" s="642"/>
      <c r="K588" s="642"/>
      <c r="L588" s="642"/>
      <c r="M588" s="642"/>
      <c r="N588" s="642"/>
      <c r="O588" s="642"/>
      <c r="P588" s="642"/>
      <c r="Q588" s="642"/>
    </row>
    <row r="589" spans="2:17" ht="15">
      <c r="B589" s="642"/>
      <c r="C589" s="642"/>
      <c r="D589" s="642"/>
      <c r="E589" s="642"/>
      <c r="F589" s="642"/>
      <c r="G589" s="642"/>
      <c r="H589" s="642"/>
      <c r="I589" s="642"/>
      <c r="J589" s="642"/>
      <c r="K589" s="642"/>
      <c r="L589" s="642"/>
      <c r="M589" s="642"/>
      <c r="N589" s="642"/>
      <c r="O589" s="642"/>
      <c r="P589" s="642"/>
      <c r="Q589" s="642"/>
    </row>
    <row r="590" spans="2:17" ht="15">
      <c r="B590" s="642"/>
      <c r="C590" s="642"/>
      <c r="D590" s="642"/>
      <c r="E590" s="642"/>
      <c r="F590" s="642"/>
      <c r="G590" s="642"/>
      <c r="H590" s="642"/>
      <c r="I590" s="642"/>
      <c r="J590" s="642"/>
      <c r="K590" s="642"/>
      <c r="L590" s="642"/>
      <c r="M590" s="642"/>
      <c r="N590" s="642"/>
      <c r="O590" s="642"/>
      <c r="P590" s="642"/>
      <c r="Q590" s="642"/>
    </row>
    <row r="591" spans="2:17" ht="15">
      <c r="B591" s="642"/>
      <c r="C591" s="642"/>
      <c r="D591" s="642"/>
      <c r="E591" s="642"/>
      <c r="F591" s="642"/>
      <c r="G591" s="642"/>
      <c r="H591" s="642"/>
      <c r="I591" s="642"/>
      <c r="J591" s="642"/>
      <c r="K591" s="642"/>
      <c r="L591" s="642"/>
      <c r="M591" s="642"/>
      <c r="N591" s="642"/>
      <c r="O591" s="642"/>
      <c r="P591" s="642"/>
      <c r="Q591" s="642"/>
    </row>
    <row r="592" spans="2:17" ht="15">
      <c r="B592" s="642"/>
      <c r="C592" s="642"/>
      <c r="D592" s="642"/>
      <c r="E592" s="642"/>
      <c r="F592" s="642"/>
      <c r="G592" s="642"/>
      <c r="H592" s="642"/>
      <c r="I592" s="642"/>
      <c r="J592" s="642"/>
      <c r="K592" s="642"/>
      <c r="L592" s="642"/>
      <c r="M592" s="642"/>
      <c r="N592" s="642"/>
      <c r="O592" s="642"/>
      <c r="P592" s="642"/>
      <c r="Q592" s="642"/>
    </row>
    <row r="593" spans="2:17" ht="15">
      <c r="B593" s="642"/>
      <c r="C593" s="642"/>
      <c r="D593" s="642"/>
      <c r="E593" s="642"/>
      <c r="F593" s="642"/>
      <c r="G593" s="642"/>
      <c r="H593" s="642"/>
      <c r="I593" s="642"/>
      <c r="J593" s="642"/>
      <c r="K593" s="642"/>
      <c r="L593" s="642"/>
      <c r="M593" s="642"/>
      <c r="N593" s="642"/>
      <c r="O593" s="642"/>
      <c r="P593" s="642"/>
      <c r="Q593" s="642"/>
    </row>
    <row r="594" spans="2:17" ht="15">
      <c r="B594" s="642"/>
      <c r="C594" s="642"/>
      <c r="D594" s="642"/>
      <c r="E594" s="642"/>
      <c r="F594" s="642"/>
      <c r="G594" s="642"/>
      <c r="H594" s="642"/>
      <c r="I594" s="642"/>
      <c r="J594" s="642"/>
      <c r="K594" s="642"/>
      <c r="L594" s="642"/>
      <c r="M594" s="642"/>
      <c r="N594" s="642"/>
      <c r="O594" s="642"/>
      <c r="P594" s="642"/>
      <c r="Q594" s="642"/>
    </row>
    <row r="595" spans="2:17" ht="15">
      <c r="B595" s="642"/>
      <c r="C595" s="642"/>
      <c r="D595" s="642"/>
      <c r="E595" s="642"/>
      <c r="F595" s="642"/>
      <c r="G595" s="642"/>
      <c r="H595" s="642"/>
      <c r="I595" s="642"/>
      <c r="J595" s="642"/>
      <c r="K595" s="642"/>
      <c r="L595" s="642"/>
      <c r="M595" s="642"/>
      <c r="N595" s="642"/>
      <c r="O595" s="642"/>
      <c r="P595" s="642"/>
      <c r="Q595" s="642"/>
    </row>
    <row r="596" spans="2:17" ht="15">
      <c r="B596" s="642"/>
      <c r="C596" s="642"/>
      <c r="D596" s="642"/>
      <c r="E596" s="642"/>
      <c r="F596" s="642"/>
      <c r="G596" s="642"/>
      <c r="H596" s="642"/>
      <c r="I596" s="642"/>
      <c r="J596" s="642"/>
      <c r="K596" s="642"/>
      <c r="L596" s="642"/>
      <c r="M596" s="642"/>
      <c r="N596" s="642"/>
      <c r="O596" s="642"/>
      <c r="P596" s="642"/>
      <c r="Q596" s="642"/>
    </row>
    <row r="597" spans="2:17" ht="15">
      <c r="B597" s="642"/>
      <c r="C597" s="642"/>
      <c r="D597" s="642"/>
      <c r="E597" s="642"/>
      <c r="F597" s="642"/>
      <c r="G597" s="642"/>
      <c r="H597" s="642"/>
      <c r="I597" s="642"/>
      <c r="J597" s="642"/>
      <c r="K597" s="642"/>
      <c r="L597" s="642"/>
      <c r="M597" s="642"/>
      <c r="N597" s="642"/>
      <c r="O597" s="642"/>
      <c r="P597" s="642"/>
      <c r="Q597" s="642"/>
    </row>
    <row r="598" spans="2:17" ht="15">
      <c r="B598" s="642"/>
      <c r="C598" s="642"/>
      <c r="D598" s="642"/>
      <c r="E598" s="642"/>
      <c r="F598" s="642"/>
      <c r="G598" s="642"/>
      <c r="H598" s="642"/>
      <c r="I598" s="642"/>
      <c r="J598" s="642"/>
      <c r="K598" s="642"/>
      <c r="L598" s="642"/>
      <c r="M598" s="642"/>
      <c r="N598" s="642"/>
      <c r="O598" s="642"/>
      <c r="P598" s="642"/>
      <c r="Q598" s="642"/>
    </row>
    <row r="599" spans="2:17" ht="15">
      <c r="B599" s="642"/>
      <c r="C599" s="642"/>
      <c r="D599" s="642"/>
      <c r="E599" s="642"/>
      <c r="F599" s="642"/>
      <c r="G599" s="642"/>
      <c r="H599" s="642"/>
      <c r="I599" s="642"/>
      <c r="J599" s="642"/>
      <c r="K599" s="642"/>
      <c r="L599" s="642"/>
      <c r="M599" s="642"/>
      <c r="N599" s="642"/>
      <c r="O599" s="642"/>
      <c r="P599" s="642"/>
      <c r="Q599" s="642"/>
    </row>
    <row r="600" spans="2:17" ht="15">
      <c r="B600" s="642"/>
      <c r="C600" s="642"/>
      <c r="D600" s="642"/>
      <c r="E600" s="642"/>
      <c r="F600" s="642"/>
      <c r="G600" s="642"/>
      <c r="H600" s="642"/>
      <c r="I600" s="642"/>
      <c r="J600" s="642"/>
      <c r="K600" s="642"/>
      <c r="L600" s="642"/>
      <c r="M600" s="642"/>
      <c r="N600" s="642"/>
      <c r="O600" s="642"/>
      <c r="P600" s="642"/>
      <c r="Q600" s="642"/>
    </row>
    <row r="601" spans="2:17" ht="15">
      <c r="B601" s="642"/>
      <c r="C601" s="642"/>
      <c r="D601" s="642"/>
      <c r="E601" s="642"/>
      <c r="F601" s="642"/>
      <c r="G601" s="642"/>
      <c r="H601" s="642"/>
      <c r="I601" s="642"/>
      <c r="J601" s="642"/>
      <c r="K601" s="642"/>
      <c r="L601" s="642"/>
      <c r="M601" s="642"/>
      <c r="N601" s="642"/>
      <c r="O601" s="642"/>
      <c r="P601" s="642"/>
      <c r="Q601" s="642"/>
    </row>
    <row r="602" spans="2:17" ht="15">
      <c r="B602" s="642"/>
      <c r="C602" s="642"/>
      <c r="D602" s="642"/>
      <c r="E602" s="642"/>
      <c r="F602" s="642"/>
      <c r="G602" s="642"/>
      <c r="H602" s="642"/>
      <c r="I602" s="642"/>
      <c r="J602" s="642"/>
      <c r="K602" s="642"/>
      <c r="L602" s="642"/>
      <c r="M602" s="642"/>
      <c r="N602" s="642"/>
      <c r="O602" s="642"/>
      <c r="P602" s="642"/>
      <c r="Q602" s="642"/>
    </row>
    <row r="603" spans="2:17" ht="15">
      <c r="B603" s="642"/>
      <c r="C603" s="642"/>
      <c r="D603" s="642"/>
      <c r="E603" s="642"/>
      <c r="F603" s="642"/>
      <c r="G603" s="642"/>
      <c r="H603" s="642"/>
      <c r="I603" s="642"/>
      <c r="J603" s="642"/>
      <c r="K603" s="642"/>
      <c r="L603" s="642"/>
      <c r="M603" s="642"/>
      <c r="N603" s="642"/>
      <c r="O603" s="642"/>
      <c r="P603" s="642"/>
      <c r="Q603" s="642"/>
    </row>
    <row r="604" spans="2:17" ht="15">
      <c r="B604" s="642"/>
      <c r="C604" s="642"/>
      <c r="D604" s="642"/>
      <c r="E604" s="642"/>
      <c r="F604" s="642"/>
      <c r="G604" s="642"/>
      <c r="H604" s="642"/>
      <c r="I604" s="642"/>
      <c r="J604" s="642"/>
      <c r="K604" s="642"/>
      <c r="L604" s="642"/>
      <c r="M604" s="642"/>
      <c r="N604" s="642"/>
      <c r="O604" s="642"/>
      <c r="P604" s="642"/>
      <c r="Q604" s="642"/>
    </row>
    <row r="605" spans="2:17" ht="15">
      <c r="B605" s="642"/>
      <c r="C605" s="642"/>
      <c r="D605" s="642"/>
      <c r="E605" s="642"/>
      <c r="F605" s="642"/>
      <c r="G605" s="642"/>
      <c r="H605" s="642"/>
      <c r="I605" s="642"/>
      <c r="J605" s="642"/>
      <c r="K605" s="642"/>
      <c r="L605" s="642"/>
      <c r="M605" s="642"/>
      <c r="N605" s="642"/>
      <c r="O605" s="642"/>
      <c r="P605" s="642"/>
      <c r="Q605" s="642"/>
    </row>
    <row r="606" spans="2:17" ht="15">
      <c r="B606" s="642"/>
      <c r="C606" s="642"/>
      <c r="D606" s="642"/>
      <c r="E606" s="642"/>
      <c r="F606" s="642"/>
      <c r="G606" s="642"/>
      <c r="H606" s="642"/>
      <c r="I606" s="642"/>
      <c r="J606" s="642"/>
      <c r="K606" s="642"/>
      <c r="L606" s="642"/>
      <c r="M606" s="642"/>
      <c r="N606" s="642"/>
      <c r="O606" s="642"/>
      <c r="P606" s="642"/>
      <c r="Q606" s="642"/>
    </row>
    <row r="607" spans="2:17" ht="15">
      <c r="B607" s="642"/>
      <c r="C607" s="642"/>
      <c r="D607" s="642"/>
      <c r="E607" s="642"/>
      <c r="F607" s="642"/>
      <c r="G607" s="642"/>
      <c r="H607" s="642"/>
      <c r="I607" s="642"/>
      <c r="J607" s="642"/>
      <c r="K607" s="642"/>
      <c r="L607" s="642"/>
      <c r="M607" s="642"/>
      <c r="N607" s="642"/>
      <c r="O607" s="642"/>
      <c r="P607" s="642"/>
      <c r="Q607" s="642"/>
    </row>
    <row r="608" spans="2:17" ht="15">
      <c r="B608" s="642"/>
      <c r="C608" s="642"/>
      <c r="D608" s="642"/>
      <c r="E608" s="642"/>
      <c r="F608" s="642"/>
      <c r="G608" s="642"/>
      <c r="H608" s="642"/>
      <c r="I608" s="642"/>
      <c r="J608" s="642"/>
      <c r="K608" s="642"/>
      <c r="L608" s="642"/>
      <c r="M608" s="642"/>
      <c r="N608" s="642"/>
      <c r="O608" s="642"/>
      <c r="P608" s="642"/>
      <c r="Q608" s="642"/>
    </row>
    <row r="609" spans="2:17" ht="15">
      <c r="B609" s="642"/>
      <c r="C609" s="642"/>
      <c r="D609" s="642"/>
      <c r="E609" s="642"/>
      <c r="F609" s="642"/>
      <c r="G609" s="642"/>
      <c r="H609" s="642"/>
      <c r="I609" s="642"/>
      <c r="J609" s="642"/>
      <c r="K609" s="642"/>
      <c r="L609" s="642"/>
      <c r="M609" s="642"/>
      <c r="N609" s="642"/>
      <c r="O609" s="642"/>
      <c r="P609" s="642"/>
      <c r="Q609" s="642"/>
    </row>
    <row r="610" spans="2:17" ht="15">
      <c r="B610" s="642"/>
      <c r="C610" s="642"/>
      <c r="D610" s="642"/>
      <c r="E610" s="642"/>
      <c r="F610" s="642"/>
      <c r="G610" s="642"/>
      <c r="H610" s="642"/>
      <c r="I610" s="642"/>
      <c r="J610" s="642"/>
      <c r="K610" s="642"/>
      <c r="L610" s="642"/>
      <c r="M610" s="642"/>
      <c r="N610" s="642"/>
      <c r="O610" s="642"/>
      <c r="P610" s="642"/>
      <c r="Q610" s="642"/>
    </row>
    <row r="611" spans="2:17" ht="15">
      <c r="B611" s="642"/>
      <c r="C611" s="642"/>
      <c r="D611" s="642"/>
      <c r="E611" s="642"/>
      <c r="F611" s="642"/>
      <c r="G611" s="642"/>
      <c r="H611" s="642"/>
      <c r="I611" s="642"/>
      <c r="J611" s="642"/>
      <c r="K611" s="642"/>
      <c r="L611" s="642"/>
      <c r="M611" s="642"/>
      <c r="N611" s="642"/>
      <c r="O611" s="642"/>
      <c r="P611" s="642"/>
      <c r="Q611" s="642"/>
    </row>
    <row r="612" spans="2:17" ht="15">
      <c r="B612" s="642"/>
      <c r="C612" s="642"/>
      <c r="D612" s="642"/>
      <c r="E612" s="642"/>
      <c r="F612" s="642"/>
      <c r="G612" s="642"/>
      <c r="H612" s="642"/>
      <c r="I612" s="642"/>
      <c r="J612" s="642"/>
      <c r="K612" s="642"/>
      <c r="L612" s="642"/>
      <c r="M612" s="642"/>
      <c r="N612" s="642"/>
      <c r="O612" s="642"/>
      <c r="P612" s="642"/>
      <c r="Q612" s="642"/>
    </row>
    <row r="613" spans="2:17" ht="15">
      <c r="B613" s="642"/>
      <c r="C613" s="642"/>
      <c r="D613" s="642"/>
      <c r="E613" s="642"/>
      <c r="F613" s="642"/>
      <c r="G613" s="642"/>
      <c r="H613" s="642"/>
      <c r="I613" s="642"/>
      <c r="J613" s="642"/>
      <c r="K613" s="642"/>
      <c r="L613" s="642"/>
      <c r="M613" s="642"/>
      <c r="N613" s="642"/>
      <c r="O613" s="642"/>
      <c r="P613" s="642"/>
      <c r="Q613" s="642"/>
    </row>
    <row r="614" spans="2:17" ht="15">
      <c r="B614" s="642"/>
      <c r="C614" s="642"/>
      <c r="D614" s="642"/>
      <c r="E614" s="642"/>
      <c r="F614" s="642"/>
      <c r="G614" s="642"/>
      <c r="H614" s="642"/>
      <c r="I614" s="642"/>
      <c r="J614" s="642"/>
      <c r="K614" s="642"/>
      <c r="L614" s="642"/>
      <c r="M614" s="642"/>
      <c r="N614" s="642"/>
      <c r="O614" s="642"/>
      <c r="P614" s="642"/>
      <c r="Q614" s="642"/>
    </row>
    <row r="615" spans="2:17" ht="15">
      <c r="B615" s="642"/>
      <c r="C615" s="642"/>
      <c r="D615" s="642"/>
      <c r="E615" s="642"/>
      <c r="F615" s="642"/>
      <c r="G615" s="642"/>
      <c r="H615" s="642"/>
      <c r="I615" s="642"/>
      <c r="J615" s="642"/>
      <c r="K615" s="642"/>
      <c r="L615" s="642"/>
      <c r="M615" s="642"/>
      <c r="N615" s="642"/>
      <c r="O615" s="642"/>
      <c r="P615" s="642"/>
      <c r="Q615" s="642"/>
    </row>
    <row r="616" spans="2:17" ht="15">
      <c r="B616" s="642"/>
      <c r="C616" s="642"/>
      <c r="D616" s="642"/>
      <c r="E616" s="642"/>
      <c r="F616" s="642"/>
      <c r="G616" s="642"/>
      <c r="H616" s="642"/>
      <c r="I616" s="642"/>
      <c r="J616" s="642"/>
      <c r="K616" s="642"/>
      <c r="L616" s="642"/>
      <c r="M616" s="642"/>
      <c r="N616" s="642"/>
      <c r="O616" s="642"/>
      <c r="P616" s="642"/>
      <c r="Q616" s="642"/>
    </row>
    <row r="617" spans="2:17" ht="15">
      <c r="B617" s="642"/>
      <c r="C617" s="642"/>
      <c r="D617" s="642"/>
      <c r="E617" s="642"/>
      <c r="F617" s="642"/>
      <c r="G617" s="642"/>
      <c r="H617" s="642"/>
      <c r="I617" s="642"/>
      <c r="J617" s="642"/>
      <c r="K617" s="642"/>
      <c r="L617" s="642"/>
      <c r="M617" s="642"/>
      <c r="N617" s="642"/>
      <c r="O617" s="642"/>
      <c r="P617" s="642"/>
      <c r="Q617" s="642"/>
    </row>
    <row r="618" spans="2:17" ht="15">
      <c r="B618" s="642"/>
      <c r="C618" s="642"/>
      <c r="D618" s="642"/>
      <c r="E618" s="642"/>
      <c r="F618" s="642"/>
      <c r="G618" s="642"/>
      <c r="H618" s="642"/>
      <c r="I618" s="642"/>
      <c r="J618" s="642"/>
      <c r="K618" s="642"/>
      <c r="L618" s="642"/>
      <c r="M618" s="642"/>
      <c r="N618" s="642"/>
      <c r="O618" s="642"/>
      <c r="P618" s="642"/>
      <c r="Q618" s="642"/>
    </row>
    <row r="619" spans="2:17" ht="15">
      <c r="B619" s="642"/>
      <c r="C619" s="642"/>
      <c r="D619" s="642"/>
      <c r="E619" s="642"/>
      <c r="F619" s="642"/>
      <c r="G619" s="642"/>
      <c r="H619" s="642"/>
      <c r="I619" s="642"/>
      <c r="J619" s="642"/>
      <c r="K619" s="642"/>
      <c r="L619" s="642"/>
      <c r="M619" s="642"/>
      <c r="N619" s="642"/>
      <c r="O619" s="642"/>
      <c r="P619" s="642"/>
      <c r="Q619" s="642"/>
    </row>
    <row r="620" spans="2:17" ht="15">
      <c r="B620" s="642"/>
      <c r="C620" s="642"/>
      <c r="D620" s="642"/>
      <c r="E620" s="642"/>
      <c r="F620" s="642"/>
      <c r="G620" s="642"/>
      <c r="H620" s="642"/>
      <c r="I620" s="642"/>
      <c r="J620" s="642"/>
      <c r="K620" s="642"/>
      <c r="L620" s="642"/>
      <c r="M620" s="642"/>
      <c r="N620" s="642"/>
      <c r="O620" s="642"/>
      <c r="P620" s="642"/>
      <c r="Q620" s="642"/>
    </row>
    <row r="621" spans="2:17" ht="15">
      <c r="B621" s="642"/>
      <c r="C621" s="642"/>
      <c r="D621" s="642"/>
      <c r="E621" s="642"/>
      <c r="F621" s="642"/>
      <c r="G621" s="642"/>
      <c r="H621" s="642"/>
      <c r="I621" s="642"/>
      <c r="J621" s="642"/>
      <c r="K621" s="642"/>
      <c r="L621" s="642"/>
      <c r="M621" s="642"/>
      <c r="N621" s="642"/>
      <c r="O621" s="642"/>
      <c r="P621" s="642"/>
      <c r="Q621" s="642"/>
    </row>
    <row r="622" spans="2:17" ht="15">
      <c r="B622" s="642"/>
      <c r="C622" s="642"/>
      <c r="D622" s="642"/>
      <c r="E622" s="642"/>
      <c r="F622" s="642"/>
      <c r="G622" s="642"/>
      <c r="H622" s="642"/>
      <c r="I622" s="642"/>
      <c r="J622" s="642"/>
      <c r="K622" s="642"/>
      <c r="L622" s="642"/>
      <c r="M622" s="642"/>
      <c r="N622" s="642"/>
      <c r="O622" s="642"/>
      <c r="P622" s="642"/>
      <c r="Q622" s="642"/>
    </row>
    <row r="623" spans="2:17" ht="15">
      <c r="B623" s="642"/>
      <c r="C623" s="642"/>
      <c r="D623" s="642"/>
      <c r="E623" s="642"/>
      <c r="F623" s="642"/>
      <c r="G623" s="642"/>
      <c r="H623" s="642"/>
      <c r="I623" s="642"/>
      <c r="J623" s="642"/>
      <c r="K623" s="642"/>
      <c r="L623" s="642"/>
      <c r="M623" s="642"/>
      <c r="N623" s="642"/>
      <c r="O623" s="642"/>
      <c r="P623" s="642"/>
      <c r="Q623" s="642"/>
    </row>
    <row r="624" spans="2:17" ht="15">
      <c r="B624" s="642"/>
      <c r="C624" s="642"/>
      <c r="D624" s="642"/>
      <c r="E624" s="642"/>
      <c r="F624" s="642"/>
      <c r="G624" s="642"/>
      <c r="H624" s="642"/>
      <c r="I624" s="642"/>
      <c r="J624" s="642"/>
      <c r="K624" s="642"/>
      <c r="L624" s="642"/>
      <c r="M624" s="642"/>
      <c r="N624" s="642"/>
      <c r="O624" s="642"/>
      <c r="P624" s="642"/>
      <c r="Q624" s="642"/>
    </row>
    <row r="625" spans="2:17" ht="15">
      <c r="B625" s="642"/>
      <c r="C625" s="642"/>
      <c r="D625" s="642"/>
      <c r="E625" s="642"/>
      <c r="F625" s="642"/>
      <c r="G625" s="642"/>
      <c r="H625" s="642"/>
      <c r="I625" s="642"/>
      <c r="J625" s="642"/>
      <c r="K625" s="642"/>
      <c r="L625" s="642"/>
      <c r="M625" s="642"/>
      <c r="N625" s="642"/>
      <c r="O625" s="642"/>
      <c r="P625" s="642"/>
      <c r="Q625" s="642"/>
    </row>
    <row r="626" spans="2:17" ht="15">
      <c r="B626" s="642"/>
      <c r="C626" s="642"/>
      <c r="D626" s="642"/>
      <c r="E626" s="642"/>
      <c r="F626" s="642"/>
      <c r="G626" s="642"/>
      <c r="H626" s="642"/>
      <c r="I626" s="642"/>
      <c r="J626" s="642"/>
      <c r="K626" s="642"/>
      <c r="L626" s="642"/>
      <c r="M626" s="642"/>
      <c r="N626" s="642"/>
      <c r="O626" s="642"/>
      <c r="P626" s="642"/>
      <c r="Q626" s="642"/>
    </row>
    <row r="627" spans="2:17" ht="15">
      <c r="B627" s="642"/>
      <c r="C627" s="642"/>
      <c r="D627" s="642"/>
      <c r="E627" s="642"/>
      <c r="F627" s="642"/>
      <c r="G627" s="642"/>
      <c r="H627" s="642"/>
      <c r="I627" s="642"/>
      <c r="J627" s="642"/>
      <c r="K627" s="642"/>
      <c r="L627" s="642"/>
      <c r="M627" s="642"/>
      <c r="N627" s="642"/>
      <c r="O627" s="642"/>
      <c r="P627" s="642"/>
      <c r="Q627" s="642"/>
    </row>
    <row r="628" spans="2:17" ht="15">
      <c r="B628" s="642"/>
      <c r="C628" s="642"/>
      <c r="D628" s="642"/>
      <c r="E628" s="642"/>
      <c r="F628" s="642"/>
      <c r="G628" s="642"/>
      <c r="H628" s="642"/>
      <c r="I628" s="642"/>
      <c r="J628" s="642"/>
      <c r="K628" s="642"/>
      <c r="L628" s="642"/>
      <c r="M628" s="642"/>
      <c r="N628" s="642"/>
      <c r="O628" s="642"/>
      <c r="P628" s="642"/>
      <c r="Q628" s="642"/>
    </row>
    <row r="629" spans="2:17" ht="15">
      <c r="B629" s="642"/>
      <c r="C629" s="642"/>
      <c r="D629" s="642"/>
      <c r="E629" s="642"/>
      <c r="F629" s="642"/>
      <c r="G629" s="642"/>
      <c r="H629" s="642"/>
      <c r="I629" s="642"/>
      <c r="J629" s="642"/>
      <c r="K629" s="642"/>
      <c r="L629" s="642"/>
      <c r="M629" s="642"/>
      <c r="N629" s="642"/>
      <c r="O629" s="642"/>
      <c r="P629" s="642"/>
      <c r="Q629" s="642"/>
    </row>
    <row r="630" spans="2:17" ht="15">
      <c r="B630" s="642"/>
      <c r="C630" s="642"/>
      <c r="D630" s="642"/>
      <c r="E630" s="642"/>
      <c r="F630" s="642"/>
      <c r="G630" s="642"/>
      <c r="H630" s="642"/>
      <c r="I630" s="642"/>
      <c r="J630" s="642"/>
      <c r="K630" s="642"/>
      <c r="L630" s="642"/>
      <c r="M630" s="642"/>
      <c r="N630" s="642"/>
      <c r="O630" s="642"/>
      <c r="P630" s="642"/>
      <c r="Q630" s="642"/>
    </row>
    <row r="631" spans="2:17" ht="15">
      <c r="B631" s="642"/>
      <c r="C631" s="642"/>
      <c r="D631" s="642"/>
      <c r="E631" s="642"/>
      <c r="F631" s="642"/>
      <c r="G631" s="642"/>
      <c r="H631" s="642"/>
      <c r="I631" s="642"/>
      <c r="J631" s="642"/>
      <c r="K631" s="642"/>
      <c r="L631" s="642"/>
      <c r="M631" s="642"/>
      <c r="N631" s="642"/>
      <c r="O631" s="642"/>
      <c r="P631" s="642"/>
      <c r="Q631" s="642"/>
    </row>
    <row r="632" spans="2:17" ht="15">
      <c r="B632" s="642"/>
      <c r="C632" s="642"/>
      <c r="D632" s="642"/>
      <c r="E632" s="642"/>
      <c r="F632" s="642"/>
      <c r="G632" s="642"/>
      <c r="H632" s="642"/>
      <c r="I632" s="642"/>
      <c r="J632" s="642"/>
      <c r="K632" s="642"/>
      <c r="L632" s="642"/>
      <c r="M632" s="642"/>
      <c r="N632" s="642"/>
      <c r="O632" s="642"/>
      <c r="P632" s="642"/>
      <c r="Q632" s="642"/>
    </row>
    <row r="633" spans="2:17" ht="15">
      <c r="B633" s="642"/>
      <c r="C633" s="642"/>
      <c r="D633" s="642"/>
      <c r="E633" s="642"/>
      <c r="F633" s="642"/>
      <c r="G633" s="642"/>
      <c r="H633" s="642"/>
      <c r="I633" s="642"/>
      <c r="J633" s="642"/>
      <c r="K633" s="642"/>
      <c r="L633" s="642"/>
      <c r="M633" s="642"/>
      <c r="N633" s="642"/>
      <c r="O633" s="642"/>
      <c r="P633" s="642"/>
      <c r="Q633" s="642"/>
    </row>
    <row r="634" spans="2:17" ht="15">
      <c r="B634" s="642"/>
      <c r="C634" s="642"/>
      <c r="D634" s="642"/>
      <c r="E634" s="642"/>
      <c r="F634" s="642"/>
      <c r="G634" s="642"/>
      <c r="H634" s="642"/>
      <c r="I634" s="642"/>
      <c r="J634" s="642"/>
      <c r="K634" s="642"/>
      <c r="L634" s="642"/>
      <c r="M634" s="642"/>
      <c r="N634" s="642"/>
      <c r="O634" s="642"/>
      <c r="P634" s="642"/>
      <c r="Q634" s="642"/>
    </row>
    <row r="635" spans="2:17" ht="15">
      <c r="B635" s="642"/>
      <c r="C635" s="642"/>
      <c r="D635" s="642"/>
      <c r="E635" s="642"/>
      <c r="F635" s="642"/>
      <c r="G635" s="642"/>
      <c r="H635" s="642"/>
      <c r="I635" s="642"/>
      <c r="J635" s="642"/>
      <c r="K635" s="642"/>
      <c r="L635" s="642"/>
      <c r="M635" s="642"/>
      <c r="N635" s="642"/>
      <c r="O635" s="642"/>
      <c r="P635" s="642"/>
      <c r="Q635" s="642"/>
    </row>
    <row r="636" spans="2:17" ht="15">
      <c r="B636" s="642"/>
      <c r="C636" s="642"/>
      <c r="D636" s="642"/>
      <c r="E636" s="642"/>
      <c r="F636" s="642"/>
      <c r="G636" s="642"/>
      <c r="H636" s="642"/>
      <c r="I636" s="642"/>
      <c r="J636" s="642"/>
      <c r="K636" s="642"/>
      <c r="L636" s="642"/>
      <c r="M636" s="642"/>
      <c r="N636" s="642"/>
      <c r="O636" s="642"/>
      <c r="P636" s="642"/>
      <c r="Q636" s="642"/>
    </row>
    <row r="637" spans="2:17" ht="15">
      <c r="B637" s="642"/>
      <c r="C637" s="642"/>
      <c r="D637" s="642"/>
      <c r="E637" s="642"/>
      <c r="F637" s="642"/>
      <c r="G637" s="642"/>
      <c r="H637" s="642"/>
      <c r="I637" s="642"/>
      <c r="J637" s="642"/>
      <c r="K637" s="642"/>
      <c r="L637" s="642"/>
      <c r="M637" s="642"/>
      <c r="N637" s="642"/>
      <c r="O637" s="642"/>
      <c r="P637" s="642"/>
      <c r="Q637" s="642"/>
    </row>
    <row r="638" spans="2:17" ht="15">
      <c r="B638" s="642"/>
      <c r="C638" s="642"/>
      <c r="D638" s="642"/>
      <c r="E638" s="642"/>
      <c r="F638" s="642"/>
      <c r="G638" s="642"/>
      <c r="H638" s="642"/>
      <c r="I638" s="642"/>
      <c r="J638" s="642"/>
      <c r="K638" s="642"/>
      <c r="L638" s="642"/>
      <c r="M638" s="642"/>
      <c r="N638" s="642"/>
      <c r="O638" s="642"/>
      <c r="P638" s="642"/>
      <c r="Q638" s="642"/>
    </row>
    <row r="639" spans="2:17" ht="15">
      <c r="B639" s="642"/>
      <c r="C639" s="642"/>
      <c r="D639" s="642"/>
      <c r="E639" s="642"/>
      <c r="F639" s="642"/>
      <c r="G639" s="642"/>
      <c r="H639" s="642"/>
      <c r="I639" s="642"/>
      <c r="J639" s="642"/>
      <c r="K639" s="642"/>
      <c r="L639" s="642"/>
      <c r="M639" s="642"/>
      <c r="N639" s="642"/>
      <c r="O639" s="642"/>
      <c r="P639" s="642"/>
      <c r="Q639" s="642"/>
    </row>
    <row r="640" spans="2:17" ht="15">
      <c r="B640" s="642"/>
      <c r="C640" s="642"/>
      <c r="D640" s="642"/>
      <c r="E640" s="642"/>
      <c r="F640" s="642"/>
      <c r="G640" s="642"/>
      <c r="H640" s="642"/>
      <c r="I640" s="642"/>
      <c r="J640" s="642"/>
      <c r="K640" s="642"/>
      <c r="L640" s="642"/>
      <c r="M640" s="642"/>
      <c r="N640" s="642"/>
      <c r="O640" s="642"/>
      <c r="P640" s="642"/>
      <c r="Q640" s="642"/>
    </row>
    <row r="641" spans="2:17" ht="15">
      <c r="B641" s="642"/>
      <c r="C641" s="642"/>
      <c r="D641" s="642"/>
      <c r="E641" s="642"/>
      <c r="F641" s="642"/>
      <c r="G641" s="642"/>
      <c r="H641" s="642"/>
      <c r="I641" s="642"/>
      <c r="J641" s="642"/>
      <c r="K641" s="642"/>
      <c r="L641" s="642"/>
      <c r="M641" s="642"/>
      <c r="N641" s="642"/>
      <c r="O641" s="642"/>
      <c r="P641" s="642"/>
      <c r="Q641" s="642"/>
    </row>
    <row r="642" spans="2:17" ht="15">
      <c r="B642" s="642"/>
      <c r="C642" s="642"/>
      <c r="D642" s="642"/>
      <c r="E642" s="642"/>
      <c r="F642" s="642"/>
      <c r="G642" s="642"/>
      <c r="H642" s="642"/>
      <c r="I642" s="642"/>
      <c r="J642" s="642"/>
      <c r="K642" s="642"/>
      <c r="L642" s="642"/>
      <c r="M642" s="642"/>
      <c r="N642" s="642"/>
      <c r="O642" s="642"/>
      <c r="P642" s="642"/>
      <c r="Q642" s="642"/>
    </row>
    <row r="643" spans="2:17" ht="15">
      <c r="B643" s="642"/>
      <c r="C643" s="642"/>
      <c r="D643" s="642"/>
      <c r="E643" s="642"/>
      <c r="F643" s="642"/>
      <c r="G643" s="642"/>
      <c r="H643" s="642"/>
      <c r="I643" s="642"/>
      <c r="J643" s="642"/>
      <c r="K643" s="642"/>
      <c r="L643" s="642"/>
      <c r="M643" s="642"/>
      <c r="N643" s="642"/>
      <c r="O643" s="642"/>
      <c r="P643" s="642"/>
      <c r="Q643" s="642"/>
    </row>
    <row r="644" spans="2:17" ht="15">
      <c r="B644" s="642"/>
      <c r="C644" s="642"/>
      <c r="D644" s="642"/>
      <c r="E644" s="642"/>
      <c r="F644" s="642"/>
      <c r="G644" s="642"/>
      <c r="H644" s="642"/>
      <c r="I644" s="642"/>
      <c r="J644" s="642"/>
      <c r="K644" s="642"/>
      <c r="L644" s="642"/>
      <c r="M644" s="642"/>
      <c r="N644" s="642"/>
      <c r="O644" s="642"/>
      <c r="P644" s="642"/>
      <c r="Q644" s="642"/>
    </row>
    <row r="645" spans="2:17" ht="15">
      <c r="B645" s="642"/>
      <c r="C645" s="642"/>
      <c r="D645" s="642"/>
      <c r="E645" s="642"/>
      <c r="F645" s="642"/>
      <c r="G645" s="642"/>
      <c r="H645" s="642"/>
      <c r="I645" s="642"/>
      <c r="J645" s="642"/>
      <c r="K645" s="642"/>
      <c r="L645" s="642"/>
      <c r="M645" s="642"/>
      <c r="N645" s="642"/>
      <c r="O645" s="642"/>
      <c r="P645" s="642"/>
      <c r="Q645" s="642"/>
    </row>
    <row r="646" spans="2:17" ht="15">
      <c r="B646" s="642"/>
      <c r="C646" s="642"/>
      <c r="D646" s="642"/>
      <c r="E646" s="642"/>
      <c r="F646" s="642"/>
      <c r="G646" s="642"/>
      <c r="H646" s="642"/>
      <c r="I646" s="642"/>
      <c r="J646" s="642"/>
      <c r="K646" s="642"/>
      <c r="L646" s="642"/>
      <c r="M646" s="642"/>
      <c r="N646" s="642"/>
      <c r="O646" s="642"/>
      <c r="P646" s="642"/>
      <c r="Q646" s="642"/>
    </row>
    <row r="647" spans="2:17" ht="15">
      <c r="B647" s="642"/>
      <c r="C647" s="642"/>
      <c r="D647" s="642"/>
      <c r="E647" s="642"/>
      <c r="F647" s="642"/>
      <c r="G647" s="642"/>
      <c r="H647" s="642"/>
      <c r="I647" s="642"/>
      <c r="J647" s="642"/>
      <c r="K647" s="642"/>
      <c r="L647" s="642"/>
      <c r="M647" s="642"/>
      <c r="N647" s="642"/>
      <c r="O647" s="642"/>
      <c r="P647" s="642"/>
      <c r="Q647" s="642"/>
    </row>
    <row r="648" spans="2:17" ht="15">
      <c r="B648" s="642"/>
      <c r="C648" s="642"/>
      <c r="D648" s="642"/>
      <c r="E648" s="642"/>
      <c r="F648" s="642"/>
      <c r="G648" s="642"/>
      <c r="H648" s="642"/>
      <c r="I648" s="642"/>
      <c r="J648" s="642"/>
      <c r="K648" s="642"/>
      <c r="L648" s="642"/>
      <c r="M648" s="642"/>
      <c r="N648" s="642"/>
      <c r="O648" s="642"/>
      <c r="P648" s="642"/>
      <c r="Q648" s="642"/>
    </row>
    <row r="649" spans="2:17" ht="15">
      <c r="B649" s="642"/>
      <c r="C649" s="642"/>
      <c r="D649" s="642"/>
      <c r="E649" s="642"/>
      <c r="F649" s="642"/>
      <c r="G649" s="642"/>
      <c r="H649" s="642"/>
      <c r="I649" s="642"/>
      <c r="J649" s="642"/>
      <c r="K649" s="642"/>
      <c r="L649" s="642"/>
      <c r="M649" s="642"/>
      <c r="N649" s="642"/>
      <c r="O649" s="642"/>
      <c r="P649" s="642"/>
      <c r="Q649" s="642"/>
    </row>
    <row r="650" spans="2:17" ht="15">
      <c r="B650" s="642"/>
      <c r="C650" s="642"/>
      <c r="D650" s="642"/>
      <c r="E650" s="642"/>
      <c r="F650" s="642"/>
      <c r="G650" s="642"/>
      <c r="H650" s="642"/>
      <c r="I650" s="642"/>
      <c r="J650" s="642"/>
      <c r="K650" s="642"/>
      <c r="L650" s="642"/>
      <c r="M650" s="642"/>
      <c r="N650" s="642"/>
      <c r="O650" s="642"/>
      <c r="P650" s="642"/>
      <c r="Q650" s="642"/>
    </row>
    <row r="651" spans="2:17" ht="15">
      <c r="B651" s="642"/>
      <c r="C651" s="642"/>
      <c r="D651" s="642"/>
      <c r="E651" s="642"/>
      <c r="F651" s="642"/>
      <c r="G651" s="642"/>
      <c r="H651" s="642"/>
      <c r="I651" s="642"/>
      <c r="J651" s="642"/>
      <c r="K651" s="642"/>
      <c r="L651" s="642"/>
      <c r="M651" s="642"/>
      <c r="N651" s="642"/>
      <c r="O651" s="642"/>
      <c r="P651" s="642"/>
      <c r="Q651" s="642"/>
    </row>
    <row r="652" spans="2:17" ht="15">
      <c r="B652" s="642"/>
      <c r="C652" s="642"/>
      <c r="D652" s="642"/>
      <c r="E652" s="642"/>
      <c r="F652" s="642"/>
      <c r="G652" s="642"/>
      <c r="H652" s="642"/>
      <c r="I652" s="642"/>
      <c r="J652" s="642"/>
      <c r="K652" s="642"/>
      <c r="L652" s="642"/>
      <c r="M652" s="642"/>
      <c r="N652" s="642"/>
      <c r="O652" s="642"/>
      <c r="P652" s="642"/>
      <c r="Q652" s="642"/>
    </row>
    <row r="653" spans="2:17" ht="15">
      <c r="B653" s="642"/>
      <c r="C653" s="642"/>
      <c r="D653" s="642"/>
      <c r="E653" s="642"/>
      <c r="F653" s="642"/>
      <c r="G653" s="642"/>
      <c r="H653" s="642"/>
      <c r="I653" s="642"/>
      <c r="J653" s="642"/>
      <c r="K653" s="642"/>
      <c r="L653" s="642"/>
      <c r="M653" s="642"/>
      <c r="N653" s="642"/>
      <c r="O653" s="642"/>
      <c r="P653" s="642"/>
      <c r="Q653" s="642"/>
    </row>
    <row r="654" spans="2:17" ht="15">
      <c r="B654" s="642"/>
      <c r="C654" s="642"/>
      <c r="D654" s="642"/>
      <c r="E654" s="642"/>
      <c r="F654" s="642"/>
      <c r="G654" s="642"/>
      <c r="H654" s="642"/>
      <c r="I654" s="642"/>
      <c r="J654" s="642"/>
      <c r="K654" s="642"/>
      <c r="L654" s="642"/>
      <c r="M654" s="642"/>
      <c r="N654" s="642"/>
      <c r="O654" s="642"/>
      <c r="P654" s="642"/>
      <c r="Q654" s="642"/>
    </row>
    <row r="655" spans="2:17" ht="15">
      <c r="B655" s="642"/>
      <c r="C655" s="642"/>
      <c r="D655" s="642"/>
      <c r="E655" s="642"/>
      <c r="F655" s="642"/>
      <c r="G655" s="642"/>
      <c r="H655" s="642"/>
      <c r="I655" s="642"/>
      <c r="J655" s="642"/>
      <c r="K655" s="642"/>
      <c r="L655" s="642"/>
      <c r="M655" s="642"/>
      <c r="N655" s="642"/>
      <c r="O655" s="642"/>
      <c r="P655" s="642"/>
      <c r="Q655" s="642"/>
    </row>
    <row r="656" spans="2:17" ht="15">
      <c r="B656" s="642"/>
      <c r="C656" s="642"/>
      <c r="D656" s="642"/>
      <c r="E656" s="642"/>
      <c r="F656" s="642"/>
      <c r="G656" s="642"/>
      <c r="H656" s="642"/>
      <c r="I656" s="642"/>
      <c r="J656" s="642"/>
      <c r="K656" s="642"/>
      <c r="L656" s="642"/>
      <c r="M656" s="642"/>
      <c r="N656" s="642"/>
      <c r="O656" s="642"/>
      <c r="P656" s="642"/>
      <c r="Q656" s="642"/>
    </row>
    <row r="657" spans="2:17" ht="15">
      <c r="B657" s="642"/>
      <c r="C657" s="642"/>
      <c r="D657" s="642"/>
      <c r="E657" s="642"/>
      <c r="F657" s="642"/>
      <c r="G657" s="642"/>
      <c r="H657" s="642"/>
      <c r="I657" s="642"/>
      <c r="J657" s="642"/>
      <c r="K657" s="642"/>
      <c r="L657" s="642"/>
      <c r="M657" s="642"/>
      <c r="N657" s="642"/>
      <c r="O657" s="642"/>
      <c r="P657" s="642"/>
      <c r="Q657" s="642"/>
    </row>
    <row r="658" spans="2:17" ht="15">
      <c r="B658" s="642"/>
      <c r="C658" s="642"/>
      <c r="D658" s="642"/>
      <c r="E658" s="642"/>
      <c r="F658" s="642"/>
      <c r="G658" s="642"/>
      <c r="H658" s="642"/>
      <c r="I658" s="642"/>
      <c r="J658" s="642"/>
      <c r="K658" s="642"/>
      <c r="L658" s="642"/>
      <c r="M658" s="642"/>
      <c r="N658" s="642"/>
      <c r="O658" s="642"/>
      <c r="P658" s="642"/>
      <c r="Q658" s="642"/>
    </row>
    <row r="659" spans="2:17" ht="15">
      <c r="B659" s="642"/>
      <c r="C659" s="642"/>
      <c r="D659" s="642"/>
      <c r="E659" s="642"/>
      <c r="F659" s="642"/>
      <c r="G659" s="642"/>
      <c r="H659" s="642"/>
      <c r="I659" s="642"/>
      <c r="J659" s="642"/>
      <c r="K659" s="642"/>
      <c r="L659" s="642"/>
      <c r="M659" s="642"/>
      <c r="N659" s="642"/>
      <c r="O659" s="642"/>
      <c r="P659" s="642"/>
      <c r="Q659" s="642"/>
    </row>
    <row r="660" spans="2:17" ht="15">
      <c r="B660" s="642"/>
      <c r="C660" s="642"/>
      <c r="D660" s="642"/>
      <c r="E660" s="642"/>
      <c r="F660" s="642"/>
      <c r="G660" s="642"/>
      <c r="H660" s="642"/>
      <c r="I660" s="642"/>
      <c r="J660" s="642"/>
      <c r="K660" s="642"/>
      <c r="L660" s="642"/>
      <c r="M660" s="642"/>
      <c r="N660" s="642"/>
      <c r="O660" s="642"/>
      <c r="P660" s="642"/>
      <c r="Q660" s="642"/>
    </row>
    <row r="661" spans="2:17" ht="15">
      <c r="B661" s="642"/>
      <c r="C661" s="642"/>
      <c r="D661" s="642"/>
      <c r="E661" s="642"/>
      <c r="F661" s="642"/>
      <c r="G661" s="642"/>
      <c r="H661" s="642"/>
      <c r="I661" s="642"/>
      <c r="J661" s="642"/>
      <c r="K661" s="642"/>
      <c r="L661" s="642"/>
      <c r="M661" s="642"/>
      <c r="N661" s="642"/>
      <c r="O661" s="642"/>
      <c r="P661" s="642"/>
      <c r="Q661" s="642"/>
    </row>
    <row r="662" spans="2:17" ht="15">
      <c r="B662" s="642"/>
      <c r="C662" s="642"/>
      <c r="D662" s="642"/>
      <c r="E662" s="642"/>
      <c r="F662" s="642"/>
      <c r="G662" s="642"/>
      <c r="H662" s="642"/>
      <c r="I662" s="642"/>
      <c r="J662" s="642"/>
      <c r="K662" s="642"/>
      <c r="L662" s="642"/>
      <c r="M662" s="642"/>
      <c r="N662" s="642"/>
      <c r="O662" s="642"/>
      <c r="P662" s="642"/>
      <c r="Q662" s="642"/>
    </row>
    <row r="663" spans="2:17" ht="15">
      <c r="B663" s="642"/>
      <c r="C663" s="642"/>
      <c r="D663" s="642"/>
      <c r="E663" s="642"/>
      <c r="F663" s="642"/>
      <c r="G663" s="642"/>
      <c r="H663" s="642"/>
      <c r="I663" s="642"/>
      <c r="J663" s="642"/>
      <c r="K663" s="642"/>
      <c r="L663" s="642"/>
      <c r="M663" s="642"/>
      <c r="N663" s="642"/>
      <c r="O663" s="642"/>
      <c r="P663" s="642"/>
      <c r="Q663" s="642"/>
    </row>
    <row r="664" spans="2:17" ht="15">
      <c r="B664" s="642"/>
      <c r="C664" s="642"/>
      <c r="D664" s="642"/>
      <c r="E664" s="642"/>
      <c r="F664" s="642"/>
      <c r="G664" s="642"/>
      <c r="H664" s="642"/>
      <c r="I664" s="642"/>
      <c r="J664" s="642"/>
      <c r="K664" s="642"/>
      <c r="L664" s="642"/>
      <c r="M664" s="642"/>
      <c r="N664" s="642"/>
      <c r="O664" s="642"/>
      <c r="P664" s="642"/>
      <c r="Q664" s="642"/>
    </row>
    <row r="665" spans="2:17" ht="15">
      <c r="B665" s="642"/>
      <c r="C665" s="642"/>
      <c r="D665" s="642"/>
      <c r="E665" s="642"/>
      <c r="F665" s="642"/>
      <c r="G665" s="642"/>
      <c r="H665" s="642"/>
      <c r="I665" s="642"/>
      <c r="J665" s="642"/>
      <c r="K665" s="642"/>
      <c r="L665" s="642"/>
      <c r="M665" s="642"/>
      <c r="N665" s="642"/>
      <c r="O665" s="642"/>
      <c r="P665" s="642"/>
      <c r="Q665" s="642"/>
    </row>
    <row r="666" spans="2:17" ht="15">
      <c r="B666" s="642"/>
      <c r="C666" s="642"/>
      <c r="D666" s="642"/>
      <c r="E666" s="642"/>
      <c r="F666" s="642"/>
      <c r="G666" s="642"/>
      <c r="H666" s="642"/>
      <c r="I666" s="642"/>
      <c r="J666" s="642"/>
      <c r="K666" s="642"/>
      <c r="L666" s="642"/>
      <c r="M666" s="642"/>
      <c r="N666" s="642"/>
      <c r="O666" s="642"/>
      <c r="P666" s="642"/>
      <c r="Q666" s="642"/>
    </row>
    <row r="667" spans="2:17" ht="15">
      <c r="B667" s="642"/>
      <c r="C667" s="642"/>
      <c r="D667" s="642"/>
      <c r="E667" s="642"/>
      <c r="F667" s="642"/>
      <c r="G667" s="642"/>
      <c r="H667" s="642"/>
      <c r="I667" s="642"/>
      <c r="J667" s="642"/>
      <c r="K667" s="642"/>
      <c r="L667" s="642"/>
      <c r="M667" s="642"/>
      <c r="N667" s="642"/>
      <c r="O667" s="642"/>
      <c r="P667" s="642"/>
      <c r="Q667" s="642"/>
    </row>
    <row r="668" spans="2:17" ht="15">
      <c r="B668" s="642"/>
      <c r="C668" s="642"/>
      <c r="D668" s="642"/>
      <c r="E668" s="642"/>
      <c r="F668" s="642"/>
      <c r="G668" s="642"/>
      <c r="H668" s="642"/>
      <c r="I668" s="642"/>
      <c r="J668" s="642"/>
      <c r="K668" s="642"/>
      <c r="L668" s="642"/>
      <c r="M668" s="642"/>
      <c r="N668" s="642"/>
      <c r="O668" s="642"/>
      <c r="P668" s="642"/>
      <c r="Q668" s="642"/>
    </row>
    <row r="669" spans="2:17" ht="15">
      <c r="B669" s="642"/>
      <c r="C669" s="642"/>
      <c r="D669" s="642"/>
      <c r="E669" s="642"/>
      <c r="F669" s="642"/>
      <c r="G669" s="642"/>
      <c r="H669" s="642"/>
      <c r="I669" s="642"/>
      <c r="J669" s="642"/>
      <c r="K669" s="642"/>
      <c r="L669" s="642"/>
      <c r="M669" s="642"/>
      <c r="N669" s="642"/>
      <c r="O669" s="642"/>
      <c r="P669" s="642"/>
      <c r="Q669" s="642"/>
    </row>
    <row r="670" spans="2:17" ht="15">
      <c r="B670" s="642"/>
      <c r="C670" s="642"/>
      <c r="D670" s="642"/>
      <c r="E670" s="642"/>
      <c r="F670" s="642"/>
      <c r="G670" s="642"/>
      <c r="H670" s="642"/>
      <c r="I670" s="642"/>
      <c r="J670" s="642"/>
      <c r="K670" s="642"/>
      <c r="L670" s="642"/>
      <c r="M670" s="642"/>
      <c r="N670" s="642"/>
      <c r="O670" s="642"/>
      <c r="P670" s="642"/>
      <c r="Q670" s="642"/>
    </row>
    <row r="671" spans="2:17" ht="15">
      <c r="B671" s="642"/>
      <c r="C671" s="642"/>
      <c r="D671" s="642"/>
      <c r="E671" s="642"/>
      <c r="F671" s="642"/>
      <c r="G671" s="642"/>
      <c r="H671" s="642"/>
      <c r="I671" s="642"/>
      <c r="J671" s="642"/>
      <c r="K671" s="642"/>
      <c r="L671" s="642"/>
      <c r="M671" s="642"/>
      <c r="N671" s="642"/>
      <c r="O671" s="642"/>
      <c r="P671" s="642"/>
      <c r="Q671" s="642"/>
    </row>
    <row r="672" spans="2:17" ht="15">
      <c r="B672" s="642"/>
      <c r="C672" s="642"/>
      <c r="D672" s="642"/>
      <c r="E672" s="642"/>
      <c r="F672" s="642"/>
      <c r="G672" s="642"/>
      <c r="H672" s="642"/>
      <c r="I672" s="642"/>
      <c r="J672" s="642"/>
      <c r="K672" s="642"/>
      <c r="L672" s="642"/>
      <c r="M672" s="642"/>
      <c r="N672" s="642"/>
      <c r="O672" s="642"/>
      <c r="P672" s="642"/>
      <c r="Q672" s="642"/>
    </row>
    <row r="673" spans="2:17" ht="15">
      <c r="B673" s="642"/>
      <c r="C673" s="642"/>
      <c r="D673" s="642"/>
      <c r="E673" s="642"/>
      <c r="F673" s="642"/>
      <c r="G673" s="642"/>
      <c r="H673" s="642"/>
      <c r="I673" s="642"/>
      <c r="J673" s="642"/>
      <c r="K673" s="642"/>
      <c r="L673" s="642"/>
      <c r="M673" s="642"/>
      <c r="N673" s="642"/>
      <c r="O673" s="642"/>
      <c r="P673" s="642"/>
      <c r="Q673" s="642"/>
    </row>
    <row r="674" spans="2:17" ht="15">
      <c r="B674" s="642"/>
      <c r="C674" s="642"/>
      <c r="D674" s="642"/>
      <c r="E674" s="642"/>
      <c r="F674" s="642"/>
      <c r="G674" s="642"/>
      <c r="H674" s="642"/>
      <c r="I674" s="642"/>
      <c r="J674" s="642"/>
      <c r="K674" s="642"/>
      <c r="L674" s="642"/>
      <c r="M674" s="642"/>
      <c r="N674" s="642"/>
      <c r="O674" s="642"/>
      <c r="P674" s="642"/>
      <c r="Q674" s="642"/>
    </row>
    <row r="675" spans="2:17" ht="15">
      <c r="B675" s="642"/>
      <c r="C675" s="642"/>
      <c r="D675" s="642"/>
      <c r="E675" s="642"/>
      <c r="F675" s="642"/>
      <c r="G675" s="642"/>
      <c r="H675" s="642"/>
      <c r="I675" s="642"/>
      <c r="J675" s="642"/>
      <c r="K675" s="642"/>
      <c r="L675" s="642"/>
      <c r="M675" s="642"/>
      <c r="N675" s="642"/>
      <c r="O675" s="642"/>
      <c r="P675" s="642"/>
      <c r="Q675" s="642"/>
    </row>
    <row r="676" spans="2:17" ht="15">
      <c r="B676" s="642"/>
      <c r="C676" s="642"/>
      <c r="D676" s="642"/>
      <c r="E676" s="642"/>
      <c r="F676" s="642"/>
      <c r="G676" s="642"/>
      <c r="H676" s="642"/>
      <c r="I676" s="642"/>
      <c r="J676" s="642"/>
      <c r="K676" s="642"/>
      <c r="L676" s="642"/>
      <c r="M676" s="642"/>
      <c r="N676" s="642"/>
      <c r="O676" s="642"/>
      <c r="P676" s="642"/>
      <c r="Q676" s="642"/>
    </row>
    <row r="677" spans="2:17" ht="15">
      <c r="B677" s="642"/>
      <c r="C677" s="642"/>
      <c r="D677" s="642"/>
      <c r="E677" s="642"/>
      <c r="F677" s="642"/>
      <c r="G677" s="642"/>
      <c r="H677" s="642"/>
      <c r="I677" s="642"/>
      <c r="J677" s="642"/>
      <c r="K677" s="642"/>
      <c r="L677" s="642"/>
      <c r="M677" s="642"/>
      <c r="N677" s="642"/>
      <c r="O677" s="642"/>
      <c r="P677" s="642"/>
      <c r="Q677" s="642"/>
    </row>
    <row r="678" spans="2:17" ht="15">
      <c r="B678" s="642"/>
      <c r="C678" s="642"/>
      <c r="D678" s="642"/>
      <c r="E678" s="642"/>
      <c r="F678" s="642"/>
      <c r="G678" s="642"/>
      <c r="H678" s="642"/>
      <c r="I678" s="642"/>
      <c r="J678" s="642"/>
      <c r="K678" s="642"/>
      <c r="L678" s="642"/>
      <c r="M678" s="642"/>
      <c r="N678" s="642"/>
      <c r="O678" s="642"/>
      <c r="P678" s="642"/>
      <c r="Q678" s="642"/>
    </row>
    <row r="679" spans="2:17" ht="15">
      <c r="B679" s="642"/>
      <c r="C679" s="642"/>
      <c r="D679" s="642"/>
      <c r="E679" s="642"/>
      <c r="F679" s="642"/>
      <c r="G679" s="642"/>
      <c r="H679" s="642"/>
      <c r="I679" s="642"/>
      <c r="J679" s="642"/>
      <c r="K679" s="642"/>
      <c r="L679" s="642"/>
      <c r="M679" s="642"/>
      <c r="N679" s="642"/>
      <c r="O679" s="642"/>
      <c r="P679" s="642"/>
      <c r="Q679" s="642"/>
    </row>
    <row r="680" spans="2:17" ht="15">
      <c r="B680" s="642"/>
      <c r="C680" s="642"/>
      <c r="D680" s="642"/>
      <c r="E680" s="642"/>
      <c r="F680" s="642"/>
      <c r="G680" s="642"/>
      <c r="H680" s="642"/>
      <c r="I680" s="642"/>
      <c r="J680" s="642"/>
      <c r="K680" s="642"/>
      <c r="L680" s="642"/>
      <c r="M680" s="642"/>
      <c r="N680" s="642"/>
      <c r="O680" s="642"/>
      <c r="P680" s="642"/>
      <c r="Q680" s="642"/>
    </row>
    <row r="681" spans="2:17" ht="15">
      <c r="B681" s="642"/>
      <c r="C681" s="642"/>
      <c r="D681" s="642"/>
      <c r="E681" s="642"/>
      <c r="F681" s="642"/>
      <c r="G681" s="642"/>
      <c r="H681" s="642"/>
      <c r="I681" s="642"/>
      <c r="J681" s="642"/>
      <c r="K681" s="642"/>
      <c r="L681" s="642"/>
      <c r="M681" s="642"/>
      <c r="N681" s="642"/>
      <c r="O681" s="642"/>
      <c r="P681" s="642"/>
      <c r="Q681" s="642"/>
    </row>
    <row r="682" spans="2:17" ht="15">
      <c r="B682" s="642"/>
      <c r="C682" s="642"/>
      <c r="D682" s="642"/>
      <c r="E682" s="642"/>
      <c r="F682" s="642"/>
      <c r="G682" s="642"/>
      <c r="H682" s="642"/>
      <c r="I682" s="642"/>
      <c r="J682" s="642"/>
      <c r="K682" s="642"/>
      <c r="L682" s="642"/>
      <c r="M682" s="642"/>
      <c r="N682" s="642"/>
      <c r="O682" s="642"/>
      <c r="P682" s="642"/>
      <c r="Q682" s="642"/>
    </row>
    <row r="683" spans="2:17" ht="15">
      <c r="B683" s="642"/>
      <c r="C683" s="642"/>
      <c r="D683" s="642"/>
      <c r="E683" s="642"/>
      <c r="F683" s="642"/>
      <c r="G683" s="642"/>
      <c r="H683" s="642"/>
      <c r="I683" s="642"/>
      <c r="J683" s="642"/>
      <c r="K683" s="642"/>
      <c r="L683" s="642"/>
      <c r="M683" s="642"/>
      <c r="N683" s="642"/>
      <c r="O683" s="642"/>
      <c r="P683" s="642"/>
      <c r="Q683" s="642"/>
    </row>
    <row r="684" spans="2:17" ht="15">
      <c r="B684" s="642"/>
      <c r="C684" s="642"/>
      <c r="D684" s="642"/>
      <c r="E684" s="642"/>
      <c r="F684" s="642"/>
      <c r="G684" s="642"/>
      <c r="H684" s="642"/>
      <c r="I684" s="642"/>
      <c r="J684" s="642"/>
      <c r="K684" s="642"/>
      <c r="L684" s="642"/>
      <c r="M684" s="642"/>
      <c r="N684" s="642"/>
      <c r="O684" s="642"/>
      <c r="P684" s="642"/>
      <c r="Q684" s="642"/>
    </row>
    <row r="685" spans="2:17" ht="15">
      <c r="B685" s="642"/>
      <c r="C685" s="642"/>
      <c r="D685" s="642"/>
      <c r="E685" s="642"/>
      <c r="F685" s="642"/>
      <c r="G685" s="642"/>
      <c r="H685" s="642"/>
      <c r="I685" s="642"/>
      <c r="J685" s="642"/>
      <c r="K685" s="642"/>
      <c r="L685" s="642"/>
      <c r="M685" s="642"/>
      <c r="N685" s="642"/>
      <c r="O685" s="642"/>
      <c r="P685" s="642"/>
      <c r="Q685" s="642"/>
    </row>
    <row r="686" spans="2:17" ht="15">
      <c r="B686" s="642"/>
      <c r="C686" s="642"/>
      <c r="D686" s="642"/>
      <c r="E686" s="642"/>
      <c r="F686" s="642"/>
      <c r="G686" s="642"/>
      <c r="H686" s="642"/>
      <c r="I686" s="642"/>
      <c r="J686" s="642"/>
      <c r="K686" s="642"/>
      <c r="L686" s="642"/>
      <c r="M686" s="642"/>
      <c r="N686" s="642"/>
      <c r="O686" s="642"/>
      <c r="P686" s="642"/>
      <c r="Q686" s="642"/>
    </row>
    <row r="687" spans="2:17" ht="15">
      <c r="B687" s="642"/>
      <c r="C687" s="642"/>
      <c r="D687" s="642"/>
      <c r="E687" s="642"/>
      <c r="F687" s="642"/>
      <c r="G687" s="642"/>
      <c r="H687" s="642"/>
      <c r="I687" s="642"/>
      <c r="J687" s="642"/>
      <c r="K687" s="642"/>
      <c r="L687" s="642"/>
      <c r="M687" s="642"/>
      <c r="N687" s="642"/>
      <c r="O687" s="642"/>
      <c r="P687" s="642"/>
      <c r="Q687" s="642"/>
    </row>
    <row r="688" spans="2:17" ht="15">
      <c r="B688" s="642"/>
      <c r="C688" s="642"/>
      <c r="D688" s="642"/>
      <c r="E688" s="642"/>
      <c r="F688" s="642"/>
      <c r="G688" s="642"/>
      <c r="H688" s="642"/>
      <c r="I688" s="642"/>
      <c r="J688" s="642"/>
      <c r="K688" s="642"/>
      <c r="L688" s="642"/>
      <c r="M688" s="642"/>
      <c r="N688" s="642"/>
      <c r="O688" s="642"/>
      <c r="P688" s="642"/>
      <c r="Q688" s="642"/>
    </row>
    <row r="689" spans="2:17" ht="15">
      <c r="B689" s="642"/>
      <c r="C689" s="642"/>
      <c r="D689" s="642"/>
      <c r="E689" s="642"/>
      <c r="F689" s="642"/>
      <c r="G689" s="642"/>
      <c r="H689" s="642"/>
      <c r="I689" s="642"/>
      <c r="J689" s="642"/>
      <c r="K689" s="642"/>
      <c r="L689" s="642"/>
      <c r="M689" s="642"/>
      <c r="N689" s="642"/>
      <c r="O689" s="642"/>
      <c r="P689" s="642"/>
      <c r="Q689" s="642"/>
    </row>
    <row r="690" spans="2:17" ht="15">
      <c r="B690" s="642"/>
      <c r="C690" s="642"/>
      <c r="D690" s="642"/>
      <c r="E690" s="642"/>
      <c r="F690" s="642"/>
      <c r="G690" s="642"/>
      <c r="H690" s="642"/>
      <c r="I690" s="642"/>
      <c r="J690" s="642"/>
      <c r="K690" s="642"/>
      <c r="L690" s="642"/>
      <c r="M690" s="642"/>
      <c r="N690" s="642"/>
      <c r="O690" s="642"/>
      <c r="P690" s="642"/>
      <c r="Q690" s="642"/>
    </row>
    <row r="691" spans="2:17" ht="15">
      <c r="B691" s="642"/>
      <c r="C691" s="642"/>
      <c r="D691" s="642"/>
      <c r="E691" s="642"/>
      <c r="F691" s="642"/>
      <c r="G691" s="642"/>
      <c r="H691" s="642"/>
      <c r="I691" s="642"/>
      <c r="J691" s="642"/>
      <c r="K691" s="642"/>
      <c r="L691" s="642"/>
      <c r="M691" s="642"/>
      <c r="N691" s="642"/>
      <c r="O691" s="642"/>
      <c r="P691" s="642"/>
      <c r="Q691" s="642"/>
    </row>
    <row r="692" spans="2:17" ht="15">
      <c r="B692" s="642"/>
      <c r="C692" s="642"/>
      <c r="D692" s="642"/>
      <c r="E692" s="642"/>
      <c r="F692" s="642"/>
      <c r="G692" s="642"/>
      <c r="H692" s="642"/>
      <c r="I692" s="642"/>
      <c r="J692" s="642"/>
      <c r="K692" s="642"/>
      <c r="L692" s="642"/>
      <c r="M692" s="642"/>
      <c r="N692" s="642"/>
      <c r="O692" s="642"/>
      <c r="P692" s="642"/>
      <c r="Q692" s="642"/>
    </row>
    <row r="693" spans="2:17" ht="15">
      <c r="B693" s="642"/>
      <c r="C693" s="642"/>
      <c r="D693" s="642"/>
      <c r="E693" s="642"/>
      <c r="F693" s="642"/>
      <c r="G693" s="642"/>
      <c r="H693" s="642"/>
      <c r="I693" s="642"/>
      <c r="J693" s="642"/>
      <c r="K693" s="642"/>
      <c r="L693" s="642"/>
      <c r="M693" s="642"/>
      <c r="N693" s="642"/>
      <c r="O693" s="642"/>
      <c r="P693" s="642"/>
      <c r="Q693" s="642"/>
    </row>
    <row r="694" spans="2:17" ht="15">
      <c r="B694" s="642"/>
      <c r="C694" s="642"/>
      <c r="D694" s="642"/>
      <c r="E694" s="642"/>
      <c r="F694" s="642"/>
      <c r="G694" s="642"/>
      <c r="H694" s="642"/>
      <c r="I694" s="642"/>
      <c r="J694" s="642"/>
      <c r="K694" s="642"/>
      <c r="L694" s="642"/>
      <c r="M694" s="642"/>
      <c r="N694" s="642"/>
      <c r="O694" s="642"/>
      <c r="P694" s="642"/>
      <c r="Q694" s="642"/>
    </row>
    <row r="695" spans="2:17" ht="15">
      <c r="B695" s="642"/>
      <c r="C695" s="642"/>
      <c r="D695" s="642"/>
      <c r="E695" s="642"/>
      <c r="F695" s="642"/>
      <c r="G695" s="642"/>
      <c r="H695" s="642"/>
      <c r="I695" s="642"/>
      <c r="J695" s="642"/>
      <c r="K695" s="642"/>
      <c r="L695" s="642"/>
      <c r="M695" s="642"/>
      <c r="N695" s="642"/>
      <c r="O695" s="642"/>
      <c r="P695" s="642"/>
      <c r="Q695" s="642"/>
    </row>
    <row r="696" spans="2:17" ht="15">
      <c r="B696" s="642"/>
      <c r="C696" s="642"/>
      <c r="D696" s="642"/>
      <c r="E696" s="642"/>
      <c r="F696" s="642"/>
      <c r="G696" s="642"/>
      <c r="H696" s="642"/>
      <c r="I696" s="642"/>
      <c r="J696" s="642"/>
      <c r="K696" s="642"/>
      <c r="L696" s="642"/>
      <c r="M696" s="642"/>
      <c r="N696" s="642"/>
      <c r="O696" s="642"/>
      <c r="P696" s="642"/>
      <c r="Q696" s="642"/>
    </row>
    <row r="697" spans="2:17" ht="15">
      <c r="B697" s="642"/>
      <c r="C697" s="642"/>
      <c r="D697" s="642"/>
      <c r="E697" s="642"/>
      <c r="F697" s="642"/>
      <c r="G697" s="642"/>
      <c r="H697" s="642"/>
      <c r="I697" s="642"/>
      <c r="J697" s="642"/>
      <c r="K697" s="642"/>
      <c r="L697" s="642"/>
      <c r="M697" s="642"/>
      <c r="N697" s="642"/>
      <c r="O697" s="642"/>
      <c r="P697" s="642"/>
      <c r="Q697" s="642"/>
    </row>
    <row r="698" spans="2:17" ht="15">
      <c r="B698" s="642"/>
      <c r="C698" s="642"/>
      <c r="D698" s="642"/>
      <c r="E698" s="642"/>
      <c r="F698" s="642"/>
      <c r="G698" s="642"/>
      <c r="H698" s="642"/>
      <c r="I698" s="642"/>
      <c r="J698" s="642"/>
      <c r="K698" s="642"/>
      <c r="L698" s="642"/>
      <c r="M698" s="642"/>
      <c r="N698" s="642"/>
      <c r="O698" s="642"/>
      <c r="P698" s="642"/>
      <c r="Q698" s="642"/>
    </row>
    <row r="699" spans="2:17" ht="15">
      <c r="B699" s="642"/>
      <c r="C699" s="642"/>
      <c r="D699" s="642"/>
      <c r="E699" s="642"/>
      <c r="F699" s="642"/>
      <c r="G699" s="642"/>
      <c r="H699" s="642"/>
      <c r="I699" s="642"/>
      <c r="J699" s="642"/>
      <c r="K699" s="642"/>
      <c r="L699" s="642"/>
      <c r="M699" s="642"/>
      <c r="N699" s="642"/>
      <c r="O699" s="642"/>
      <c r="P699" s="642"/>
      <c r="Q699" s="642"/>
    </row>
    <row r="700" spans="2:17" ht="15">
      <c r="B700" s="642"/>
      <c r="C700" s="642"/>
      <c r="D700" s="642"/>
      <c r="E700" s="642"/>
      <c r="F700" s="642"/>
      <c r="G700" s="642"/>
      <c r="H700" s="642"/>
      <c r="I700" s="642"/>
      <c r="J700" s="642"/>
      <c r="K700" s="642"/>
      <c r="L700" s="642"/>
      <c r="M700" s="642"/>
      <c r="N700" s="642"/>
      <c r="O700" s="642"/>
      <c r="P700" s="642"/>
      <c r="Q700" s="642"/>
    </row>
    <row r="701" spans="2:17" ht="15">
      <c r="B701" s="642"/>
      <c r="C701" s="642"/>
      <c r="D701" s="642"/>
      <c r="E701" s="642"/>
      <c r="F701" s="642"/>
      <c r="G701" s="642"/>
      <c r="H701" s="642"/>
      <c r="I701" s="642"/>
      <c r="J701" s="642"/>
      <c r="K701" s="642"/>
      <c r="L701" s="642"/>
      <c r="M701" s="642"/>
      <c r="N701" s="642"/>
      <c r="O701" s="642"/>
      <c r="P701" s="642"/>
      <c r="Q701" s="642"/>
    </row>
    <row r="702" spans="2:17" ht="15">
      <c r="B702" s="642"/>
      <c r="C702" s="642"/>
      <c r="D702" s="642"/>
      <c r="E702" s="642"/>
      <c r="F702" s="642"/>
      <c r="G702" s="642"/>
      <c r="H702" s="642"/>
      <c r="I702" s="642"/>
      <c r="J702" s="642"/>
      <c r="K702" s="642"/>
      <c r="L702" s="642"/>
      <c r="M702" s="642"/>
      <c r="N702" s="642"/>
      <c r="O702" s="642"/>
      <c r="P702" s="642"/>
      <c r="Q702" s="642"/>
    </row>
    <row r="703" spans="2:17" ht="15">
      <c r="B703" s="642"/>
      <c r="C703" s="642"/>
      <c r="D703" s="642"/>
      <c r="E703" s="642"/>
      <c r="F703" s="642"/>
      <c r="G703" s="642"/>
      <c r="H703" s="642"/>
      <c r="I703" s="642"/>
      <c r="J703" s="642"/>
      <c r="K703" s="642"/>
      <c r="L703" s="642"/>
      <c r="M703" s="642"/>
      <c r="N703" s="642"/>
      <c r="O703" s="642"/>
      <c r="P703" s="642"/>
      <c r="Q703" s="642"/>
    </row>
    <row r="704" spans="2:17" ht="15">
      <c r="B704" s="642"/>
      <c r="C704" s="642"/>
      <c r="D704" s="642"/>
      <c r="E704" s="642"/>
      <c r="F704" s="642"/>
      <c r="G704" s="642"/>
      <c r="H704" s="642"/>
      <c r="I704" s="642"/>
      <c r="J704" s="642"/>
      <c r="K704" s="642"/>
      <c r="L704" s="642"/>
      <c r="M704" s="642"/>
      <c r="N704" s="642"/>
      <c r="O704" s="642"/>
      <c r="P704" s="642"/>
      <c r="Q704" s="642"/>
    </row>
    <row r="705" spans="2:17" ht="15">
      <c r="B705" s="642"/>
      <c r="C705" s="642"/>
      <c r="D705" s="642"/>
      <c r="E705" s="642"/>
      <c r="F705" s="642"/>
      <c r="G705" s="642"/>
      <c r="H705" s="642"/>
      <c r="I705" s="642"/>
      <c r="J705" s="642"/>
      <c r="K705" s="642"/>
      <c r="L705" s="642"/>
      <c r="M705" s="642"/>
      <c r="N705" s="642"/>
      <c r="O705" s="642"/>
      <c r="P705" s="642"/>
      <c r="Q705" s="642"/>
    </row>
    <row r="706" spans="2:17" ht="15">
      <c r="B706" s="642"/>
      <c r="C706" s="642"/>
      <c r="D706" s="642"/>
      <c r="E706" s="642"/>
      <c r="F706" s="642"/>
      <c r="G706" s="642"/>
      <c r="H706" s="642"/>
      <c r="I706" s="642"/>
      <c r="J706" s="642"/>
      <c r="K706" s="642"/>
      <c r="L706" s="642"/>
      <c r="M706" s="642"/>
      <c r="N706" s="642"/>
      <c r="O706" s="642"/>
      <c r="P706" s="642"/>
      <c r="Q706" s="642"/>
    </row>
    <row r="707" spans="2:17" ht="15">
      <c r="B707" s="642"/>
      <c r="C707" s="642"/>
      <c r="D707" s="642"/>
      <c r="E707" s="642"/>
      <c r="F707" s="642"/>
      <c r="G707" s="642"/>
      <c r="H707" s="642"/>
      <c r="I707" s="642"/>
      <c r="J707" s="642"/>
      <c r="K707" s="642"/>
      <c r="L707" s="642"/>
      <c r="M707" s="642"/>
      <c r="N707" s="642"/>
      <c r="O707" s="642"/>
      <c r="P707" s="642"/>
      <c r="Q707" s="642"/>
    </row>
    <row r="708" spans="2:17" ht="15">
      <c r="B708" s="642"/>
      <c r="C708" s="642"/>
      <c r="D708" s="642"/>
      <c r="E708" s="642"/>
      <c r="F708" s="642"/>
      <c r="G708" s="642"/>
      <c r="H708" s="642"/>
      <c r="I708" s="642"/>
      <c r="J708" s="642"/>
      <c r="K708" s="642"/>
      <c r="L708" s="642"/>
      <c r="M708" s="642"/>
      <c r="N708" s="642"/>
      <c r="O708" s="642"/>
      <c r="P708" s="642"/>
      <c r="Q708" s="642"/>
    </row>
    <row r="709" spans="2:17" ht="15">
      <c r="B709" s="642"/>
      <c r="C709" s="642"/>
      <c r="D709" s="642"/>
      <c r="E709" s="642"/>
      <c r="F709" s="642"/>
      <c r="G709" s="642"/>
      <c r="H709" s="642"/>
      <c r="I709" s="642"/>
      <c r="J709" s="642"/>
      <c r="K709" s="642"/>
      <c r="L709" s="642"/>
      <c r="M709" s="642"/>
      <c r="N709" s="642"/>
      <c r="O709" s="642"/>
      <c r="P709" s="642"/>
      <c r="Q709" s="642"/>
    </row>
    <row r="710" spans="2:17" ht="15">
      <c r="B710" s="642"/>
      <c r="C710" s="642"/>
      <c r="D710" s="642"/>
      <c r="E710" s="642"/>
      <c r="F710" s="642"/>
      <c r="G710" s="642"/>
      <c r="H710" s="642"/>
      <c r="I710" s="642"/>
      <c r="J710" s="642"/>
      <c r="K710" s="642"/>
      <c r="L710" s="642"/>
      <c r="M710" s="642"/>
      <c r="N710" s="642"/>
      <c r="O710" s="642"/>
      <c r="P710" s="642"/>
      <c r="Q710" s="642"/>
    </row>
    <row r="711" spans="2:17" ht="15">
      <c r="B711" s="642"/>
      <c r="C711" s="642"/>
      <c r="D711" s="642"/>
      <c r="E711" s="642"/>
      <c r="F711" s="642"/>
      <c r="G711" s="642"/>
      <c r="H711" s="642"/>
      <c r="I711" s="642"/>
      <c r="J711" s="642"/>
      <c r="K711" s="642"/>
      <c r="L711" s="642"/>
      <c r="M711" s="642"/>
      <c r="N711" s="642"/>
      <c r="O711" s="642"/>
      <c r="P711" s="642"/>
      <c r="Q711" s="642"/>
    </row>
    <row r="712" spans="2:17" ht="15">
      <c r="B712" s="642"/>
      <c r="C712" s="642"/>
      <c r="D712" s="642"/>
      <c r="E712" s="642"/>
      <c r="F712" s="642"/>
      <c r="G712" s="642"/>
      <c r="H712" s="642"/>
      <c r="I712" s="642"/>
      <c r="J712" s="642"/>
      <c r="K712" s="642"/>
      <c r="L712" s="642"/>
      <c r="M712" s="642"/>
      <c r="N712" s="642"/>
      <c r="O712" s="642"/>
      <c r="P712" s="642"/>
      <c r="Q712" s="642"/>
    </row>
    <row r="713" spans="2:17" ht="15">
      <c r="B713" s="642"/>
      <c r="C713" s="642"/>
      <c r="D713" s="642"/>
      <c r="E713" s="642"/>
      <c r="F713" s="642"/>
      <c r="G713" s="642"/>
      <c r="H713" s="642"/>
      <c r="I713" s="642"/>
      <c r="J713" s="642"/>
      <c r="K713" s="642"/>
      <c r="L713" s="642"/>
      <c r="M713" s="642"/>
      <c r="N713" s="642"/>
      <c r="O713" s="642"/>
      <c r="P713" s="642"/>
      <c r="Q713" s="642"/>
    </row>
    <row r="714" spans="2:17" ht="15">
      <c r="B714" s="642"/>
      <c r="C714" s="642"/>
      <c r="D714" s="642"/>
      <c r="E714" s="642"/>
      <c r="F714" s="642"/>
      <c r="G714" s="642"/>
      <c r="H714" s="642"/>
      <c r="I714" s="642"/>
      <c r="J714" s="642"/>
      <c r="K714" s="642"/>
      <c r="L714" s="642"/>
      <c r="M714" s="642"/>
      <c r="N714" s="642"/>
      <c r="O714" s="642"/>
      <c r="P714" s="642"/>
      <c r="Q714" s="642"/>
    </row>
    <row r="715" spans="2:17" ht="15">
      <c r="B715" s="642"/>
      <c r="C715" s="642"/>
      <c r="D715" s="642"/>
      <c r="E715" s="642"/>
      <c r="F715" s="642"/>
      <c r="G715" s="642"/>
      <c r="H715" s="642"/>
      <c r="I715" s="642"/>
      <c r="J715" s="642"/>
      <c r="K715" s="642"/>
      <c r="L715" s="642"/>
      <c r="M715" s="642"/>
      <c r="N715" s="642"/>
      <c r="O715" s="642"/>
      <c r="P715" s="642"/>
      <c r="Q715" s="642"/>
    </row>
    <row r="716" spans="2:17" ht="15">
      <c r="B716" s="642"/>
      <c r="C716" s="642"/>
      <c r="D716" s="642"/>
      <c r="E716" s="642"/>
      <c r="F716" s="642"/>
      <c r="G716" s="642"/>
      <c r="H716" s="642"/>
      <c r="I716" s="642"/>
      <c r="J716" s="642"/>
      <c r="K716" s="642"/>
      <c r="L716" s="642"/>
      <c r="M716" s="642"/>
      <c r="N716" s="642"/>
      <c r="O716" s="642"/>
      <c r="P716" s="642"/>
      <c r="Q716" s="642"/>
    </row>
    <row r="717" spans="2:17" ht="15">
      <c r="B717" s="642"/>
      <c r="C717" s="642"/>
      <c r="D717" s="642"/>
      <c r="E717" s="642"/>
      <c r="F717" s="642"/>
      <c r="G717" s="642"/>
      <c r="H717" s="642"/>
      <c r="I717" s="642"/>
      <c r="J717" s="642"/>
      <c r="K717" s="642"/>
      <c r="L717" s="642"/>
      <c r="M717" s="642"/>
      <c r="N717" s="642"/>
      <c r="O717" s="642"/>
      <c r="P717" s="642"/>
      <c r="Q717" s="642"/>
    </row>
    <row r="718" spans="2:17" ht="15">
      <c r="B718" s="642"/>
      <c r="C718" s="642"/>
      <c r="D718" s="642"/>
      <c r="E718" s="642"/>
      <c r="F718" s="642"/>
      <c r="G718" s="642"/>
      <c r="H718" s="642"/>
      <c r="I718" s="642"/>
      <c r="J718" s="642"/>
      <c r="K718" s="642"/>
      <c r="L718" s="642"/>
      <c r="M718" s="642"/>
      <c r="N718" s="642"/>
      <c r="O718" s="642"/>
      <c r="P718" s="642"/>
      <c r="Q718" s="642"/>
    </row>
    <row r="719" spans="2:17" ht="15">
      <c r="B719" s="642"/>
      <c r="C719" s="642"/>
      <c r="D719" s="642"/>
      <c r="E719" s="642"/>
      <c r="F719" s="642"/>
      <c r="G719" s="642"/>
      <c r="H719" s="642"/>
      <c r="I719" s="642"/>
      <c r="J719" s="642"/>
      <c r="K719" s="642"/>
      <c r="L719" s="642"/>
      <c r="M719" s="642"/>
      <c r="N719" s="642"/>
      <c r="O719" s="642"/>
      <c r="P719" s="642"/>
      <c r="Q719" s="642"/>
    </row>
    <row r="720" spans="2:17" ht="15">
      <c r="B720" s="642"/>
      <c r="C720" s="642"/>
      <c r="D720" s="642"/>
      <c r="E720" s="642"/>
      <c r="F720" s="642"/>
      <c r="G720" s="642"/>
      <c r="H720" s="642"/>
      <c r="I720" s="642"/>
      <c r="J720" s="642"/>
      <c r="K720" s="642"/>
      <c r="L720" s="642"/>
      <c r="M720" s="642"/>
      <c r="N720" s="642"/>
      <c r="O720" s="642"/>
      <c r="P720" s="642"/>
      <c r="Q720" s="642"/>
    </row>
    <row r="721" spans="2:17" ht="15">
      <c r="B721" s="642"/>
      <c r="C721" s="642"/>
      <c r="D721" s="642"/>
      <c r="E721" s="642"/>
      <c r="F721" s="642"/>
      <c r="G721" s="642"/>
      <c r="H721" s="642"/>
      <c r="I721" s="642"/>
      <c r="J721" s="642"/>
      <c r="K721" s="642"/>
      <c r="L721" s="642"/>
      <c r="M721" s="642"/>
      <c r="N721" s="642"/>
      <c r="O721" s="642"/>
      <c r="P721" s="642"/>
      <c r="Q721" s="642"/>
    </row>
    <row r="722" spans="2:17" ht="15">
      <c r="B722" s="642"/>
      <c r="C722" s="642"/>
      <c r="D722" s="642"/>
      <c r="E722" s="642"/>
      <c r="F722" s="642"/>
      <c r="G722" s="642"/>
      <c r="H722" s="642"/>
      <c r="I722" s="642"/>
      <c r="J722" s="642"/>
      <c r="K722" s="642"/>
      <c r="L722" s="642"/>
      <c r="M722" s="642"/>
      <c r="N722" s="642"/>
      <c r="O722" s="642"/>
      <c r="P722" s="642"/>
      <c r="Q722" s="642"/>
    </row>
    <row r="723" spans="2:17" ht="15">
      <c r="B723" s="642"/>
      <c r="C723" s="642"/>
      <c r="D723" s="642"/>
      <c r="E723" s="642"/>
      <c r="F723" s="642"/>
      <c r="G723" s="642"/>
      <c r="H723" s="642"/>
      <c r="I723" s="642"/>
      <c r="J723" s="642"/>
      <c r="K723" s="642"/>
      <c r="L723" s="642"/>
      <c r="M723" s="642"/>
      <c r="N723" s="642"/>
      <c r="O723" s="642"/>
      <c r="P723" s="642"/>
      <c r="Q723" s="642"/>
    </row>
    <row r="724" spans="2:17" ht="15">
      <c r="B724" s="642"/>
      <c r="C724" s="642"/>
      <c r="D724" s="642"/>
      <c r="E724" s="642"/>
      <c r="F724" s="642"/>
      <c r="G724" s="642"/>
      <c r="H724" s="642"/>
      <c r="I724" s="642"/>
      <c r="J724" s="642"/>
      <c r="K724" s="642"/>
      <c r="L724" s="642"/>
      <c r="M724" s="642"/>
      <c r="N724" s="642"/>
      <c r="O724" s="642"/>
      <c r="P724" s="642"/>
      <c r="Q724" s="642"/>
    </row>
    <row r="725" spans="2:17" ht="15">
      <c r="B725" s="642"/>
      <c r="C725" s="642"/>
      <c r="D725" s="642"/>
      <c r="E725" s="642"/>
      <c r="F725" s="642"/>
      <c r="G725" s="642"/>
      <c r="H725" s="642"/>
      <c r="I725" s="642"/>
      <c r="J725" s="642"/>
      <c r="K725" s="642"/>
      <c r="L725" s="642"/>
      <c r="M725" s="642"/>
      <c r="N725" s="642"/>
      <c r="O725" s="642"/>
      <c r="P725" s="642"/>
      <c r="Q725" s="642"/>
    </row>
    <row r="726" spans="2:17" ht="15">
      <c r="B726" s="642"/>
      <c r="C726" s="642"/>
      <c r="D726" s="642"/>
      <c r="E726" s="642"/>
      <c r="F726" s="642"/>
      <c r="G726" s="642"/>
      <c r="H726" s="642"/>
      <c r="I726" s="642"/>
      <c r="J726" s="642"/>
      <c r="K726" s="642"/>
      <c r="L726" s="642"/>
      <c r="M726" s="642"/>
      <c r="N726" s="642"/>
      <c r="O726" s="642"/>
      <c r="P726" s="642"/>
      <c r="Q726" s="642"/>
    </row>
    <row r="727" spans="2:17" ht="15">
      <c r="B727" s="642"/>
      <c r="C727" s="642"/>
      <c r="D727" s="642"/>
      <c r="E727" s="642"/>
      <c r="F727" s="642"/>
      <c r="G727" s="642"/>
      <c r="H727" s="642"/>
      <c r="I727" s="642"/>
      <c r="J727" s="642"/>
      <c r="K727" s="642"/>
      <c r="L727" s="642"/>
      <c r="M727" s="642"/>
      <c r="N727" s="642"/>
      <c r="O727" s="642"/>
      <c r="P727" s="642"/>
      <c r="Q727" s="642"/>
    </row>
    <row r="728" spans="2:17" ht="15">
      <c r="B728" s="642"/>
      <c r="C728" s="642"/>
      <c r="D728" s="642"/>
      <c r="E728" s="642"/>
      <c r="F728" s="642"/>
      <c r="G728" s="642"/>
      <c r="H728" s="642"/>
      <c r="I728" s="642"/>
      <c r="J728" s="642"/>
      <c r="K728" s="642"/>
      <c r="L728" s="642"/>
      <c r="M728" s="642"/>
      <c r="N728" s="642"/>
      <c r="O728" s="642"/>
      <c r="P728" s="642"/>
      <c r="Q728" s="642"/>
    </row>
    <row r="729" spans="2:17" ht="15">
      <c r="B729" s="642"/>
      <c r="C729" s="642"/>
      <c r="D729" s="642"/>
      <c r="E729" s="642"/>
      <c r="F729" s="642"/>
      <c r="G729" s="642"/>
      <c r="H729" s="642"/>
      <c r="I729" s="642"/>
      <c r="J729" s="642"/>
      <c r="K729" s="642"/>
      <c r="L729" s="642"/>
      <c r="M729" s="642"/>
      <c r="N729" s="642"/>
      <c r="O729" s="642"/>
      <c r="P729" s="642"/>
      <c r="Q729" s="642"/>
    </row>
    <row r="730" spans="2:17" ht="15">
      <c r="B730" s="642"/>
      <c r="C730" s="642"/>
      <c r="D730" s="642"/>
      <c r="E730" s="642"/>
      <c r="F730" s="642"/>
      <c r="G730" s="642"/>
      <c r="H730" s="642"/>
      <c r="I730" s="642"/>
      <c r="J730" s="642"/>
      <c r="K730" s="642"/>
      <c r="L730" s="642"/>
      <c r="M730" s="642"/>
      <c r="N730" s="642"/>
      <c r="O730" s="642"/>
      <c r="P730" s="642"/>
      <c r="Q730" s="642"/>
    </row>
    <row r="731" spans="2:17" ht="15">
      <c r="B731" s="642"/>
      <c r="C731" s="642"/>
      <c r="D731" s="642"/>
      <c r="E731" s="642"/>
      <c r="F731" s="642"/>
      <c r="G731" s="642"/>
      <c r="H731" s="642"/>
      <c r="I731" s="642"/>
      <c r="J731" s="642"/>
      <c r="K731" s="642"/>
      <c r="L731" s="642"/>
      <c r="M731" s="642"/>
      <c r="N731" s="642"/>
      <c r="O731" s="642"/>
      <c r="P731" s="642"/>
      <c r="Q731" s="642"/>
    </row>
    <row r="732" spans="2:17" ht="15">
      <c r="B732" s="642"/>
      <c r="C732" s="642"/>
      <c r="D732" s="642"/>
      <c r="E732" s="642"/>
      <c r="F732" s="642"/>
      <c r="G732" s="642"/>
      <c r="H732" s="642"/>
      <c r="I732" s="642"/>
      <c r="J732" s="642"/>
      <c r="K732" s="642"/>
      <c r="L732" s="642"/>
      <c r="M732" s="642"/>
      <c r="N732" s="642"/>
      <c r="O732" s="642"/>
      <c r="P732" s="642"/>
      <c r="Q732" s="642"/>
    </row>
    <row r="733" spans="2:17" ht="15">
      <c r="B733" s="642"/>
      <c r="C733" s="642"/>
      <c r="D733" s="642"/>
      <c r="E733" s="642"/>
      <c r="F733" s="642"/>
      <c r="G733" s="642"/>
      <c r="H733" s="642"/>
      <c r="I733" s="642"/>
      <c r="J733" s="642"/>
      <c r="K733" s="642"/>
      <c r="L733" s="642"/>
      <c r="M733" s="642"/>
      <c r="N733" s="642"/>
      <c r="O733" s="642"/>
      <c r="P733" s="642"/>
      <c r="Q733" s="642"/>
    </row>
    <row r="734" spans="2:17" ht="15">
      <c r="B734" s="642"/>
      <c r="C734" s="642"/>
      <c r="D734" s="642"/>
      <c r="E734" s="642"/>
      <c r="F734" s="642"/>
      <c r="G734" s="642"/>
      <c r="H734" s="642"/>
      <c r="I734" s="642"/>
      <c r="J734" s="642"/>
      <c r="K734" s="642"/>
      <c r="L734" s="642"/>
      <c r="M734" s="642"/>
      <c r="N734" s="642"/>
      <c r="O734" s="642"/>
      <c r="P734" s="642"/>
      <c r="Q734" s="642"/>
    </row>
    <row r="735" spans="2:17" ht="15">
      <c r="B735" s="642"/>
      <c r="C735" s="642"/>
      <c r="D735" s="642"/>
      <c r="E735" s="642"/>
      <c r="F735" s="642"/>
      <c r="G735" s="642"/>
      <c r="H735" s="642"/>
      <c r="I735" s="642"/>
      <c r="J735" s="642"/>
      <c r="K735" s="642"/>
      <c r="L735" s="642"/>
      <c r="M735" s="642"/>
      <c r="N735" s="642"/>
      <c r="O735" s="642"/>
      <c r="P735" s="642"/>
      <c r="Q735" s="642"/>
    </row>
    <row r="736" spans="2:17" ht="15">
      <c r="B736" s="642"/>
      <c r="C736" s="642"/>
      <c r="D736" s="642"/>
      <c r="E736" s="642"/>
      <c r="F736" s="642"/>
      <c r="G736" s="642"/>
      <c r="H736" s="642"/>
      <c r="I736" s="642"/>
      <c r="J736" s="642"/>
      <c r="K736" s="642"/>
      <c r="L736" s="642"/>
      <c r="M736" s="642"/>
      <c r="N736" s="642"/>
      <c r="O736" s="642"/>
      <c r="P736" s="642"/>
      <c r="Q736" s="642"/>
    </row>
    <row r="737" spans="2:17" ht="15">
      <c r="B737" s="642"/>
      <c r="C737" s="642"/>
      <c r="D737" s="642"/>
      <c r="E737" s="642"/>
      <c r="F737" s="642"/>
      <c r="G737" s="642"/>
      <c r="H737" s="642"/>
      <c r="I737" s="642"/>
      <c r="J737" s="642"/>
      <c r="K737" s="642"/>
      <c r="L737" s="642"/>
      <c r="M737" s="642"/>
      <c r="N737" s="642"/>
      <c r="O737" s="642"/>
      <c r="P737" s="642"/>
      <c r="Q737" s="642"/>
    </row>
    <row r="738" spans="2:17" ht="15">
      <c r="B738" s="642"/>
      <c r="C738" s="642"/>
      <c r="D738" s="642"/>
      <c r="E738" s="642"/>
      <c r="F738" s="642"/>
      <c r="G738" s="642"/>
      <c r="H738" s="642"/>
      <c r="I738" s="642"/>
      <c r="J738" s="642"/>
      <c r="K738" s="642"/>
      <c r="L738" s="642"/>
      <c r="M738" s="642"/>
      <c r="N738" s="642"/>
      <c r="O738" s="642"/>
      <c r="P738" s="642"/>
      <c r="Q738" s="642"/>
    </row>
    <row r="739" spans="2:17" ht="15">
      <c r="B739" s="642"/>
      <c r="C739" s="642"/>
      <c r="D739" s="642"/>
      <c r="E739" s="642"/>
      <c r="F739" s="642"/>
      <c r="G739" s="642"/>
      <c r="H739" s="642"/>
      <c r="I739" s="642"/>
      <c r="J739" s="642"/>
      <c r="K739" s="642"/>
      <c r="L739" s="642"/>
      <c r="M739" s="642"/>
      <c r="N739" s="642"/>
      <c r="O739" s="642"/>
      <c r="P739" s="642"/>
      <c r="Q739" s="642"/>
    </row>
    <row r="740" spans="2:17" ht="15">
      <c r="B740" s="642"/>
      <c r="C740" s="642"/>
      <c r="D740" s="642"/>
      <c r="E740" s="642"/>
      <c r="F740" s="642"/>
      <c r="G740" s="642"/>
      <c r="H740" s="642"/>
      <c r="I740" s="642"/>
      <c r="J740" s="642"/>
      <c r="K740" s="642"/>
      <c r="L740" s="642"/>
      <c r="M740" s="642"/>
      <c r="N740" s="642"/>
      <c r="O740" s="642"/>
      <c r="P740" s="642"/>
      <c r="Q740" s="642"/>
    </row>
    <row r="741" spans="2:17" ht="15">
      <c r="B741" s="642"/>
      <c r="C741" s="642"/>
      <c r="D741" s="642"/>
      <c r="E741" s="642"/>
      <c r="F741" s="642"/>
      <c r="G741" s="642"/>
      <c r="H741" s="642"/>
      <c r="I741" s="642"/>
      <c r="J741" s="642"/>
      <c r="K741" s="642"/>
      <c r="L741" s="642"/>
      <c r="M741" s="642"/>
      <c r="N741" s="642"/>
      <c r="O741" s="642"/>
      <c r="P741" s="642"/>
      <c r="Q741" s="642"/>
    </row>
    <row r="742" spans="2:17" ht="15">
      <c r="B742" s="642"/>
      <c r="C742" s="642"/>
      <c r="D742" s="642"/>
      <c r="E742" s="642"/>
      <c r="F742" s="642"/>
      <c r="G742" s="642"/>
      <c r="H742" s="642"/>
      <c r="I742" s="642"/>
      <c r="J742" s="642"/>
      <c r="K742" s="642"/>
      <c r="L742" s="642"/>
      <c r="M742" s="642"/>
      <c r="N742" s="642"/>
      <c r="O742" s="642"/>
      <c r="P742" s="642"/>
      <c r="Q742" s="642"/>
    </row>
    <row r="743" spans="2:17" ht="15">
      <c r="B743" s="642"/>
      <c r="C743" s="642"/>
      <c r="D743" s="642"/>
      <c r="E743" s="642"/>
      <c r="F743" s="642"/>
      <c r="G743" s="642"/>
      <c r="H743" s="642"/>
      <c r="I743" s="642"/>
      <c r="J743" s="642"/>
      <c r="K743" s="642"/>
      <c r="L743" s="642"/>
      <c r="M743" s="642"/>
      <c r="N743" s="642"/>
      <c r="O743" s="642"/>
      <c r="P743" s="642"/>
      <c r="Q743" s="642"/>
    </row>
    <row r="744" spans="2:17" ht="15">
      <c r="B744" s="642"/>
      <c r="C744" s="642"/>
      <c r="D744" s="642"/>
      <c r="E744" s="642"/>
      <c r="F744" s="642"/>
      <c r="G744" s="642"/>
      <c r="H744" s="642"/>
      <c r="I744" s="642"/>
      <c r="J744" s="642"/>
      <c r="K744" s="642"/>
      <c r="L744" s="642"/>
      <c r="M744" s="642"/>
      <c r="N744" s="642"/>
      <c r="O744" s="642"/>
      <c r="P744" s="642"/>
      <c r="Q744" s="642"/>
    </row>
    <row r="745" spans="2:17" ht="15">
      <c r="B745" s="642"/>
      <c r="C745" s="642"/>
      <c r="D745" s="642"/>
      <c r="E745" s="642"/>
      <c r="F745" s="642"/>
      <c r="G745" s="642"/>
      <c r="H745" s="642"/>
      <c r="I745" s="642"/>
      <c r="J745" s="642"/>
      <c r="K745" s="642"/>
      <c r="L745" s="642"/>
      <c r="M745" s="642"/>
      <c r="N745" s="642"/>
      <c r="O745" s="642"/>
      <c r="P745" s="642"/>
      <c r="Q745" s="642"/>
    </row>
    <row r="746" spans="2:17" ht="15">
      <c r="B746" s="642"/>
      <c r="C746" s="642"/>
      <c r="D746" s="642"/>
      <c r="E746" s="642"/>
      <c r="F746" s="642"/>
      <c r="G746" s="642"/>
      <c r="H746" s="642"/>
      <c r="I746" s="642"/>
      <c r="J746" s="642"/>
      <c r="K746" s="642"/>
      <c r="L746" s="642"/>
      <c r="M746" s="642"/>
      <c r="N746" s="642"/>
      <c r="O746" s="642"/>
      <c r="P746" s="642"/>
      <c r="Q746" s="642"/>
    </row>
    <row r="747" spans="2:17" ht="15">
      <c r="B747" s="642"/>
      <c r="C747" s="642"/>
      <c r="D747" s="642"/>
      <c r="E747" s="642"/>
      <c r="F747" s="642"/>
      <c r="G747" s="642"/>
      <c r="H747" s="642"/>
      <c r="I747" s="642"/>
      <c r="J747" s="642"/>
      <c r="K747" s="642"/>
      <c r="L747" s="642"/>
      <c r="M747" s="642"/>
      <c r="N747" s="642"/>
      <c r="O747" s="642"/>
      <c r="P747" s="642"/>
      <c r="Q747" s="642"/>
    </row>
    <row r="748" spans="2:17" ht="15">
      <c r="B748" s="642"/>
      <c r="C748" s="642"/>
      <c r="D748" s="642"/>
      <c r="E748" s="642"/>
      <c r="F748" s="642"/>
      <c r="G748" s="642"/>
      <c r="H748" s="642"/>
      <c r="I748" s="642"/>
      <c r="J748" s="642"/>
      <c r="K748" s="642"/>
      <c r="L748" s="642"/>
      <c r="M748" s="642"/>
      <c r="N748" s="642"/>
      <c r="O748" s="642"/>
      <c r="P748" s="642"/>
      <c r="Q748" s="642"/>
    </row>
    <row r="749" spans="2:17" ht="15">
      <c r="B749" s="642"/>
      <c r="C749" s="642"/>
      <c r="D749" s="642"/>
      <c r="E749" s="642"/>
      <c r="F749" s="642"/>
      <c r="G749" s="642"/>
      <c r="H749" s="642"/>
      <c r="I749" s="642"/>
      <c r="J749" s="642"/>
      <c r="K749" s="642"/>
      <c r="L749" s="642"/>
      <c r="M749" s="642"/>
      <c r="N749" s="642"/>
      <c r="O749" s="642"/>
      <c r="P749" s="642"/>
      <c r="Q749" s="642"/>
    </row>
    <row r="750" spans="2:17" ht="15">
      <c r="B750" s="642"/>
      <c r="C750" s="642"/>
      <c r="D750" s="642"/>
      <c r="E750" s="642"/>
      <c r="F750" s="642"/>
      <c r="G750" s="642"/>
      <c r="H750" s="642"/>
      <c r="I750" s="642"/>
      <c r="J750" s="642"/>
      <c r="K750" s="642"/>
      <c r="L750" s="642"/>
      <c r="M750" s="642"/>
      <c r="N750" s="642"/>
      <c r="O750" s="642"/>
      <c r="P750" s="642"/>
      <c r="Q750" s="642"/>
    </row>
    <row r="751" spans="2:17" ht="15">
      <c r="B751" s="642"/>
      <c r="C751" s="642"/>
      <c r="D751" s="642"/>
      <c r="E751" s="642"/>
      <c r="F751" s="642"/>
      <c r="G751" s="642"/>
      <c r="H751" s="642"/>
      <c r="I751" s="642"/>
      <c r="J751" s="642"/>
      <c r="K751" s="642"/>
      <c r="L751" s="642"/>
      <c r="M751" s="642"/>
      <c r="N751" s="642"/>
      <c r="O751" s="642"/>
      <c r="P751" s="642"/>
      <c r="Q751" s="642"/>
    </row>
    <row r="752" spans="2:17" ht="15">
      <c r="B752" s="642"/>
      <c r="C752" s="642"/>
      <c r="D752" s="642"/>
      <c r="E752" s="642"/>
      <c r="F752" s="642"/>
      <c r="G752" s="642"/>
      <c r="H752" s="642"/>
      <c r="I752" s="642"/>
      <c r="J752" s="642"/>
      <c r="K752" s="642"/>
      <c r="L752" s="642"/>
      <c r="M752" s="642"/>
      <c r="N752" s="642"/>
      <c r="O752" s="642"/>
      <c r="P752" s="642"/>
      <c r="Q752" s="642"/>
    </row>
    <row r="753" spans="2:17" ht="15">
      <c r="B753" s="642"/>
      <c r="C753" s="642"/>
      <c r="D753" s="642"/>
      <c r="E753" s="642"/>
      <c r="F753" s="642"/>
      <c r="G753" s="642"/>
      <c r="H753" s="642"/>
      <c r="I753" s="642"/>
      <c r="J753" s="642"/>
      <c r="K753" s="642"/>
      <c r="L753" s="642"/>
      <c r="M753" s="642"/>
      <c r="N753" s="642"/>
      <c r="O753" s="642"/>
      <c r="P753" s="642"/>
      <c r="Q753" s="642"/>
    </row>
    <row r="754" spans="2:17" ht="15">
      <c r="B754" s="642"/>
      <c r="C754" s="642"/>
      <c r="D754" s="642"/>
      <c r="E754" s="642"/>
      <c r="F754" s="642"/>
      <c r="G754" s="642"/>
      <c r="H754" s="642"/>
      <c r="I754" s="642"/>
      <c r="J754" s="642"/>
      <c r="K754" s="642"/>
      <c r="L754" s="642"/>
      <c r="M754" s="642"/>
      <c r="N754" s="642"/>
      <c r="O754" s="642"/>
      <c r="P754" s="642"/>
      <c r="Q754" s="642"/>
    </row>
    <row r="755" spans="2:17" ht="15">
      <c r="B755" s="642"/>
      <c r="C755" s="642"/>
      <c r="D755" s="642"/>
      <c r="E755" s="642"/>
      <c r="F755" s="642"/>
      <c r="G755" s="642"/>
      <c r="H755" s="642"/>
      <c r="I755" s="642"/>
      <c r="J755" s="642"/>
      <c r="K755" s="642"/>
      <c r="L755" s="642"/>
      <c r="M755" s="642"/>
      <c r="N755" s="642"/>
      <c r="O755" s="642"/>
      <c r="P755" s="642"/>
      <c r="Q755" s="642"/>
    </row>
    <row r="756" spans="2:17" ht="15">
      <c r="B756" s="642"/>
      <c r="C756" s="642"/>
      <c r="D756" s="642"/>
      <c r="E756" s="642"/>
      <c r="F756" s="642"/>
      <c r="G756" s="642"/>
      <c r="H756" s="642"/>
      <c r="I756" s="642"/>
      <c r="J756" s="642"/>
      <c r="K756" s="642"/>
      <c r="L756" s="642"/>
      <c r="M756" s="642"/>
      <c r="N756" s="642"/>
      <c r="O756" s="642"/>
      <c r="P756" s="642"/>
      <c r="Q756" s="642"/>
    </row>
  </sheetData>
  <mergeCells count="97">
    <mergeCell ref="B210:Q210"/>
    <mergeCell ref="B211:Q211"/>
    <mergeCell ref="B208:Q208"/>
    <mergeCell ref="B213:Q213"/>
    <mergeCell ref="B160:Q160"/>
    <mergeCell ref="B165:Q165"/>
    <mergeCell ref="B204:Q204"/>
    <mergeCell ref="B193:Q193"/>
    <mergeCell ref="B195:Q195"/>
    <mergeCell ref="B175:Q175"/>
    <mergeCell ref="B166:Q166"/>
    <mergeCell ref="B167:Q167"/>
    <mergeCell ref="B185:Q185"/>
    <mergeCell ref="B176:Q176"/>
    <mergeCell ref="B226:Q226"/>
    <mergeCell ref="B221:Q221"/>
    <mergeCell ref="B219:Q219"/>
    <mergeCell ref="B214:Q214"/>
    <mergeCell ref="B212:Q212"/>
    <mergeCell ref="B150:Q150"/>
    <mergeCell ref="B139:Q139"/>
    <mergeCell ref="B163:Q163"/>
    <mergeCell ref="B136:Q136"/>
    <mergeCell ref="B70:Q70"/>
    <mergeCell ref="B133:Q133"/>
    <mergeCell ref="B138:Q138"/>
    <mergeCell ref="B137:Q137"/>
    <mergeCell ref="B156:Q156"/>
    <mergeCell ref="B119:Q119"/>
    <mergeCell ref="B135:Q135"/>
    <mergeCell ref="B120:Q120"/>
    <mergeCell ref="B123:Q123"/>
    <mergeCell ref="B127:Q128"/>
    <mergeCell ref="B129:Q129"/>
    <mergeCell ref="B122:Q122"/>
    <mergeCell ref="B134:Q134"/>
    <mergeCell ref="B64:Q64"/>
    <mergeCell ref="B66:Q67"/>
    <mergeCell ref="B69:Q69"/>
    <mergeCell ref="B95:Q95"/>
    <mergeCell ref="B91:Q91"/>
    <mergeCell ref="B73:Q73"/>
    <mergeCell ref="B74:Q74"/>
    <mergeCell ref="B77:Q77"/>
    <mergeCell ref="B76:Q76"/>
    <mergeCell ref="B82:Q82"/>
    <mergeCell ref="B75:Q75"/>
    <mergeCell ref="B72:Q72"/>
    <mergeCell ref="B83:Q83"/>
    <mergeCell ref="B94:Q94"/>
    <mergeCell ref="B88:Q89"/>
    <mergeCell ref="B93:Q93"/>
    <mergeCell ref="B81:Q81"/>
    <mergeCell ref="B84:Q85"/>
    <mergeCell ref="B78:Q78"/>
    <mergeCell ref="B80:Q80"/>
    <mergeCell ref="B79:Q79"/>
    <mergeCell ref="B92:Q92"/>
    <mergeCell ref="B86:Q87"/>
    <mergeCell ref="B100:Q100"/>
    <mergeCell ref="B110:Q111"/>
    <mergeCell ref="B116:Q117"/>
    <mergeCell ref="B101:Q101"/>
    <mergeCell ref="B98:Q98"/>
    <mergeCell ref="B102:Q102"/>
    <mergeCell ref="B103:Q103"/>
    <mergeCell ref="B47:Q47"/>
    <mergeCell ref="B36:Q36"/>
    <mergeCell ref="B63:Q63"/>
    <mergeCell ref="B62:Q62"/>
    <mergeCell ref="B61:Q61"/>
    <mergeCell ref="I57:J57"/>
    <mergeCell ref="B59:Q59"/>
    <mergeCell ref="B71:Q71"/>
    <mergeCell ref="B57:F57"/>
    <mergeCell ref="B60:Q60"/>
    <mergeCell ref="B53:Q53"/>
    <mergeCell ref="B4:Q4"/>
    <mergeCell ref="B12:Q12"/>
    <mergeCell ref="B10:Q11"/>
    <mergeCell ref="B21:Q21"/>
    <mergeCell ref="B45:F45"/>
    <mergeCell ref="B18:Q18"/>
    <mergeCell ref="B19:Q19"/>
    <mergeCell ref="G45:K45"/>
    <mergeCell ref="L45:P45"/>
    <mergeCell ref="B8:Q8"/>
    <mergeCell ref="B34:Q34"/>
    <mergeCell ref="B13:Q13"/>
    <mergeCell ref="B14:Q14"/>
    <mergeCell ref="B15:Q15"/>
    <mergeCell ref="B1:Q1"/>
    <mergeCell ref="B3:F3"/>
    <mergeCell ref="G3:K3"/>
    <mergeCell ref="L3:P3"/>
    <mergeCell ref="B7:Q7"/>
    <mergeCell ref="B6:Q6"/>
  </mergeCells>
  <phoneticPr fontId="40" type="noConversion"/>
  <pageMargins left="0.7" right="0.7" top="0.75" bottom="0.75" header="0.3" footer="0.3"/>
  <pageSetup scale="54" orientation="portrait" r:id="rId1"/>
</worksheet>
</file>

<file path=xl/worksheets/sheet16.xml><?xml version="1.0" encoding="utf-8"?>
<worksheet xmlns="http://schemas.openxmlformats.org/spreadsheetml/2006/main" xmlns:r="http://schemas.openxmlformats.org/officeDocument/2006/relationships">
  <sheetPr codeName="Sheet12"/>
  <dimension ref="A2:K42"/>
  <sheetViews>
    <sheetView workbookViewId="0"/>
  </sheetViews>
  <sheetFormatPr defaultRowHeight="12.75"/>
  <cols>
    <col min="2" max="2" width="14.7109375" bestFit="1" customWidth="1"/>
    <col min="3" max="4" width="24.140625" bestFit="1" customWidth="1"/>
    <col min="5" max="5" width="21.140625" bestFit="1" customWidth="1"/>
  </cols>
  <sheetData>
    <row r="2" spans="1:11" s="35" customFormat="1" ht="15">
      <c r="A2" s="42"/>
      <c r="B2" s="206" t="s">
        <v>255</v>
      </c>
      <c r="C2" s="204" t="s">
        <v>253</v>
      </c>
      <c r="D2" s="204" t="s">
        <v>257</v>
      </c>
      <c r="E2" s="204" t="s">
        <v>254</v>
      </c>
      <c r="F2" s="93"/>
    </row>
    <row r="3" spans="1:11" s="35" customFormat="1" ht="15">
      <c r="A3" s="42"/>
      <c r="B3" s="91" t="s">
        <v>81</v>
      </c>
      <c r="F3" s="93"/>
    </row>
    <row r="4" spans="1:11" s="35" customFormat="1" ht="15">
      <c r="A4" s="42"/>
      <c r="B4" s="215" t="s">
        <v>12</v>
      </c>
      <c r="F4" s="93"/>
    </row>
    <row r="5" spans="1:11" s="66" customFormat="1" ht="15">
      <c r="A5" s="67"/>
      <c r="B5" s="53"/>
      <c r="C5" s="35"/>
      <c r="D5" s="35"/>
      <c r="E5" s="35"/>
      <c r="F5" s="42"/>
      <c r="H5" s="35"/>
      <c r="K5" s="35"/>
    </row>
    <row r="6" spans="1:11" s="66" customFormat="1" ht="15">
      <c r="A6" s="67"/>
      <c r="B6" s="206" t="s">
        <v>256</v>
      </c>
      <c r="C6" s="204" t="s">
        <v>253</v>
      </c>
      <c r="D6" s="204" t="s">
        <v>257</v>
      </c>
      <c r="E6" s="204" t="s">
        <v>254</v>
      </c>
      <c r="F6" s="42"/>
    </row>
    <row r="7" spans="1:11" s="66" customFormat="1" ht="15">
      <c r="A7" s="67"/>
      <c r="B7" s="91" t="s">
        <v>81</v>
      </c>
      <c r="C7" s="245" t="s">
        <v>25</v>
      </c>
      <c r="D7" s="245" t="s">
        <v>25</v>
      </c>
      <c r="E7" s="245" t="s">
        <v>25</v>
      </c>
      <c r="F7" s="42"/>
    </row>
    <row r="8" spans="1:11" s="35" customFormat="1" ht="15">
      <c r="A8" s="42"/>
      <c r="B8" s="215" t="s">
        <v>12</v>
      </c>
      <c r="C8" s="245" t="s">
        <v>268</v>
      </c>
      <c r="D8" s="245" t="s">
        <v>268</v>
      </c>
      <c r="E8" s="245" t="s">
        <v>268</v>
      </c>
      <c r="F8" s="93"/>
    </row>
    <row r="10" spans="1:11" ht="15">
      <c r="B10" s="378" t="s">
        <v>287</v>
      </c>
      <c r="C10" s="379" t="s">
        <v>285</v>
      </c>
    </row>
    <row r="15" spans="1:11">
      <c r="B15" t="s">
        <v>632</v>
      </c>
    </row>
    <row r="16" spans="1:11" ht="15">
      <c r="B16" s="573" t="s">
        <v>605</v>
      </c>
      <c r="F16" s="3" t="str">
        <f>IF(AND(HAOption="Yes",numActMBXSvrsPerDC&gt;2,numActMBXSvrsPerDC+calcNumPMBXServersDC2&gt;=4,NumDBCopies&gt;=3),IF(calcNumDBCopyInPDC&gt;=3,MIN(TotNumDBCopiesServer,IF(numActMBXSvrsPerDC-2=1,TotNumDBCopiesServer/2,ROUNDUP(calcNumActiveDBs+((calcNumActiveDBs*2)/(numActMBXSvrsPerDC-2)),0))),IF(SRActivationBlocked="No",MIN(TotNumDBCopiesServer,calcNumActiveDBsFF+ROUNDUP(calcNumActiveDBs/(numActMBXSvrsPerDC-1),0)-1),"--")),"--")</f>
        <v>--</v>
      </c>
    </row>
    <row r="17" spans="1:6" ht="15">
      <c r="B17" s="573" t="s">
        <v>605</v>
      </c>
      <c r="F17" s="5" t="str">
        <f>IF(AND(HAOption="Yes",numActMBXSvrsPerDC&gt;2,numActMBXSvrsPerDC+calcNumPMBXServersDC2&gt;=4,NumDBCopies&gt;=3),IF(calcNumDBCopyInPDC&gt;=3,MIN(TotNumDBCopiesServer,IF(numActMBXSvrsPerDC-2=1,TotNumDBCopiesServer/2,ROUNDUP(calcNumActiveDBs+((calcNumActiveDBs*2)/(numActMBXSvrsPerDC-2)),0))),MIN(TotNumDBCopiesServer,ROUNDUP(calcNumActiveDBsFF+(calcNumActiveDBsFF/(numActMBXSvrsPerDC-2)/calcNumDBCopyInPDC),0))),"--")</f>
        <v>--</v>
      </c>
    </row>
    <row r="18" spans="1:6" ht="15">
      <c r="B18" s="573" t="s">
        <v>604</v>
      </c>
      <c r="F18" s="5" t="str">
        <f>IF(AND(HAOption="Yes",SiteResilienceEnabled="Yes",numDBCopiesSDC&gt;=1,OR(calcNumDBCopyInPDC&lt;3,numActMBXSvrsPerDC&lt;4),ValidationCheck=FALSE,calcNumActiveDBsSF&lt;&gt;"--"),ROUNDUP(ABS((RecNumDBs-(calcNumActiveDBsSF*(numActMBXSvrsPerDC-2)))/calcNumPMBXServersDC2),0),"--")</f>
        <v>--</v>
      </c>
    </row>
    <row r="19" spans="1:6" ht="15">
      <c r="B19" s="573" t="s">
        <v>610</v>
      </c>
      <c r="C19" s="582" t="str">
        <f>IF(AND(HAOption="Yes",SiteResilienceEnabled="Yes",numDBCopiesSDC&gt;=1,calcNumDBCopyInPDC&lt;3,ValidationCheck=FALSE,calcNumActiveDBsFF&lt;&gt;"--"),IF(calcNumDBCopyInPDC=1,(RecNumDBs-calcNumActiveDBsFF)/calcNumPMBXServersDC2,"--"),"--")</f>
        <v>--</v>
      </c>
    </row>
    <row r="22" spans="1:6">
      <c r="A22" t="s">
        <v>734</v>
      </c>
    </row>
    <row r="23" spans="1:6" ht="15">
      <c r="A23" t="s">
        <v>729</v>
      </c>
      <c r="B23" s="656" t="e">
        <f>IF(calcTier1MBX&lt;&gt;0,MIN((IF(Tier1DIRW&gt;28,MROUND(Tier1DIRW/448,0.005),0.08)*calcTier1MBXLimit)+IF(Tier1SIREnabled="Enabled",IF(Tier1DIRW&gt;28,MROUND(Tier1DIRW/2800,0.005),varSIRVersionsFactor)*calcTier1MBXLimit,0)+IF(Tier1CalVersionStoreEnabled="Enabled",calcTier1MBXLimit*varCalRetentionFactor,0),30720)+(VLOOKUP(Tier1SendReceive,TblSendReceive,3,FALSE)*(Tier1AvgMessageSize/1024)),0)</f>
        <v>#NAME?</v>
      </c>
    </row>
    <row r="24" spans="1:6" ht="15">
      <c r="B24" s="657" t="e">
        <f>IF(calcTier1ArchiveMBXLimit&lt;&gt;0,MIN((IF(Tier1DIRW&gt;28,MROUND(Tier1DIRW/448,0.005),0.08)*calcTier1ArchiveMBXLimit)+IF(Tier1SIREnabled="Enabled",IF(Tier1DIRW&gt;28,MROUND(Tier1DIRW/2800,0.005),varSIRVersionsFactor)*calcTier1ArchiveMBXLimit,0)+IF(Tier1CalVersionStoreEnabled="Enabled",calcTier1ArchiveMBXLimit*varCalRetentionFactor,0),30720)+(VLOOKUP(Tier1SendReceive,TblSendReceive,3,FALSE)*(Tier1AvgMessageSize/1024)),0)</f>
        <v>#NAME?</v>
      </c>
    </row>
    <row r="25" spans="1:6">
      <c r="A25" t="s">
        <v>730</v>
      </c>
      <c r="B25">
        <f>IF(calcTier2MBX&lt;&gt;0,MIN((IF(Tier2DIRW&gt;28,MROUND(Tier2DIRW/448,0.005),0.08)*Tier2MBXLimit)+IF(Tier2SIREnabled="Enabled",IF(Tier2DIRW&gt;28,MROUND(Tier2DIRW/2800,0.005),varSIRVersionsFactor)*Tier2MBXLimit,0)+IF(Tier2CalVersionStoreEnabled="Enabled",Tier2MBXLimit*varCalRetentionFactor,0),30720)+(VLOOKUP(Tier2SendReceive,TblSendReceive,3,FALSE)*(Tier2AvgMessageSize/1024)),0)</f>
        <v>0</v>
      </c>
    </row>
    <row r="26" spans="1:6">
      <c r="B26">
        <f>IF(calcTier2MBX&lt;&gt;0,MIN((IF(Tier2DIRW&gt;28,MROUND(Tier2DIRW/448,0.005),0.08)*Tier2MBXLimit)+IF(Tier2SIREnabled="Enabled",IF(Tier2DIRW&gt;28,MROUND(Tier2DIRW/2800,0.005),varSIRVersionsFactor)*Tier2MBXLimit,0)+IF(Tier2CalVersionStoreEnabled="Enabled",Tier2MBXLimit*varCalRetentionFactor,0),30720)+(VLOOKUP(Tier2SendReceive,TblSendReceive,3,FALSE)*(Tier2AvgMessageSize/1024)),0)</f>
        <v>0</v>
      </c>
    </row>
    <row r="27" spans="1:6">
      <c r="A27" t="s">
        <v>731</v>
      </c>
      <c r="B27">
        <f>IF(calcTier3MBX&lt;&gt;0,MIN((IF(Tier3DIRW&gt;28,MROUND(Tier3DIRW/448,0.005),0.08)*Tier3MBXLimit)+IF(Tier3SIREnabled="Enabled",IF(Tier3DIRW&gt;28,MROUND(Tier3DIRW/2800,0.005),varSIRVersionsFactor)*Tier3MBXLimit,0)+IF(Tier3CalVersionStoreEnabled="Enabled",Tier3MBXLimit*varCalRetentionFactor,0),30720)+(VLOOKUP(Tier3SendReceive,TblSendReceive,3,FALSE)*(Tier3AvgMessageSize/1024)),0)</f>
        <v>0</v>
      </c>
    </row>
    <row r="28" spans="1:6">
      <c r="B28">
        <f>IF(Tier3ArchiveMBXLimit&lt;&gt;0,MIN((IF(Tier3DIRW&gt;28,MROUND(Tier3DIRW/448,0.005),0.08)*Tier3ArchiveMBXLimit)+IF(Tier3SIREnabled="Enabled",IF(Tier3DIRW&gt;28,MROUND(Tier3DIRW/2800,0.005),varSIRVersionsFactor)*Tier3ArchiveMBXLimit,0)+IF(Tier3CalVersionStoreEnabled="Enabled",Tier3ArchiveMBXLimit*varCalRetentionFactor,0),30720)+(VLOOKUP(Tier3SendReceive,TblSendReceive,3,FALSE)*(Tier3AvgMessageSize/1024)),0)</f>
        <v>0</v>
      </c>
    </row>
    <row r="29" spans="1:6">
      <c r="A29" t="s">
        <v>732</v>
      </c>
      <c r="B29">
        <f>IF(calcTier4MBX&lt;&gt;0,MIN((IF(Tier4DIRW&gt;28,MROUND(Tier4DIRW/448,0.005),0.08)*Tier4MBXLimit)+IF(Tier4SIREnabled="Enabled",IF(Tier4DIRW&gt;28,MROUND(Tier4DIRW/2800,0.005),varSIRVersionsFactor)*Tier4MBXLimit,0)+IF(Tier4CalVersionStoreEnabled="Enabled",Tier4MBXLimit*varCalRetentionFactor,0),30720)+(VLOOKUP(Tier4SendReceive,TblSendReceive,3,FALSE)*(Tier4AvgMessageSize/1024)),0)</f>
        <v>0</v>
      </c>
    </row>
    <row r="30" spans="1:6">
      <c r="B30">
        <f>IF(Tier4ArchiveMBXLimit&lt;&gt;0,MIN((IF(Tier4DIRW&gt;28,MROUND(Tier4DIRW/448,0.005),0.08)*Tier4ArchiveMBXLimit)+IF(Tier4SIREnabled="Enabled",IF(Tier4DIRW&gt;28,MROUND(Tier4DIRW/2800,0.005),varSIRVersionsFactor)*Tier4ArchiveMBXLimit,0)+IF(Tier4CalVersionStoreEnabled="Enabled",Tier4ArchiveMBXLimit*varCalRetentionFactor,0),30720)+(VLOOKUP(Tier4SendReceive,TblSendReceive,3,FALSE)*(Tier4AvgMessageSize/1024)),0)</f>
        <v>0</v>
      </c>
    </row>
    <row r="42" spans="1:1">
      <c r="A42" t="s">
        <v>733</v>
      </c>
    </row>
  </sheetData>
  <dataConsolidate/>
  <conditionalFormatting sqref="E7">
    <cfRule type="expression" dxfId="20" priority="13">
      <formula>IF(AND(RestoreVol="Yes",ResDiskSizePDC="--",ResDiskSizeSDC="--",ResDiskSize3="--"),TRUE,FALSE)</formula>
    </cfRule>
  </conditionalFormatting>
  <conditionalFormatting sqref="D7">
    <cfRule type="expression" dxfId="19" priority="12">
      <formula>IF(AND(LogDiskSizePDC="--",LogDiskSizeSDC="--",LogDiskSize3="--"),TRUE,FALSE)</formula>
    </cfRule>
  </conditionalFormatting>
  <conditionalFormatting sqref="C7">
    <cfRule type="expression" dxfId="18" priority="11">
      <formula>IF(AND(DBDiskSizePDC="--",DBDiskSizeSDC="--",DBDiskSize3="--"),TRUE,FALSE)</formula>
    </cfRule>
  </conditionalFormatting>
  <conditionalFormatting sqref="C8:E8">
    <cfRule type="expression" dxfId="17" priority="10">
      <formula>IF(DBDiskSizeSDC="--",TRUE,FALSE)</formula>
    </cfRule>
  </conditionalFormatting>
  <conditionalFormatting sqref="D7:E8 C8">
    <cfRule type="expression" dxfId="16" priority="9">
      <formula>IF(DBDiskSize3="--",TRUE,FALSE)</formula>
    </cfRule>
  </conditionalFormatting>
  <conditionalFormatting sqref="D7:D8">
    <cfRule type="expression" dxfId="15" priority="8">
      <formula>IF(VolArchitecture="1 LUN / DB",TRUE,FALSE)</formula>
    </cfRule>
  </conditionalFormatting>
  <conditionalFormatting sqref="C7">
    <cfRule type="expression" dxfId="14" priority="7">
      <formula>IF(RecJBODDiskTypePDC="Insufficient Disk Capacity",TRUE,FALSE)</formula>
    </cfRule>
  </conditionalFormatting>
  <conditionalFormatting sqref="E7">
    <cfRule type="expression" dxfId="13" priority="6">
      <formula>IF(RecJBODRLDiskTypePDC="Insufficient Disk Capacity",TRUE,FALSE)</formula>
    </cfRule>
  </conditionalFormatting>
  <conditionalFormatting sqref="D7:E7">
    <cfRule type="expression" dxfId="12" priority="3">
      <formula>IF(AND(DBDiskSizePDC="--",DBDiskSizeSDC="--",DBDiskSize3="--"),TRUE,FALSE)</formula>
    </cfRule>
  </conditionalFormatting>
  <conditionalFormatting sqref="D7:E7">
    <cfRule type="expression" dxfId="11" priority="2">
      <formula>IF(RecJBODDiskTypePDC="Insufficient Disk Capacity",TRUE,FALSE)</formula>
    </cfRule>
  </conditionalFormatting>
  <conditionalFormatting sqref="B10:C10">
    <cfRule type="expression" dxfId="10" priority="1" stopIfTrue="1">
      <formula>IF(HAOption="No",TRUE,FALSE)</formula>
    </cfRule>
  </conditionalFormatting>
  <dataValidations count="3">
    <dataValidation type="list" allowBlank="1" showInputMessage="1" showErrorMessage="1" sqref="C8:E8 C5">
      <formula1>varDiskType</formula1>
    </dataValidation>
    <dataValidation type="list" allowBlank="1" showInputMessage="1" showErrorMessage="1" sqref="C7:E7">
      <formula1>varDiskSize</formula1>
    </dataValidation>
    <dataValidation type="list" allowBlank="1" showInputMessage="1" showErrorMessage="1" sqref="C10">
      <formula1>varLogShippingOptions</formula1>
    </dataValidation>
  </dataValidations>
  <pageMargins left="0.7" right="0.7" top="0.75" bottom="0.75" header="0.3" footer="0.3"/>
  <pageSetup orientation="portrait" horizontalDpi="300" verticalDpi="300" r:id="rId1"/>
  <legacyDrawing r:id="rId2"/>
  <tableParts count="2">
    <tablePart r:id="rId3"/>
    <tablePart r:id="rId4"/>
  </tableParts>
</worksheet>
</file>

<file path=xl/worksheets/sheet17.xml><?xml version="1.0" encoding="utf-8"?>
<worksheet xmlns="http://schemas.openxmlformats.org/spreadsheetml/2006/main" xmlns:r="http://schemas.openxmlformats.org/officeDocument/2006/relationships">
  <sheetPr codeName="Sheet14"/>
  <dimension ref="A1:J355"/>
  <sheetViews>
    <sheetView workbookViewId="0">
      <selection activeCell="M12" sqref="M12"/>
    </sheetView>
  </sheetViews>
  <sheetFormatPr defaultRowHeight="12.75"/>
  <cols>
    <col min="1" max="1" width="15.140625" style="705" bestFit="1" customWidth="1"/>
    <col min="2" max="5" width="44.7109375" style="719" customWidth="1"/>
    <col min="6" max="6" width="8.85546875" style="719" customWidth="1"/>
  </cols>
  <sheetData>
    <row r="1" spans="1:10" s="705" customFormat="1">
      <c r="A1" s="707" t="s">
        <v>760</v>
      </c>
      <c r="B1" s="720" t="s">
        <v>1225</v>
      </c>
      <c r="C1" s="719"/>
      <c r="D1" s="720"/>
      <c r="E1" s="719"/>
      <c r="F1" s="719"/>
      <c r="G1" s="707"/>
      <c r="H1" s="715"/>
    </row>
    <row r="2" spans="1:10">
      <c r="A2" s="707" t="s">
        <v>750</v>
      </c>
      <c r="B2" s="731" t="s">
        <v>753</v>
      </c>
      <c r="C2" s="719" t="s">
        <v>755</v>
      </c>
      <c r="D2" s="719" t="s">
        <v>759</v>
      </c>
      <c r="E2" s="720" t="s">
        <v>870</v>
      </c>
      <c r="H2" s="715"/>
      <c r="J2" s="707"/>
    </row>
    <row r="3" spans="1:10" s="710" customFormat="1">
      <c r="A3" s="711" t="s">
        <v>751</v>
      </c>
      <c r="B3" s="812">
        <v>223</v>
      </c>
      <c r="C3" s="710">
        <v>237</v>
      </c>
      <c r="D3" s="710">
        <v>350</v>
      </c>
      <c r="E3" s="710">
        <v>314</v>
      </c>
      <c r="H3" s="715"/>
      <c r="J3" s="707"/>
    </row>
    <row r="4" spans="1:10" s="718" customFormat="1">
      <c r="A4" s="717" t="s">
        <v>144</v>
      </c>
      <c r="B4" s="812">
        <v>2.2000000000000002</v>
      </c>
      <c r="C4" s="731" t="s">
        <v>1828</v>
      </c>
      <c r="D4" s="731" t="s">
        <v>1652</v>
      </c>
      <c r="E4" s="731" t="s">
        <v>1689</v>
      </c>
      <c r="F4" s="732"/>
      <c r="G4" s="717"/>
      <c r="H4" s="715"/>
      <c r="I4" s="717"/>
      <c r="J4" s="707"/>
    </row>
    <row r="5" spans="1:10" s="708" customFormat="1">
      <c r="A5" s="709" t="s">
        <v>754</v>
      </c>
      <c r="B5" s="708">
        <v>42144</v>
      </c>
      <c r="C5" s="708">
        <v>42144</v>
      </c>
      <c r="D5" s="708">
        <v>42066</v>
      </c>
      <c r="E5" s="708">
        <v>42166</v>
      </c>
      <c r="G5" s="709"/>
      <c r="H5" s="715"/>
      <c r="I5" s="709"/>
      <c r="J5" s="707"/>
    </row>
    <row r="6" spans="1:10">
      <c r="A6" s="707" t="s">
        <v>752</v>
      </c>
      <c r="B6" s="719" t="s">
        <v>871</v>
      </c>
      <c r="C6" s="719" t="s">
        <v>871</v>
      </c>
      <c r="D6" s="708" t="s">
        <v>871</v>
      </c>
      <c r="E6" t="s">
        <v>871</v>
      </c>
      <c r="G6" s="720"/>
      <c r="H6" s="715"/>
      <c r="J6" s="707"/>
    </row>
    <row r="7" spans="1:10">
      <c r="B7" s="719" t="s">
        <v>872</v>
      </c>
      <c r="C7" s="719" t="s">
        <v>872</v>
      </c>
      <c r="D7" s="719" t="s">
        <v>872</v>
      </c>
      <c r="E7" s="710" t="s">
        <v>872</v>
      </c>
      <c r="H7" s="715"/>
      <c r="J7" s="707"/>
    </row>
    <row r="8" spans="1:10">
      <c r="B8" s="720" t="s">
        <v>1700</v>
      </c>
      <c r="C8" s="720" t="s">
        <v>911</v>
      </c>
      <c r="D8" s="719" t="s">
        <v>989</v>
      </c>
      <c r="E8" s="718" t="s">
        <v>1147</v>
      </c>
      <c r="H8" s="715"/>
      <c r="J8" s="707"/>
    </row>
    <row r="9" spans="1:10" s="715" customFormat="1">
      <c r="B9" s="719"/>
      <c r="C9" s="719"/>
      <c r="D9" s="720" t="s">
        <v>990</v>
      </c>
      <c r="E9" s="708" t="s">
        <v>1148</v>
      </c>
      <c r="F9" s="719"/>
      <c r="J9" s="707"/>
    </row>
    <row r="10" spans="1:10">
      <c r="B10" s="719" t="s">
        <v>873</v>
      </c>
      <c r="C10" s="719" t="s">
        <v>873</v>
      </c>
      <c r="D10" s="720" t="s">
        <v>991</v>
      </c>
      <c r="E10"/>
      <c r="H10" s="715"/>
      <c r="J10" s="707"/>
    </row>
    <row r="11" spans="1:10">
      <c r="B11" s="719" t="s">
        <v>1701</v>
      </c>
      <c r="C11" s="719" t="s">
        <v>889</v>
      </c>
      <c r="D11" s="719" t="s">
        <v>992</v>
      </c>
      <c r="E11" t="s">
        <v>873</v>
      </c>
      <c r="H11" s="715"/>
      <c r="J11" s="707"/>
    </row>
    <row r="12" spans="1:10">
      <c r="B12" s="719" t="s">
        <v>1702</v>
      </c>
      <c r="C12" s="719" t="s">
        <v>890</v>
      </c>
      <c r="E12" t="s">
        <v>1149</v>
      </c>
      <c r="J12" s="707"/>
    </row>
    <row r="13" spans="1:10">
      <c r="B13" s="719" t="s">
        <v>1703</v>
      </c>
      <c r="C13" s="719" t="s">
        <v>912</v>
      </c>
      <c r="E13" s="715" t="s">
        <v>1150</v>
      </c>
      <c r="J13" s="707"/>
    </row>
    <row r="14" spans="1:10">
      <c r="B14" s="719" t="s">
        <v>1704</v>
      </c>
      <c r="C14" s="719" t="s">
        <v>913</v>
      </c>
      <c r="D14" s="719" t="s">
        <v>873</v>
      </c>
      <c r="E14" t="s">
        <v>1151</v>
      </c>
      <c r="J14" s="707"/>
    </row>
    <row r="15" spans="1:10">
      <c r="C15" s="719" t="s">
        <v>874</v>
      </c>
      <c r="D15" s="719" t="s">
        <v>993</v>
      </c>
      <c r="E15"/>
      <c r="J15" s="707"/>
    </row>
    <row r="16" spans="1:10">
      <c r="B16" s="719" t="s">
        <v>1705</v>
      </c>
      <c r="C16" s="719" t="s">
        <v>914</v>
      </c>
      <c r="D16" s="719" t="s">
        <v>1536</v>
      </c>
      <c r="E16" t="s">
        <v>1152</v>
      </c>
    </row>
    <row r="17" spans="2:5">
      <c r="B17" s="719" t="s">
        <v>1706</v>
      </c>
      <c r="C17" s="719" t="s">
        <v>874</v>
      </c>
      <c r="D17" s="719" t="s">
        <v>874</v>
      </c>
      <c r="E17"/>
    </row>
    <row r="18" spans="2:5">
      <c r="B18" s="719" t="s">
        <v>1707</v>
      </c>
      <c r="C18" s="719" t="s">
        <v>915</v>
      </c>
      <c r="D18" s="719" t="s">
        <v>891</v>
      </c>
      <c r="E18" t="s">
        <v>876</v>
      </c>
    </row>
    <row r="19" spans="2:5">
      <c r="B19" s="719" t="s">
        <v>1708</v>
      </c>
      <c r="C19" s="719" t="s">
        <v>916</v>
      </c>
      <c r="D19" s="719" t="s">
        <v>874</v>
      </c>
      <c r="E19" t="s">
        <v>1153</v>
      </c>
    </row>
    <row r="20" spans="2:5">
      <c r="B20" s="719" t="s">
        <v>1709</v>
      </c>
      <c r="C20" s="719" t="s">
        <v>917</v>
      </c>
      <c r="D20" s="719" t="s">
        <v>994</v>
      </c>
      <c r="E20" t="s">
        <v>1154</v>
      </c>
    </row>
    <row r="21" spans="2:5">
      <c r="B21" s="719" t="s">
        <v>1710</v>
      </c>
      <c r="C21" s="719" t="s">
        <v>918</v>
      </c>
      <c r="D21" s="719" t="s">
        <v>995</v>
      </c>
      <c r="E21" t="s">
        <v>1155</v>
      </c>
    </row>
    <row r="22" spans="2:5">
      <c r="B22" s="719" t="s">
        <v>1711</v>
      </c>
      <c r="E22" t="s">
        <v>1156</v>
      </c>
    </row>
    <row r="23" spans="2:5">
      <c r="B23" s="719" t="s">
        <v>1712</v>
      </c>
      <c r="C23" s="719" t="s">
        <v>876</v>
      </c>
      <c r="D23" s="719" t="s">
        <v>876</v>
      </c>
      <c r="E23" t="s">
        <v>1157</v>
      </c>
    </row>
    <row r="24" spans="2:5">
      <c r="C24" s="719" t="s">
        <v>919</v>
      </c>
      <c r="D24" s="719" t="s">
        <v>996</v>
      </c>
      <c r="E24" t="s">
        <v>1158</v>
      </c>
    </row>
    <row r="25" spans="2:5">
      <c r="B25" s="719" t="s">
        <v>876</v>
      </c>
      <c r="C25" s="719" t="s">
        <v>920</v>
      </c>
      <c r="D25" s="719" t="s">
        <v>874</v>
      </c>
      <c r="E25" t="s">
        <v>1159</v>
      </c>
    </row>
    <row r="26" spans="2:5">
      <c r="B26" s="719" t="s">
        <v>1713</v>
      </c>
      <c r="C26" s="719" t="s">
        <v>892</v>
      </c>
      <c r="D26" s="719" t="s">
        <v>1537</v>
      </c>
      <c r="E26" t="s">
        <v>1160</v>
      </c>
    </row>
    <row r="27" spans="2:5">
      <c r="B27" s="719" t="s">
        <v>1714</v>
      </c>
      <c r="C27" s="719" t="s">
        <v>921</v>
      </c>
      <c r="D27" s="719" t="s">
        <v>1538</v>
      </c>
      <c r="E27"/>
    </row>
    <row r="28" spans="2:5">
      <c r="C28" s="719" t="s">
        <v>893</v>
      </c>
      <c r="D28" s="719" t="s">
        <v>997</v>
      </c>
      <c r="E28" t="s">
        <v>1161</v>
      </c>
    </row>
    <row r="29" spans="2:5">
      <c r="B29" s="719" t="s">
        <v>1715</v>
      </c>
      <c r="C29" s="719" t="s">
        <v>922</v>
      </c>
      <c r="D29" s="719" t="s">
        <v>998</v>
      </c>
      <c r="E29"/>
    </row>
    <row r="30" spans="2:5">
      <c r="B30" s="719" t="s">
        <v>1716</v>
      </c>
      <c r="C30" s="719" t="s">
        <v>923</v>
      </c>
      <c r="D30" s="719" t="s">
        <v>999</v>
      </c>
      <c r="E30" t="s">
        <v>1162</v>
      </c>
    </row>
    <row r="31" spans="2:5">
      <c r="B31" s="719" t="s">
        <v>1717</v>
      </c>
      <c r="C31" s="719" t="s">
        <v>894</v>
      </c>
      <c r="E31"/>
    </row>
    <row r="32" spans="2:5">
      <c r="C32" s="719" t="s">
        <v>924</v>
      </c>
      <c r="D32" s="719" t="s">
        <v>1539</v>
      </c>
      <c r="E32" t="s">
        <v>1163</v>
      </c>
    </row>
    <row r="33" spans="2:5">
      <c r="B33" s="719" t="s">
        <v>1718</v>
      </c>
      <c r="C33" s="719" t="s">
        <v>925</v>
      </c>
      <c r="D33" s="719" t="s">
        <v>1000</v>
      </c>
      <c r="E33"/>
    </row>
    <row r="34" spans="2:5">
      <c r="B34" s="719" t="s">
        <v>1719</v>
      </c>
      <c r="C34" s="719" t="s">
        <v>1829</v>
      </c>
      <c r="D34" s="719" t="s">
        <v>1001</v>
      </c>
      <c r="E34" t="s">
        <v>1164</v>
      </c>
    </row>
    <row r="35" spans="2:5">
      <c r="B35" s="719" t="s">
        <v>1720</v>
      </c>
      <c r="C35" s="719" t="s">
        <v>895</v>
      </c>
      <c r="D35" s="719" t="s">
        <v>1002</v>
      </c>
      <c r="E35" t="s">
        <v>1165</v>
      </c>
    </row>
    <row r="36" spans="2:5">
      <c r="B36" s="719" t="s">
        <v>874</v>
      </c>
      <c r="C36" s="719" t="s">
        <v>926</v>
      </c>
      <c r="D36" s="719" t="s">
        <v>1003</v>
      </c>
      <c r="E36" t="s">
        <v>1166</v>
      </c>
    </row>
    <row r="37" spans="2:5">
      <c r="B37" s="719" t="s">
        <v>894</v>
      </c>
      <c r="C37" s="719" t="s">
        <v>896</v>
      </c>
      <c r="D37" s="719" t="s">
        <v>1004</v>
      </c>
      <c r="E37"/>
    </row>
    <row r="38" spans="2:5">
      <c r="B38" s="719" t="s">
        <v>1721</v>
      </c>
      <c r="C38" s="719" t="s">
        <v>927</v>
      </c>
      <c r="D38" s="719" t="s">
        <v>1005</v>
      </c>
      <c r="E38" t="s">
        <v>1167</v>
      </c>
    </row>
    <row r="39" spans="2:5">
      <c r="B39" s="719" t="s">
        <v>1722</v>
      </c>
      <c r="C39" s="719" t="s">
        <v>928</v>
      </c>
      <c r="D39" s="719" t="s">
        <v>1006</v>
      </c>
      <c r="E39" t="s">
        <v>1168</v>
      </c>
    </row>
    <row r="40" spans="2:5">
      <c r="B40" s="719" t="s">
        <v>1723</v>
      </c>
      <c r="C40" s="719" t="s">
        <v>897</v>
      </c>
      <c r="D40" s="719" t="s">
        <v>1007</v>
      </c>
      <c r="E40"/>
    </row>
    <row r="41" spans="2:5">
      <c r="C41" s="719" t="s">
        <v>929</v>
      </c>
      <c r="D41" s="720"/>
      <c r="E41" t="s">
        <v>1169</v>
      </c>
    </row>
    <row r="42" spans="2:5">
      <c r="B42" s="719" t="s">
        <v>1724</v>
      </c>
      <c r="C42" s="719" t="s">
        <v>930</v>
      </c>
      <c r="D42" s="719" t="s">
        <v>1540</v>
      </c>
      <c r="E42" t="s">
        <v>1170</v>
      </c>
    </row>
    <row r="43" spans="2:5">
      <c r="B43" s="719" t="s">
        <v>1725</v>
      </c>
      <c r="C43" s="719" t="s">
        <v>1830</v>
      </c>
      <c r="D43" s="719" t="s">
        <v>1008</v>
      </c>
      <c r="E43" t="s">
        <v>1171</v>
      </c>
    </row>
    <row r="44" spans="2:5">
      <c r="C44" s="719" t="s">
        <v>931</v>
      </c>
      <c r="D44" s="719" t="s">
        <v>1009</v>
      </c>
      <c r="E44" t="s">
        <v>1172</v>
      </c>
    </row>
    <row r="45" spans="2:5">
      <c r="B45" s="719" t="s">
        <v>1726</v>
      </c>
      <c r="C45" s="719" t="s">
        <v>932</v>
      </c>
      <c r="D45" s="719" t="s">
        <v>1010</v>
      </c>
      <c r="E45"/>
    </row>
    <row r="46" spans="2:5">
      <c r="B46" s="719" t="s">
        <v>1727</v>
      </c>
      <c r="C46" s="719" t="s">
        <v>933</v>
      </c>
      <c r="D46" s="719" t="s">
        <v>1011</v>
      </c>
      <c r="E46" t="s">
        <v>1173</v>
      </c>
    </row>
    <row r="47" spans="2:5">
      <c r="B47" s="719" t="s">
        <v>1728</v>
      </c>
      <c r="C47" s="719" t="s">
        <v>875</v>
      </c>
      <c r="D47" s="719" t="s">
        <v>1012</v>
      </c>
      <c r="E47"/>
    </row>
    <row r="48" spans="2:5">
      <c r="C48" s="719" t="s">
        <v>877</v>
      </c>
      <c r="D48" s="720" t="s">
        <v>874</v>
      </c>
      <c r="E48" t="s">
        <v>1174</v>
      </c>
    </row>
    <row r="49" spans="2:5">
      <c r="B49" s="719" t="s">
        <v>1729</v>
      </c>
      <c r="C49" s="719" t="s">
        <v>934</v>
      </c>
      <c r="D49" s="720" t="s">
        <v>1541</v>
      </c>
      <c r="E49" t="s">
        <v>1175</v>
      </c>
    </row>
    <row r="50" spans="2:5">
      <c r="B50" s="719" t="s">
        <v>1725</v>
      </c>
      <c r="C50" s="719" t="s">
        <v>935</v>
      </c>
      <c r="D50" s="720" t="s">
        <v>1542</v>
      </c>
      <c r="E50" t="s">
        <v>1176</v>
      </c>
    </row>
    <row r="51" spans="2:5">
      <c r="C51" s="719" t="s">
        <v>875</v>
      </c>
      <c r="D51" s="720" t="s">
        <v>1543</v>
      </c>
      <c r="E51" t="s">
        <v>1177</v>
      </c>
    </row>
    <row r="52" spans="2:5">
      <c r="B52" s="719" t="s">
        <v>877</v>
      </c>
      <c r="C52" s="719" t="s">
        <v>936</v>
      </c>
      <c r="D52" s="719" t="s">
        <v>1013</v>
      </c>
      <c r="E52" t="s">
        <v>1178</v>
      </c>
    </row>
    <row r="53" spans="2:5">
      <c r="B53" s="719" t="s">
        <v>1730</v>
      </c>
      <c r="C53" s="719" t="s">
        <v>937</v>
      </c>
      <c r="E53"/>
    </row>
    <row r="54" spans="2:5">
      <c r="B54" s="719" t="s">
        <v>1731</v>
      </c>
      <c r="C54" s="719" t="s">
        <v>938</v>
      </c>
      <c r="D54" s="719" t="s">
        <v>1544</v>
      </c>
      <c r="E54" t="s">
        <v>1179</v>
      </c>
    </row>
    <row r="55" spans="2:5">
      <c r="C55" s="719" t="s">
        <v>878</v>
      </c>
      <c r="D55" s="719" t="s">
        <v>1545</v>
      </c>
      <c r="E55" t="s">
        <v>1180</v>
      </c>
    </row>
    <row r="56" spans="2:5">
      <c r="B56" s="719" t="s">
        <v>1732</v>
      </c>
      <c r="C56" s="719" t="s">
        <v>939</v>
      </c>
      <c r="D56" s="719" t="s">
        <v>1546</v>
      </c>
      <c r="E56"/>
    </row>
    <row r="57" spans="2:5">
      <c r="B57" s="719" t="s">
        <v>1733</v>
      </c>
      <c r="C57" s="719" t="s">
        <v>940</v>
      </c>
      <c r="D57" s="719" t="s">
        <v>1014</v>
      </c>
      <c r="E57" t="s">
        <v>1181</v>
      </c>
    </row>
    <row r="58" spans="2:5">
      <c r="B58" s="719" t="s">
        <v>1734</v>
      </c>
      <c r="C58" s="719" t="s">
        <v>941</v>
      </c>
      <c r="D58" s="719" t="s">
        <v>874</v>
      </c>
      <c r="E58" t="s">
        <v>1182</v>
      </c>
    </row>
    <row r="59" spans="2:5">
      <c r="C59" s="719" t="s">
        <v>942</v>
      </c>
      <c r="D59" s="719" t="s">
        <v>1015</v>
      </c>
      <c r="E59" t="s">
        <v>1178</v>
      </c>
    </row>
    <row r="60" spans="2:5">
      <c r="B60" s="719" t="s">
        <v>1735</v>
      </c>
      <c r="C60" s="719" t="s">
        <v>943</v>
      </c>
      <c r="D60" s="719" t="s">
        <v>1547</v>
      </c>
      <c r="E60"/>
    </row>
    <row r="61" spans="2:5">
      <c r="B61" s="719" t="s">
        <v>1736</v>
      </c>
      <c r="C61" s="719" t="s">
        <v>944</v>
      </c>
      <c r="D61" s="719" t="s">
        <v>1016</v>
      </c>
      <c r="E61" t="s">
        <v>1183</v>
      </c>
    </row>
    <row r="62" spans="2:5">
      <c r="C62" s="720" t="s">
        <v>945</v>
      </c>
      <c r="D62" s="719" t="s">
        <v>1017</v>
      </c>
      <c r="E62" t="s">
        <v>1184</v>
      </c>
    </row>
    <row r="63" spans="2:5">
      <c r="B63" s="719" t="s">
        <v>1737</v>
      </c>
      <c r="C63" s="719" t="s">
        <v>946</v>
      </c>
      <c r="E63" t="s">
        <v>1185</v>
      </c>
    </row>
    <row r="64" spans="2:5">
      <c r="B64" s="719" t="s">
        <v>1738</v>
      </c>
      <c r="C64" s="719" t="s">
        <v>878</v>
      </c>
      <c r="D64" s="719" t="s">
        <v>1018</v>
      </c>
      <c r="E64" t="s">
        <v>1186</v>
      </c>
    </row>
    <row r="65" spans="2:5">
      <c r="C65" s="719" t="s">
        <v>947</v>
      </c>
      <c r="E65" t="s">
        <v>1187</v>
      </c>
    </row>
    <row r="66" spans="2:5">
      <c r="B66" s="719" t="s">
        <v>1739</v>
      </c>
      <c r="C66" s="719" t="s">
        <v>948</v>
      </c>
      <c r="D66" s="719" t="s">
        <v>1019</v>
      </c>
      <c r="E66" t="s">
        <v>1188</v>
      </c>
    </row>
    <row r="67" spans="2:5">
      <c r="C67" s="719" t="s">
        <v>949</v>
      </c>
      <c r="D67" s="719" t="s">
        <v>1020</v>
      </c>
      <c r="E67"/>
    </row>
    <row r="68" spans="2:5">
      <c r="B68" s="719" t="s">
        <v>879</v>
      </c>
      <c r="C68" s="719" t="s">
        <v>950</v>
      </c>
      <c r="D68" s="719" t="s">
        <v>878</v>
      </c>
      <c r="E68" t="s">
        <v>1189</v>
      </c>
    </row>
    <row r="69" spans="2:5">
      <c r="B69" s="719" t="s">
        <v>1740</v>
      </c>
      <c r="C69" s="719" t="s">
        <v>951</v>
      </c>
      <c r="D69" s="719" t="s">
        <v>1021</v>
      </c>
      <c r="E69" t="s">
        <v>1190</v>
      </c>
    </row>
    <row r="70" spans="2:5">
      <c r="C70" s="719" t="s">
        <v>952</v>
      </c>
      <c r="D70" s="719" t="s">
        <v>1022</v>
      </c>
      <c r="E70" t="s">
        <v>1191</v>
      </c>
    </row>
    <row r="71" spans="2:5">
      <c r="B71" s="719" t="s">
        <v>898</v>
      </c>
      <c r="C71" s="719" t="s">
        <v>953</v>
      </c>
      <c r="D71" s="719" t="s">
        <v>1023</v>
      </c>
      <c r="E71" t="s">
        <v>1878</v>
      </c>
    </row>
    <row r="72" spans="2:5">
      <c r="B72" s="719" t="s">
        <v>1741</v>
      </c>
      <c r="C72" s="719" t="s">
        <v>954</v>
      </c>
      <c r="D72" s="719" t="s">
        <v>1024</v>
      </c>
      <c r="E72"/>
    </row>
    <row r="73" spans="2:5">
      <c r="B73" s="719" t="s">
        <v>1742</v>
      </c>
      <c r="C73" s="719" t="s">
        <v>955</v>
      </c>
      <c r="D73" s="719" t="s">
        <v>1025</v>
      </c>
      <c r="E73" t="s">
        <v>1192</v>
      </c>
    </row>
    <row r="74" spans="2:5">
      <c r="B74" s="719" t="s">
        <v>1743</v>
      </c>
      <c r="C74" s="719" t="s">
        <v>878</v>
      </c>
      <c r="D74" s="719" t="s">
        <v>875</v>
      </c>
      <c r="E74" t="s">
        <v>1193</v>
      </c>
    </row>
    <row r="75" spans="2:5">
      <c r="C75" s="719" t="s">
        <v>956</v>
      </c>
      <c r="D75" s="719" t="s">
        <v>1040</v>
      </c>
      <c r="E75" t="s">
        <v>1194</v>
      </c>
    </row>
    <row r="76" spans="2:5">
      <c r="B76" s="719" t="s">
        <v>1744</v>
      </c>
      <c r="C76" s="719" t="s">
        <v>957</v>
      </c>
      <c r="D76" s="719" t="s">
        <v>1026</v>
      </c>
      <c r="E76"/>
    </row>
    <row r="77" spans="2:5">
      <c r="B77" s="719" t="s">
        <v>1745</v>
      </c>
      <c r="C77" s="719" t="s">
        <v>958</v>
      </c>
      <c r="D77" s="719" t="s">
        <v>1027</v>
      </c>
      <c r="E77" t="s">
        <v>1195</v>
      </c>
    </row>
    <row r="78" spans="2:5">
      <c r="D78" s="720" t="s">
        <v>875</v>
      </c>
      <c r="E78" t="s">
        <v>1879</v>
      </c>
    </row>
    <row r="79" spans="2:5">
      <c r="B79" s="719" t="s">
        <v>880</v>
      </c>
      <c r="C79" s="719" t="s">
        <v>959</v>
      </c>
      <c r="D79" s="719" t="s">
        <v>1028</v>
      </c>
      <c r="E79"/>
    </row>
    <row r="80" spans="2:5">
      <c r="B80" s="719" t="s">
        <v>1746</v>
      </c>
      <c r="C80" s="719" t="s">
        <v>960</v>
      </c>
      <c r="D80" s="719" t="s">
        <v>1029</v>
      </c>
      <c r="E80" t="s">
        <v>1196</v>
      </c>
    </row>
    <row r="81" spans="2:5">
      <c r="B81" s="719" t="s">
        <v>1747</v>
      </c>
      <c r="C81" s="719" t="s">
        <v>961</v>
      </c>
      <c r="D81" s="719" t="s">
        <v>1030</v>
      </c>
      <c r="E81" t="s">
        <v>1197</v>
      </c>
    </row>
    <row r="82" spans="2:5">
      <c r="B82" s="719" t="s">
        <v>1748</v>
      </c>
      <c r="C82" s="719" t="s">
        <v>962</v>
      </c>
      <c r="D82" s="719" t="s">
        <v>1031</v>
      </c>
      <c r="E82" t="s">
        <v>1198</v>
      </c>
    </row>
    <row r="83" spans="2:5">
      <c r="B83" s="719" t="s">
        <v>881</v>
      </c>
      <c r="C83" s="719" t="s">
        <v>963</v>
      </c>
      <c r="D83" s="719" t="s">
        <v>1032</v>
      </c>
      <c r="E83" t="s">
        <v>1199</v>
      </c>
    </row>
    <row r="84" spans="2:5">
      <c r="C84" s="719" t="s">
        <v>964</v>
      </c>
      <c r="D84" s="719" t="s">
        <v>1033</v>
      </c>
      <c r="E84" t="s">
        <v>1200</v>
      </c>
    </row>
    <row r="85" spans="2:5">
      <c r="B85" s="719" t="s">
        <v>901</v>
      </c>
      <c r="C85" s="719" t="s">
        <v>965</v>
      </c>
      <c r="D85" s="720" t="s">
        <v>1034</v>
      </c>
      <c r="E85"/>
    </row>
    <row r="86" spans="2:5">
      <c r="B86" s="719" t="s">
        <v>1749</v>
      </c>
      <c r="C86" s="719" t="s">
        <v>966</v>
      </c>
      <c r="D86" s="719" t="s">
        <v>1035</v>
      </c>
      <c r="E86" t="s">
        <v>1201</v>
      </c>
    </row>
    <row r="87" spans="2:5">
      <c r="B87" s="719" t="s">
        <v>882</v>
      </c>
      <c r="C87" s="719" t="s">
        <v>967</v>
      </c>
      <c r="D87" s="719" t="s">
        <v>1036</v>
      </c>
      <c r="E87" t="s">
        <v>1202</v>
      </c>
    </row>
    <row r="88" spans="2:5">
      <c r="B88" s="719" t="s">
        <v>902</v>
      </c>
      <c r="C88" s="719" t="s">
        <v>968</v>
      </c>
      <c r="E88" t="s">
        <v>1203</v>
      </c>
    </row>
    <row r="89" spans="2:5">
      <c r="B89" s="719" t="s">
        <v>903</v>
      </c>
      <c r="C89" s="719" t="s">
        <v>878</v>
      </c>
      <c r="D89" s="719" t="s">
        <v>1037</v>
      </c>
      <c r="E89" t="s">
        <v>1204</v>
      </c>
    </row>
    <row r="90" spans="2:5">
      <c r="B90" s="719" t="s">
        <v>1697</v>
      </c>
      <c r="C90" s="719" t="s">
        <v>969</v>
      </c>
      <c r="D90" s="719" t="s">
        <v>1038</v>
      </c>
      <c r="E90" t="s">
        <v>1205</v>
      </c>
    </row>
    <row r="91" spans="2:5">
      <c r="B91" s="719" t="s">
        <v>1407</v>
      </c>
      <c r="C91" s="719" t="s">
        <v>957</v>
      </c>
      <c r="D91" s="719" t="s">
        <v>1039</v>
      </c>
      <c r="E91" t="s">
        <v>1206</v>
      </c>
    </row>
    <row r="92" spans="2:5">
      <c r="B92" s="719" t="s">
        <v>1229</v>
      </c>
      <c r="C92" s="719" t="s">
        <v>970</v>
      </c>
      <c r="E92" t="s">
        <v>1207</v>
      </c>
    </row>
    <row r="93" spans="2:5">
      <c r="B93" s="719" t="s">
        <v>871</v>
      </c>
      <c r="C93" s="719" t="s">
        <v>1226</v>
      </c>
      <c r="D93" s="719" t="s">
        <v>1040</v>
      </c>
      <c r="E93" t="s">
        <v>1208</v>
      </c>
    </row>
    <row r="94" spans="2:5">
      <c r="B94" s="719" t="s">
        <v>883</v>
      </c>
      <c r="D94" s="719" t="s">
        <v>1041</v>
      </c>
      <c r="E94"/>
    </row>
    <row r="95" spans="2:5">
      <c r="B95" s="719" t="s">
        <v>753</v>
      </c>
      <c r="C95" s="719" t="s">
        <v>971</v>
      </c>
      <c r="D95" s="720" t="s">
        <v>1042</v>
      </c>
      <c r="E95" t="s">
        <v>1209</v>
      </c>
    </row>
    <row r="96" spans="2:5">
      <c r="B96" s="719" t="s">
        <v>1750</v>
      </c>
      <c r="C96" s="719" t="s">
        <v>1831</v>
      </c>
      <c r="D96" s="719" t="s">
        <v>1043</v>
      </c>
      <c r="E96" t="s">
        <v>1880</v>
      </c>
    </row>
    <row r="97" spans="2:5">
      <c r="C97" s="719" t="s">
        <v>1832</v>
      </c>
      <c r="D97" s="719" t="s">
        <v>1044</v>
      </c>
      <c r="E97" t="s">
        <v>1881</v>
      </c>
    </row>
    <row r="98" spans="2:5">
      <c r="B98" s="719" t="s">
        <v>1751</v>
      </c>
      <c r="C98" s="719" t="s">
        <v>1833</v>
      </c>
      <c r="E98" t="s">
        <v>1210</v>
      </c>
    </row>
    <row r="99" spans="2:5">
      <c r="B99" s="719" t="s">
        <v>1752</v>
      </c>
      <c r="D99" s="719" t="s">
        <v>1045</v>
      </c>
      <c r="E99"/>
    </row>
    <row r="100" spans="2:5">
      <c r="B100" s="719" t="s">
        <v>1753</v>
      </c>
      <c r="C100" s="719" t="s">
        <v>972</v>
      </c>
      <c r="D100" s="719" t="s">
        <v>1548</v>
      </c>
      <c r="E100" t="s">
        <v>1211</v>
      </c>
    </row>
    <row r="101" spans="2:5">
      <c r="B101" s="719" t="s">
        <v>1754</v>
      </c>
      <c r="C101" s="719" t="s">
        <v>900</v>
      </c>
      <c r="D101" s="719" t="s">
        <v>874</v>
      </c>
      <c r="E101" t="s">
        <v>1882</v>
      </c>
    </row>
    <row r="102" spans="2:5">
      <c r="D102" s="719" t="s">
        <v>1046</v>
      </c>
      <c r="E102" t="s">
        <v>1883</v>
      </c>
    </row>
    <row r="103" spans="2:5">
      <c r="B103" s="719" t="s">
        <v>883</v>
      </c>
      <c r="C103" s="719" t="s">
        <v>898</v>
      </c>
      <c r="D103" s="719" t="s">
        <v>1047</v>
      </c>
      <c r="E103"/>
    </row>
    <row r="104" spans="2:5">
      <c r="B104" s="719" t="s">
        <v>881</v>
      </c>
      <c r="C104" s="719" t="s">
        <v>1834</v>
      </c>
      <c r="D104" s="719" t="s">
        <v>1048</v>
      </c>
      <c r="E104" t="s">
        <v>1212</v>
      </c>
    </row>
    <row r="105" spans="2:5">
      <c r="C105" s="719" t="s">
        <v>1835</v>
      </c>
      <c r="D105" s="719" t="s">
        <v>1049</v>
      </c>
      <c r="E105"/>
    </row>
    <row r="106" spans="2:5">
      <c r="B106" s="719" t="s">
        <v>774</v>
      </c>
      <c r="C106" s="719" t="s">
        <v>1836</v>
      </c>
      <c r="D106" s="719" t="s">
        <v>1050</v>
      </c>
      <c r="E106" t="s">
        <v>1213</v>
      </c>
    </row>
    <row r="107" spans="2:5">
      <c r="D107" s="719" t="s">
        <v>1051</v>
      </c>
      <c r="E107" t="s">
        <v>1214</v>
      </c>
    </row>
    <row r="108" spans="2:5">
      <c r="B108" s="719" t="s">
        <v>775</v>
      </c>
      <c r="C108" s="719" t="s">
        <v>1837</v>
      </c>
      <c r="D108" s="719" t="s">
        <v>875</v>
      </c>
      <c r="E108" t="s">
        <v>1215</v>
      </c>
    </row>
    <row r="109" spans="2:5">
      <c r="B109" s="719" t="s">
        <v>776</v>
      </c>
      <c r="C109" s="719" t="s">
        <v>900</v>
      </c>
      <c r="D109" s="719" t="s">
        <v>1052</v>
      </c>
      <c r="E109"/>
    </row>
    <row r="110" spans="2:5">
      <c r="B110" s="719" t="s">
        <v>1755</v>
      </c>
      <c r="D110" s="719" t="s">
        <v>1053</v>
      </c>
      <c r="E110" t="s">
        <v>1216</v>
      </c>
    </row>
    <row r="111" spans="2:5">
      <c r="C111" s="719" t="s">
        <v>1838</v>
      </c>
      <c r="D111" s="719" t="s">
        <v>1054</v>
      </c>
      <c r="E111" t="s">
        <v>1217</v>
      </c>
    </row>
    <row r="112" spans="2:5">
      <c r="B112" s="719" t="s">
        <v>1756</v>
      </c>
      <c r="C112" s="719" t="s">
        <v>1839</v>
      </c>
      <c r="D112" s="719" t="s">
        <v>1055</v>
      </c>
      <c r="E112" t="s">
        <v>1218</v>
      </c>
    </row>
    <row r="113" spans="2:5">
      <c r="B113" s="719" t="s">
        <v>1757</v>
      </c>
      <c r="C113" s="719" t="s">
        <v>1840</v>
      </c>
      <c r="D113" s="719" t="s">
        <v>1056</v>
      </c>
      <c r="E113" t="s">
        <v>1219</v>
      </c>
    </row>
    <row r="114" spans="2:5">
      <c r="B114" s="719" t="s">
        <v>1758</v>
      </c>
      <c r="D114" s="719" t="s">
        <v>1549</v>
      </c>
      <c r="E114"/>
    </row>
    <row r="115" spans="2:5">
      <c r="B115" s="719" t="s">
        <v>1759</v>
      </c>
      <c r="C115" s="719" t="s">
        <v>880</v>
      </c>
      <c r="E115" t="s">
        <v>1067</v>
      </c>
    </row>
    <row r="116" spans="2:5">
      <c r="B116" s="719" t="s">
        <v>1760</v>
      </c>
      <c r="C116" s="719" t="s">
        <v>1841</v>
      </c>
      <c r="D116" s="719" t="s">
        <v>1057</v>
      </c>
      <c r="E116" t="s">
        <v>899</v>
      </c>
    </row>
    <row r="117" spans="2:5">
      <c r="B117" s="719" t="s">
        <v>1761</v>
      </c>
      <c r="C117" s="719" t="s">
        <v>973</v>
      </c>
      <c r="D117" s="719" t="s">
        <v>1053</v>
      </c>
      <c r="E117" t="s">
        <v>1416</v>
      </c>
    </row>
    <row r="118" spans="2:5">
      <c r="B118" s="719" t="s">
        <v>749</v>
      </c>
      <c r="C118" s="719" t="s">
        <v>974</v>
      </c>
      <c r="D118" s="719" t="s">
        <v>1058</v>
      </c>
      <c r="E118"/>
    </row>
    <row r="119" spans="2:5">
      <c r="B119" s="719" t="s">
        <v>749</v>
      </c>
      <c r="D119" s="719" t="s">
        <v>1055</v>
      </c>
      <c r="E119" t="s">
        <v>1069</v>
      </c>
    </row>
    <row r="120" spans="2:5">
      <c r="C120" s="719" t="s">
        <v>880</v>
      </c>
      <c r="D120" s="719" t="s">
        <v>1059</v>
      </c>
      <c r="E120" t="s">
        <v>900</v>
      </c>
    </row>
    <row r="121" spans="2:5">
      <c r="B121" s="719" t="s">
        <v>777</v>
      </c>
      <c r="C121" s="719" t="s">
        <v>1842</v>
      </c>
      <c r="D121" s="719" t="s">
        <v>1060</v>
      </c>
      <c r="E121"/>
    </row>
    <row r="122" spans="2:5">
      <c r="B122" s="719" t="s">
        <v>1762</v>
      </c>
      <c r="C122" s="719" t="s">
        <v>973</v>
      </c>
      <c r="E122" t="s">
        <v>1220</v>
      </c>
    </row>
    <row r="123" spans="2:5">
      <c r="B123" s="719" t="s">
        <v>1763</v>
      </c>
      <c r="C123" s="719" t="s">
        <v>1843</v>
      </c>
      <c r="D123" s="719" t="s">
        <v>1061</v>
      </c>
      <c r="E123" t="s">
        <v>1417</v>
      </c>
    </row>
    <row r="124" spans="2:5">
      <c r="B124" s="719" t="s">
        <v>1764</v>
      </c>
      <c r="C124" s="719" t="s">
        <v>1844</v>
      </c>
      <c r="D124" s="719" t="s">
        <v>1062</v>
      </c>
      <c r="E124" t="s">
        <v>1418</v>
      </c>
    </row>
    <row r="125" spans="2:5">
      <c r="B125" s="719" t="s">
        <v>1765</v>
      </c>
      <c r="C125" s="719" t="s">
        <v>881</v>
      </c>
      <c r="D125" s="719" t="s">
        <v>1063</v>
      </c>
      <c r="E125"/>
    </row>
    <row r="126" spans="2:5">
      <c r="D126" s="719" t="s">
        <v>1064</v>
      </c>
      <c r="E126" t="s">
        <v>880</v>
      </c>
    </row>
    <row r="127" spans="2:5">
      <c r="B127" s="719" t="s">
        <v>1766</v>
      </c>
      <c r="C127" s="719" t="s">
        <v>901</v>
      </c>
      <c r="D127" s="719" t="s">
        <v>1065</v>
      </c>
      <c r="E127" t="s">
        <v>1419</v>
      </c>
    </row>
    <row r="128" spans="2:5">
      <c r="B128" s="719" t="s">
        <v>1767</v>
      </c>
      <c r="C128" s="719" t="s">
        <v>1845</v>
      </c>
      <c r="D128" s="719" t="s">
        <v>1066</v>
      </c>
      <c r="E128" t="s">
        <v>1420</v>
      </c>
    </row>
    <row r="129" spans="2:5">
      <c r="B129" s="719" t="s">
        <v>758</v>
      </c>
      <c r="C129" s="719" t="s">
        <v>1846</v>
      </c>
      <c r="E129" t="s">
        <v>1421</v>
      </c>
    </row>
    <row r="130" spans="2:5">
      <c r="B130" s="719" t="s">
        <v>1768</v>
      </c>
      <c r="C130" s="719" t="s">
        <v>1847</v>
      </c>
      <c r="D130" s="719" t="s">
        <v>1067</v>
      </c>
      <c r="E130" t="s">
        <v>881</v>
      </c>
    </row>
    <row r="131" spans="2:5">
      <c r="B131" s="719" t="s">
        <v>749</v>
      </c>
      <c r="C131" s="719" t="s">
        <v>882</v>
      </c>
      <c r="D131" s="719" t="s">
        <v>899</v>
      </c>
      <c r="E131"/>
    </row>
    <row r="132" spans="2:5">
      <c r="B132" s="719" t="s">
        <v>1769</v>
      </c>
      <c r="C132" s="719" t="s">
        <v>902</v>
      </c>
      <c r="D132" s="719" t="s">
        <v>1068</v>
      </c>
      <c r="E132" t="s">
        <v>901</v>
      </c>
    </row>
    <row r="133" spans="2:5">
      <c r="B133" s="719" t="s">
        <v>758</v>
      </c>
      <c r="C133" s="719" t="s">
        <v>903</v>
      </c>
      <c r="D133" s="719" t="s">
        <v>1069</v>
      </c>
      <c r="E133" t="s">
        <v>1422</v>
      </c>
    </row>
    <row r="134" spans="2:5">
      <c r="B134" s="719" t="s">
        <v>1770</v>
      </c>
      <c r="C134" s="719" t="s">
        <v>1222</v>
      </c>
      <c r="D134" s="719" t="s">
        <v>900</v>
      </c>
      <c r="E134" t="s">
        <v>1423</v>
      </c>
    </row>
    <row r="135" spans="2:5">
      <c r="B135" s="719" t="s">
        <v>1771</v>
      </c>
      <c r="C135" s="719" t="s">
        <v>1697</v>
      </c>
      <c r="E135" t="s">
        <v>882</v>
      </c>
    </row>
    <row r="136" spans="2:5">
      <c r="C136" s="719" t="s">
        <v>1848</v>
      </c>
      <c r="D136" s="719" t="s">
        <v>1555</v>
      </c>
      <c r="E136" t="s">
        <v>1221</v>
      </c>
    </row>
    <row r="137" spans="2:5">
      <c r="B137" s="719" t="s">
        <v>1772</v>
      </c>
      <c r="C137" s="719" t="s">
        <v>1849</v>
      </c>
      <c r="D137" s="719" t="s">
        <v>1559</v>
      </c>
      <c r="E137" t="s">
        <v>1424</v>
      </c>
    </row>
    <row r="138" spans="2:5">
      <c r="B138" s="719" t="s">
        <v>1773</v>
      </c>
      <c r="C138" s="719" t="s">
        <v>1229</v>
      </c>
      <c r="D138" s="719" t="s">
        <v>1560</v>
      </c>
      <c r="E138" t="s">
        <v>757</v>
      </c>
    </row>
    <row r="139" spans="2:5">
      <c r="B139" s="719" t="s">
        <v>1774</v>
      </c>
      <c r="E139" t="s">
        <v>1425</v>
      </c>
    </row>
    <row r="140" spans="2:5">
      <c r="B140" s="719" t="s">
        <v>1775</v>
      </c>
      <c r="C140" s="719" t="s">
        <v>756</v>
      </c>
      <c r="D140" s="719" t="s">
        <v>1556</v>
      </c>
      <c r="E140" t="s">
        <v>1426</v>
      </c>
    </row>
    <row r="141" spans="2:5">
      <c r="B141" s="719" t="s">
        <v>749</v>
      </c>
      <c r="C141" s="719" t="s">
        <v>769</v>
      </c>
      <c r="D141" s="719" t="s">
        <v>1561</v>
      </c>
      <c r="E141" t="s">
        <v>1427</v>
      </c>
    </row>
    <row r="142" spans="2:5">
      <c r="B142" s="719" t="s">
        <v>749</v>
      </c>
      <c r="C142" s="719" t="s">
        <v>1413</v>
      </c>
      <c r="D142" s="719" t="s">
        <v>1562</v>
      </c>
      <c r="E142" t="s">
        <v>1428</v>
      </c>
    </row>
    <row r="143" spans="2:5">
      <c r="B143" s="719" t="s">
        <v>1776</v>
      </c>
      <c r="C143" s="719" t="s">
        <v>757</v>
      </c>
      <c r="E143" t="s">
        <v>757</v>
      </c>
    </row>
    <row r="144" spans="2:5">
      <c r="B144" s="719" t="s">
        <v>1777</v>
      </c>
      <c r="C144" s="719" t="s">
        <v>766</v>
      </c>
      <c r="D144" s="719" t="s">
        <v>880</v>
      </c>
      <c r="E144" t="s">
        <v>1429</v>
      </c>
    </row>
    <row r="145" spans="2:5">
      <c r="B145" s="719" t="s">
        <v>749</v>
      </c>
      <c r="C145" s="719" t="s">
        <v>767</v>
      </c>
      <c r="D145" s="719" t="s">
        <v>1070</v>
      </c>
      <c r="E145" t="s">
        <v>757</v>
      </c>
    </row>
    <row r="146" spans="2:5">
      <c r="B146" s="719" t="s">
        <v>749</v>
      </c>
      <c r="C146" s="719" t="s">
        <v>768</v>
      </c>
      <c r="D146" s="719" t="s">
        <v>1071</v>
      </c>
      <c r="E146" t="s">
        <v>1221</v>
      </c>
    </row>
    <row r="147" spans="2:5">
      <c r="C147" s="719" t="s">
        <v>975</v>
      </c>
      <c r="D147" s="719" t="s">
        <v>1563</v>
      </c>
      <c r="E147"/>
    </row>
    <row r="148" spans="2:5">
      <c r="B148" s="719" t="s">
        <v>778</v>
      </c>
      <c r="C148" s="719" t="s">
        <v>757</v>
      </c>
      <c r="D148" s="719" t="s">
        <v>1564</v>
      </c>
      <c r="E148" t="s">
        <v>902</v>
      </c>
    </row>
    <row r="149" spans="2:5">
      <c r="B149" s="719" t="s">
        <v>779</v>
      </c>
      <c r="C149" s="719" t="s">
        <v>756</v>
      </c>
      <c r="E149" t="s">
        <v>903</v>
      </c>
    </row>
    <row r="150" spans="2:5">
      <c r="B150" s="719" t="s">
        <v>778</v>
      </c>
      <c r="D150" s="719" t="s">
        <v>880</v>
      </c>
      <c r="E150" t="s">
        <v>1222</v>
      </c>
    </row>
    <row r="151" spans="2:5">
      <c r="B151" s="719" t="s">
        <v>904</v>
      </c>
      <c r="C151" s="719" t="s">
        <v>782</v>
      </c>
      <c r="D151" s="719" t="s">
        <v>1565</v>
      </c>
      <c r="E151" t="s">
        <v>1690</v>
      </c>
    </row>
    <row r="152" spans="2:5">
      <c r="B152" s="719" t="s">
        <v>780</v>
      </c>
      <c r="C152" s="719" t="s">
        <v>776</v>
      </c>
      <c r="D152" s="719" t="s">
        <v>1071</v>
      </c>
      <c r="E152" t="s">
        <v>1877</v>
      </c>
    </row>
    <row r="153" spans="2:5">
      <c r="B153" s="719" t="s">
        <v>905</v>
      </c>
      <c r="C153" s="719" t="s">
        <v>1755</v>
      </c>
      <c r="D153" s="719" t="s">
        <v>1566</v>
      </c>
      <c r="E153"/>
    </row>
    <row r="154" spans="2:5">
      <c r="B154" s="719" t="s">
        <v>1414</v>
      </c>
      <c r="C154" s="719" t="s">
        <v>1756</v>
      </c>
      <c r="D154" s="719" t="s">
        <v>1567</v>
      </c>
      <c r="E154" t="s">
        <v>782</v>
      </c>
    </row>
    <row r="155" spans="2:5">
      <c r="B155" s="719" t="s">
        <v>1778</v>
      </c>
      <c r="C155" s="719" t="s">
        <v>1757</v>
      </c>
      <c r="D155" s="719" t="s">
        <v>874</v>
      </c>
      <c r="E155" t="s">
        <v>1430</v>
      </c>
    </row>
    <row r="156" spans="2:5">
      <c r="B156" s="719" t="s">
        <v>1779</v>
      </c>
      <c r="C156" s="719" t="s">
        <v>1850</v>
      </c>
      <c r="D156" s="719" t="s">
        <v>880</v>
      </c>
      <c r="E156" t="s">
        <v>1431</v>
      </c>
    </row>
    <row r="157" spans="2:5">
      <c r="B157" s="719" t="s">
        <v>1780</v>
      </c>
      <c r="C157" s="719" t="s">
        <v>1759</v>
      </c>
      <c r="D157" s="719" t="s">
        <v>1568</v>
      </c>
      <c r="E157" t="s">
        <v>1432</v>
      </c>
    </row>
    <row r="158" spans="2:5">
      <c r="B158" s="719" t="s">
        <v>1781</v>
      </c>
      <c r="C158" s="719" t="s">
        <v>1760</v>
      </c>
      <c r="D158" s="719" t="s">
        <v>1569</v>
      </c>
      <c r="E158" t="s">
        <v>1433</v>
      </c>
    </row>
    <row r="159" spans="2:5">
      <c r="B159" s="719" t="s">
        <v>1782</v>
      </c>
      <c r="C159" s="719" t="s">
        <v>1761</v>
      </c>
      <c r="D159" s="719" t="s">
        <v>1570</v>
      </c>
      <c r="E159"/>
    </row>
    <row r="160" spans="2:5">
      <c r="B160" s="719" t="s">
        <v>1783</v>
      </c>
      <c r="C160" s="719" t="s">
        <v>749</v>
      </c>
      <c r="D160" s="719" t="s">
        <v>1571</v>
      </c>
      <c r="E160" t="s">
        <v>1434</v>
      </c>
    </row>
    <row r="161" spans="2:5">
      <c r="B161" s="719" t="s">
        <v>1784</v>
      </c>
      <c r="C161" s="719" t="s">
        <v>749</v>
      </c>
      <c r="D161" s="719" t="s">
        <v>1564</v>
      </c>
      <c r="E161"/>
    </row>
    <row r="162" spans="2:5">
      <c r="B162" s="719" t="s">
        <v>1785</v>
      </c>
      <c r="D162" s="719" t="s">
        <v>881</v>
      </c>
      <c r="E162" t="s">
        <v>1435</v>
      </c>
    </row>
    <row r="163" spans="2:5">
      <c r="B163" s="719" t="s">
        <v>1786</v>
      </c>
      <c r="C163" s="719" t="s">
        <v>778</v>
      </c>
      <c r="E163" t="s">
        <v>1436</v>
      </c>
    </row>
    <row r="164" spans="2:5">
      <c r="B164" s="719" t="s">
        <v>1787</v>
      </c>
      <c r="C164" s="719" t="s">
        <v>779</v>
      </c>
      <c r="D164" s="719" t="s">
        <v>1554</v>
      </c>
      <c r="E164" t="s">
        <v>1437</v>
      </c>
    </row>
    <row r="165" spans="2:5">
      <c r="B165" s="719" t="s">
        <v>1874</v>
      </c>
      <c r="C165" s="719" t="s">
        <v>778</v>
      </c>
      <c r="D165" s="719" t="s">
        <v>901</v>
      </c>
      <c r="E165" t="s">
        <v>1438</v>
      </c>
    </row>
    <row r="166" spans="2:5">
      <c r="B166" s="719" t="s">
        <v>1788</v>
      </c>
      <c r="C166" s="719" t="s">
        <v>1414</v>
      </c>
      <c r="D166" s="719" t="s">
        <v>1624</v>
      </c>
      <c r="E166" t="s">
        <v>1439</v>
      </c>
    </row>
    <row r="167" spans="2:5">
      <c r="B167" s="719" t="s">
        <v>1789</v>
      </c>
      <c r="C167" s="719" t="s">
        <v>780</v>
      </c>
      <c r="D167" s="719" t="s">
        <v>1635</v>
      </c>
      <c r="E167" t="s">
        <v>1440</v>
      </c>
    </row>
    <row r="168" spans="2:5">
      <c r="B168" s="719" t="s">
        <v>1790</v>
      </c>
      <c r="C168" s="719" t="s">
        <v>1851</v>
      </c>
      <c r="D168" s="719" t="s">
        <v>882</v>
      </c>
      <c r="E168" t="s">
        <v>1441</v>
      </c>
    </row>
    <row r="169" spans="2:5">
      <c r="B169" s="719" t="s">
        <v>1763</v>
      </c>
      <c r="C169" s="719" t="s">
        <v>976</v>
      </c>
      <c r="E169" t="s">
        <v>1442</v>
      </c>
    </row>
    <row r="170" spans="2:5">
      <c r="B170" s="719" t="s">
        <v>1791</v>
      </c>
      <c r="C170" s="719" t="s">
        <v>977</v>
      </c>
      <c r="D170" s="719" t="s">
        <v>1072</v>
      </c>
      <c r="E170" t="s">
        <v>884</v>
      </c>
    </row>
    <row r="171" spans="2:5">
      <c r="B171" s="719" t="s">
        <v>1792</v>
      </c>
      <c r="C171" s="719" t="s">
        <v>978</v>
      </c>
      <c r="D171" s="719" t="s">
        <v>1073</v>
      </c>
      <c r="E171" t="s">
        <v>749</v>
      </c>
    </row>
    <row r="172" spans="2:5">
      <c r="B172" s="719" t="s">
        <v>1793</v>
      </c>
      <c r="C172" s="719" t="s">
        <v>1852</v>
      </c>
      <c r="D172" s="719" t="s">
        <v>1636</v>
      </c>
      <c r="E172"/>
    </row>
    <row r="173" spans="2:5">
      <c r="B173" s="719" t="s">
        <v>1794</v>
      </c>
      <c r="C173" s="719" t="s">
        <v>979</v>
      </c>
      <c r="E173" t="s">
        <v>778</v>
      </c>
    </row>
    <row r="174" spans="2:5">
      <c r="B174" s="719" t="s">
        <v>1795</v>
      </c>
      <c r="C174" s="719" t="s">
        <v>874</v>
      </c>
      <c r="D174" s="719" t="s">
        <v>1074</v>
      </c>
      <c r="E174" t="s">
        <v>1443</v>
      </c>
    </row>
    <row r="175" spans="2:5">
      <c r="B175" s="719" t="s">
        <v>1796</v>
      </c>
      <c r="C175" s="719" t="s">
        <v>1853</v>
      </c>
      <c r="D175" s="719" t="s">
        <v>1075</v>
      </c>
      <c r="E175" t="s">
        <v>778</v>
      </c>
    </row>
    <row r="176" spans="2:5">
      <c r="B176" s="719" t="s">
        <v>1797</v>
      </c>
      <c r="C176" s="719" t="s">
        <v>980</v>
      </c>
      <c r="D176" s="719" t="s">
        <v>1076</v>
      </c>
      <c r="E176"/>
    </row>
    <row r="177" spans="2:5">
      <c r="B177" s="719" t="s">
        <v>1798</v>
      </c>
      <c r="C177" s="719" t="s">
        <v>981</v>
      </c>
      <c r="D177" s="719" t="s">
        <v>1077</v>
      </c>
      <c r="E177" t="s">
        <v>1223</v>
      </c>
    </row>
    <row r="178" spans="2:5">
      <c r="B178" s="719" t="s">
        <v>1799</v>
      </c>
      <c r="C178" s="719" t="s">
        <v>982</v>
      </c>
      <c r="E178" t="s">
        <v>1414</v>
      </c>
    </row>
    <row r="179" spans="2:5">
      <c r="B179" s="719" t="s">
        <v>1800</v>
      </c>
      <c r="C179" s="719" t="s">
        <v>983</v>
      </c>
      <c r="D179" s="719" t="s">
        <v>883</v>
      </c>
      <c r="E179" t="s">
        <v>1224</v>
      </c>
    </row>
    <row r="180" spans="2:5">
      <c r="B180" s="719" t="s">
        <v>1801</v>
      </c>
      <c r="C180" s="719" t="s">
        <v>984</v>
      </c>
      <c r="D180" s="719" t="s">
        <v>881</v>
      </c>
      <c r="E180" t="s">
        <v>1444</v>
      </c>
    </row>
    <row r="181" spans="2:5">
      <c r="B181" s="719" t="s">
        <v>1802</v>
      </c>
      <c r="C181" s="719" t="s">
        <v>985</v>
      </c>
      <c r="E181" t="s">
        <v>1508</v>
      </c>
    </row>
    <row r="182" spans="2:5">
      <c r="B182" s="719" t="s">
        <v>1803</v>
      </c>
      <c r="C182" s="719" t="s">
        <v>986</v>
      </c>
      <c r="D182" s="719" t="s">
        <v>902</v>
      </c>
      <c r="E182" t="s">
        <v>1445</v>
      </c>
    </row>
    <row r="183" spans="2:5">
      <c r="B183" s="719" t="s">
        <v>1804</v>
      </c>
      <c r="C183" s="719" t="s">
        <v>987</v>
      </c>
      <c r="D183" s="719" t="s">
        <v>903</v>
      </c>
      <c r="E183" t="s">
        <v>1446</v>
      </c>
    </row>
    <row r="184" spans="2:5">
      <c r="B184" s="719" t="s">
        <v>1805</v>
      </c>
      <c r="C184" s="719" t="s">
        <v>988</v>
      </c>
      <c r="D184" s="719" t="s">
        <v>1653</v>
      </c>
      <c r="E184" t="s">
        <v>1447</v>
      </c>
    </row>
    <row r="185" spans="2:5">
      <c r="B185" s="719" t="s">
        <v>1806</v>
      </c>
      <c r="D185" s="719" t="s">
        <v>1407</v>
      </c>
      <c r="E185" t="s">
        <v>884</v>
      </c>
    </row>
    <row r="186" spans="2:5">
      <c r="B186" s="719" t="s">
        <v>1807</v>
      </c>
      <c r="C186" s="719" t="s">
        <v>1227</v>
      </c>
      <c r="E186" t="s">
        <v>1448</v>
      </c>
    </row>
    <row r="187" spans="2:5">
      <c r="B187" s="719" t="s">
        <v>1808</v>
      </c>
      <c r="C187" s="719" t="s">
        <v>1854</v>
      </c>
      <c r="D187" s="719" t="s">
        <v>1557</v>
      </c>
      <c r="E187" t="s">
        <v>1449</v>
      </c>
    </row>
    <row r="188" spans="2:5">
      <c r="C188" s="719" t="s">
        <v>1855</v>
      </c>
      <c r="E188" t="s">
        <v>1450</v>
      </c>
    </row>
    <row r="189" spans="2:5">
      <c r="B189" s="719" t="s">
        <v>1809</v>
      </c>
      <c r="C189" s="719" t="s">
        <v>1856</v>
      </c>
      <c r="D189" s="719" t="s">
        <v>1078</v>
      </c>
      <c r="E189" t="s">
        <v>1451</v>
      </c>
    </row>
    <row r="190" spans="2:5">
      <c r="C190" s="719" t="s">
        <v>1857</v>
      </c>
      <c r="D190" s="719" t="s">
        <v>758</v>
      </c>
      <c r="E190" t="s">
        <v>1452</v>
      </c>
    </row>
    <row r="191" spans="2:5">
      <c r="B191" s="719" t="s">
        <v>1810</v>
      </c>
      <c r="C191" s="719" t="s">
        <v>749</v>
      </c>
      <c r="D191" s="719" t="s">
        <v>1550</v>
      </c>
      <c r="E191" t="s">
        <v>1453</v>
      </c>
    </row>
    <row r="192" spans="2:5">
      <c r="B192" s="719" t="s">
        <v>1811</v>
      </c>
      <c r="C192" s="719" t="s">
        <v>908</v>
      </c>
      <c r="D192" s="719" t="s">
        <v>1551</v>
      </c>
      <c r="E192" t="s">
        <v>1454</v>
      </c>
    </row>
    <row r="193" spans="2:5">
      <c r="B193" s="719" t="s">
        <v>1812</v>
      </c>
      <c r="C193" s="719" t="s">
        <v>1858</v>
      </c>
      <c r="D193" s="719" t="s">
        <v>1552</v>
      </c>
      <c r="E193" t="s">
        <v>1455</v>
      </c>
    </row>
    <row r="194" spans="2:5">
      <c r="B194" s="719" t="s">
        <v>1813</v>
      </c>
      <c r="C194" s="719" t="s">
        <v>1859</v>
      </c>
      <c r="D194" s="719" t="s">
        <v>758</v>
      </c>
      <c r="E194" t="s">
        <v>1456</v>
      </c>
    </row>
    <row r="195" spans="2:5">
      <c r="C195" s="719" t="s">
        <v>749</v>
      </c>
      <c r="D195" s="719" t="s">
        <v>1572</v>
      </c>
      <c r="E195" t="s">
        <v>1892</v>
      </c>
    </row>
    <row r="196" spans="2:5">
      <c r="B196" s="719" t="s">
        <v>1814</v>
      </c>
      <c r="C196" s="719" t="s">
        <v>1228</v>
      </c>
      <c r="D196" s="719" t="s">
        <v>1573</v>
      </c>
      <c r="E196" t="s">
        <v>1644</v>
      </c>
    </row>
    <row r="197" spans="2:5">
      <c r="B197" s="719" t="s">
        <v>1815</v>
      </c>
      <c r="C197" s="719" t="s">
        <v>885</v>
      </c>
      <c r="D197" s="719" t="s">
        <v>749</v>
      </c>
      <c r="E197" t="s">
        <v>1645</v>
      </c>
    </row>
    <row r="198" spans="2:5">
      <c r="B198" s="719" t="s">
        <v>1699</v>
      </c>
      <c r="C198" s="719" t="s">
        <v>886</v>
      </c>
      <c r="D198" s="719" t="s">
        <v>1637</v>
      </c>
      <c r="E198" t="s">
        <v>1646</v>
      </c>
    </row>
    <row r="199" spans="2:5">
      <c r="B199" s="719" t="s">
        <v>1816</v>
      </c>
      <c r="C199" s="719" t="s">
        <v>884</v>
      </c>
      <c r="D199" s="719" t="s">
        <v>1574</v>
      </c>
      <c r="E199" t="s">
        <v>1647</v>
      </c>
    </row>
    <row r="200" spans="2:5">
      <c r="C200" s="719" t="s">
        <v>906</v>
      </c>
      <c r="D200" s="719" t="s">
        <v>884</v>
      </c>
      <c r="E200" t="s">
        <v>1648</v>
      </c>
    </row>
    <row r="201" spans="2:5">
      <c r="B201" s="719" t="s">
        <v>1817</v>
      </c>
      <c r="C201" s="719" t="s">
        <v>1860</v>
      </c>
      <c r="D201" s="719" t="s">
        <v>1634</v>
      </c>
      <c r="E201" t="s">
        <v>1649</v>
      </c>
    </row>
    <row r="202" spans="2:5">
      <c r="B202" s="719" t="s">
        <v>749</v>
      </c>
      <c r="C202" s="719" t="s">
        <v>887</v>
      </c>
      <c r="D202" s="719" t="s">
        <v>1079</v>
      </c>
      <c r="E202" t="s">
        <v>1650</v>
      </c>
    </row>
    <row r="203" spans="2:5">
      <c r="B203" s="719" t="s">
        <v>1818</v>
      </c>
      <c r="C203" s="719" t="s">
        <v>907</v>
      </c>
      <c r="D203" s="719" t="s">
        <v>1575</v>
      </c>
      <c r="E203" t="s">
        <v>1893</v>
      </c>
    </row>
    <row r="204" spans="2:5">
      <c r="B204" s="719" t="s">
        <v>749</v>
      </c>
      <c r="C204" s="719" t="s">
        <v>884</v>
      </c>
      <c r="D204" s="719" t="s">
        <v>1576</v>
      </c>
      <c r="E204" t="s">
        <v>1114</v>
      </c>
    </row>
    <row r="205" spans="2:5">
      <c r="B205" s="719" t="s">
        <v>1819</v>
      </c>
      <c r="C205" s="719" t="s">
        <v>1781</v>
      </c>
      <c r="D205" s="719" t="s">
        <v>884</v>
      </c>
      <c r="E205" t="s">
        <v>1130</v>
      </c>
    </row>
    <row r="206" spans="2:5">
      <c r="B206" s="719" t="s">
        <v>1784</v>
      </c>
      <c r="C206" s="719" t="s">
        <v>1782</v>
      </c>
      <c r="D206" s="719" t="s">
        <v>1558</v>
      </c>
      <c r="E206" t="s">
        <v>1457</v>
      </c>
    </row>
    <row r="207" spans="2:5">
      <c r="B207" s="719" t="s">
        <v>1820</v>
      </c>
      <c r="C207" s="719" t="s">
        <v>1861</v>
      </c>
      <c r="D207" s="719" t="s">
        <v>749</v>
      </c>
      <c r="E207" t="s">
        <v>1458</v>
      </c>
    </row>
    <row r="208" spans="2:5">
      <c r="B208" s="719" t="s">
        <v>758</v>
      </c>
      <c r="C208" s="719" t="s">
        <v>1784</v>
      </c>
      <c r="E208" t="s">
        <v>1459</v>
      </c>
    </row>
    <row r="209" spans="2:5">
      <c r="B209" s="719" t="s">
        <v>1786</v>
      </c>
      <c r="C209" s="719" t="s">
        <v>1785</v>
      </c>
      <c r="D209" s="719" t="s">
        <v>1080</v>
      </c>
      <c r="E209" t="s">
        <v>1460</v>
      </c>
    </row>
    <row r="210" spans="2:5">
      <c r="B210" s="719" t="s">
        <v>1763</v>
      </c>
      <c r="C210" s="719" t="s">
        <v>1786</v>
      </c>
      <c r="D210" s="719" t="s">
        <v>758</v>
      </c>
      <c r="E210" t="s">
        <v>1884</v>
      </c>
    </row>
    <row r="211" spans="2:5">
      <c r="B211" s="719" t="s">
        <v>1821</v>
      </c>
      <c r="C211" s="719" t="s">
        <v>1763</v>
      </c>
      <c r="D211" s="719" t="s">
        <v>1625</v>
      </c>
      <c r="E211" t="s">
        <v>1461</v>
      </c>
    </row>
    <row r="212" spans="2:5">
      <c r="B212" s="719" t="s">
        <v>1810</v>
      </c>
      <c r="C212" s="719" t="s">
        <v>1698</v>
      </c>
      <c r="D212" s="719" t="s">
        <v>1640</v>
      </c>
      <c r="E212" t="s">
        <v>1462</v>
      </c>
    </row>
    <row r="213" spans="2:5">
      <c r="B213" s="719" t="s">
        <v>1822</v>
      </c>
      <c r="C213" s="719" t="s">
        <v>1862</v>
      </c>
      <c r="D213" s="719" t="s">
        <v>1577</v>
      </c>
      <c r="E213" t="s">
        <v>1463</v>
      </c>
    </row>
    <row r="214" spans="2:5">
      <c r="B214" s="719" t="s">
        <v>749</v>
      </c>
      <c r="C214" s="719" t="s">
        <v>1863</v>
      </c>
      <c r="D214" s="719" t="s">
        <v>1081</v>
      </c>
      <c r="E214" t="s">
        <v>1464</v>
      </c>
    </row>
    <row r="215" spans="2:5">
      <c r="B215" s="719" t="s">
        <v>1818</v>
      </c>
      <c r="D215" s="719" t="s">
        <v>1578</v>
      </c>
      <c r="E215" t="s">
        <v>1885</v>
      </c>
    </row>
    <row r="216" spans="2:5">
      <c r="B216" s="719" t="s">
        <v>749</v>
      </c>
      <c r="C216" s="719" t="s">
        <v>1864</v>
      </c>
      <c r="D216" s="719" t="s">
        <v>1579</v>
      </c>
      <c r="E216" t="s">
        <v>1465</v>
      </c>
    </row>
    <row r="217" spans="2:5">
      <c r="B217" s="719" t="s">
        <v>749</v>
      </c>
      <c r="C217" s="719" t="s">
        <v>749</v>
      </c>
      <c r="D217" s="719" t="s">
        <v>1580</v>
      </c>
      <c r="E217" t="s">
        <v>1886</v>
      </c>
    </row>
    <row r="218" spans="2:5">
      <c r="B218" s="719" t="s">
        <v>908</v>
      </c>
      <c r="C218" s="719" t="s">
        <v>1818</v>
      </c>
      <c r="D218" s="719" t="s">
        <v>1581</v>
      </c>
      <c r="E218" t="s">
        <v>1891</v>
      </c>
    </row>
    <row r="219" spans="2:5">
      <c r="B219" s="719" t="s">
        <v>1823</v>
      </c>
      <c r="C219" s="719" t="s">
        <v>749</v>
      </c>
      <c r="D219" s="719" t="s">
        <v>1082</v>
      </c>
      <c r="E219" t="s">
        <v>1466</v>
      </c>
    </row>
    <row r="220" spans="2:5">
      <c r="B220" s="719" t="s">
        <v>781</v>
      </c>
      <c r="C220" s="719" t="s">
        <v>749</v>
      </c>
      <c r="D220" s="719" t="s">
        <v>1553</v>
      </c>
      <c r="E220" t="s">
        <v>1467</v>
      </c>
    </row>
    <row r="221" spans="2:5">
      <c r="B221" s="719" t="s">
        <v>1824</v>
      </c>
      <c r="C221" s="719" t="s">
        <v>908</v>
      </c>
      <c r="D221" s="719" t="s">
        <v>1664</v>
      </c>
      <c r="E221" t="s">
        <v>1468</v>
      </c>
    </row>
    <row r="222" spans="2:5">
      <c r="B222" s="719" t="s">
        <v>749</v>
      </c>
      <c r="C222" s="719" t="s">
        <v>1865</v>
      </c>
      <c r="D222" s="719" t="s">
        <v>886</v>
      </c>
      <c r="E222" t="s">
        <v>1469</v>
      </c>
    </row>
    <row r="223" spans="2:5">
      <c r="B223" s="719" t="s">
        <v>781</v>
      </c>
      <c r="C223" s="719" t="s">
        <v>781</v>
      </c>
      <c r="D223" s="719" t="s">
        <v>1654</v>
      </c>
      <c r="E223" t="s">
        <v>1470</v>
      </c>
    </row>
    <row r="224" spans="2:5">
      <c r="B224" s="719" t="s">
        <v>749</v>
      </c>
      <c r="C224" s="719" t="s">
        <v>1824</v>
      </c>
      <c r="D224" s="719" t="s">
        <v>1655</v>
      </c>
      <c r="E224" t="s">
        <v>1471</v>
      </c>
    </row>
    <row r="225" spans="2:5">
      <c r="B225" s="719" t="s">
        <v>908</v>
      </c>
      <c r="C225" s="719" t="s">
        <v>749</v>
      </c>
      <c r="D225" s="719" t="s">
        <v>884</v>
      </c>
      <c r="E225" t="s">
        <v>1472</v>
      </c>
    </row>
    <row r="226" spans="2:5">
      <c r="B226" s="719" t="s">
        <v>1825</v>
      </c>
      <c r="C226" s="719" t="s">
        <v>1866</v>
      </c>
      <c r="D226" s="719" t="s">
        <v>749</v>
      </c>
      <c r="E226" t="s">
        <v>1473</v>
      </c>
    </row>
    <row r="227" spans="2:5">
      <c r="B227" s="719" t="s">
        <v>1826</v>
      </c>
      <c r="C227" s="719" t="s">
        <v>1867</v>
      </c>
      <c r="E227" t="s">
        <v>1474</v>
      </c>
    </row>
    <row r="228" spans="2:5">
      <c r="B228" s="719" t="s">
        <v>1827</v>
      </c>
      <c r="C228" s="719" t="s">
        <v>884</v>
      </c>
      <c r="D228" s="719" t="s">
        <v>1083</v>
      </c>
      <c r="E228" t="s">
        <v>1894</v>
      </c>
    </row>
    <row r="229" spans="2:5">
      <c r="B229" s="719" t="s">
        <v>749</v>
      </c>
      <c r="C229" s="719" t="s">
        <v>749</v>
      </c>
      <c r="D229" s="719" t="s">
        <v>758</v>
      </c>
      <c r="E229" t="s">
        <v>1475</v>
      </c>
    </row>
    <row r="230" spans="2:5">
      <c r="C230" s="719" t="s">
        <v>908</v>
      </c>
      <c r="D230" s="719" t="s">
        <v>1626</v>
      </c>
      <c r="E230" t="s">
        <v>1476</v>
      </c>
    </row>
    <row r="231" spans="2:5">
      <c r="C231" s="719" t="s">
        <v>1868</v>
      </c>
      <c r="D231" s="719" t="s">
        <v>1084</v>
      </c>
      <c r="E231" t="s">
        <v>1477</v>
      </c>
    </row>
    <row r="232" spans="2:5">
      <c r="C232" s="719" t="s">
        <v>1869</v>
      </c>
      <c r="D232" s="719" t="s">
        <v>1085</v>
      </c>
      <c r="E232" t="s">
        <v>1478</v>
      </c>
    </row>
    <row r="233" spans="2:5">
      <c r="C233" s="719" t="s">
        <v>1870</v>
      </c>
      <c r="D233" s="719" t="s">
        <v>875</v>
      </c>
      <c r="E233" t="s">
        <v>1130</v>
      </c>
    </row>
    <row r="234" spans="2:5">
      <c r="C234" s="719" t="s">
        <v>1871</v>
      </c>
      <c r="D234" s="719" t="s">
        <v>1086</v>
      </c>
      <c r="E234" t="s">
        <v>1479</v>
      </c>
    </row>
    <row r="235" spans="2:5">
      <c r="C235" s="719" t="s">
        <v>749</v>
      </c>
      <c r="D235" s="719" t="s">
        <v>1087</v>
      </c>
      <c r="E235" t="s">
        <v>1480</v>
      </c>
    </row>
    <row r="236" spans="2:5">
      <c r="C236" s="719" t="s">
        <v>1872</v>
      </c>
      <c r="D236" s="719" t="s">
        <v>1665</v>
      </c>
      <c r="E236" t="s">
        <v>1887</v>
      </c>
    </row>
    <row r="237" spans="2:5">
      <c r="C237" s="719" t="s">
        <v>1873</v>
      </c>
      <c r="D237" s="719" t="s">
        <v>1088</v>
      </c>
      <c r="E237" t="s">
        <v>1481</v>
      </c>
    </row>
    <row r="238" spans="2:5">
      <c r="C238" s="719" t="s">
        <v>1870</v>
      </c>
      <c r="D238" s="719" t="s">
        <v>1089</v>
      </c>
      <c r="E238" t="s">
        <v>1482</v>
      </c>
    </row>
    <row r="239" spans="2:5">
      <c r="C239" s="719" t="s">
        <v>1871</v>
      </c>
      <c r="D239" s="719" t="s">
        <v>1090</v>
      </c>
      <c r="E239" t="s">
        <v>1483</v>
      </c>
    </row>
    <row r="240" spans="2:5">
      <c r="C240" s="719" t="s">
        <v>749</v>
      </c>
      <c r="D240" s="719" t="s">
        <v>1091</v>
      </c>
      <c r="E240" t="s">
        <v>1484</v>
      </c>
    </row>
    <row r="241" spans="3:5">
      <c r="C241" s="719" t="s">
        <v>749</v>
      </c>
      <c r="D241" s="719" t="s">
        <v>1092</v>
      </c>
      <c r="E241" t="s">
        <v>1485</v>
      </c>
    </row>
    <row r="242" spans="3:5">
      <c r="C242" s="719" t="s">
        <v>781</v>
      </c>
      <c r="D242" s="719" t="s">
        <v>886</v>
      </c>
      <c r="E242" t="s">
        <v>1486</v>
      </c>
    </row>
    <row r="243" spans="3:5">
      <c r="D243" s="719" t="s">
        <v>1656</v>
      </c>
      <c r="E243" t="s">
        <v>1487</v>
      </c>
    </row>
    <row r="244" spans="3:5">
      <c r="D244" s="719" t="s">
        <v>1657</v>
      </c>
      <c r="E244" t="s">
        <v>1901</v>
      </c>
    </row>
    <row r="245" spans="3:5">
      <c r="D245" s="719" t="s">
        <v>1093</v>
      </c>
      <c r="E245" t="s">
        <v>1906</v>
      </c>
    </row>
    <row r="246" spans="3:5">
      <c r="D246" s="719" t="s">
        <v>1666</v>
      </c>
      <c r="E246" t="s">
        <v>1902</v>
      </c>
    </row>
    <row r="247" spans="3:5">
      <c r="D247" s="719" t="s">
        <v>1667</v>
      </c>
      <c r="E247" t="s">
        <v>749</v>
      </c>
    </row>
    <row r="248" spans="3:5">
      <c r="D248" s="719" t="s">
        <v>1094</v>
      </c>
      <c r="E248" t="s">
        <v>1488</v>
      </c>
    </row>
    <row r="249" spans="3:5">
      <c r="D249" s="719" t="s">
        <v>1095</v>
      </c>
      <c r="E249" t="s">
        <v>1112</v>
      </c>
    </row>
    <row r="250" spans="3:5">
      <c r="D250" s="719" t="s">
        <v>1090</v>
      </c>
      <c r="E250" t="s">
        <v>1489</v>
      </c>
    </row>
    <row r="251" spans="3:5">
      <c r="D251" s="719" t="s">
        <v>1658</v>
      </c>
      <c r="E251" t="s">
        <v>1490</v>
      </c>
    </row>
    <row r="252" spans="3:5">
      <c r="D252" s="719" t="s">
        <v>1659</v>
      </c>
      <c r="E252" t="s">
        <v>1903</v>
      </c>
    </row>
    <row r="253" spans="3:5">
      <c r="D253" s="719" t="s">
        <v>1092</v>
      </c>
      <c r="E253" t="s">
        <v>1907</v>
      </c>
    </row>
    <row r="254" spans="3:5">
      <c r="D254" s="719" t="s">
        <v>886</v>
      </c>
      <c r="E254" t="s">
        <v>1904</v>
      </c>
    </row>
    <row r="255" spans="3:5">
      <c r="D255" s="719" t="s">
        <v>884</v>
      </c>
      <c r="E255" t="s">
        <v>749</v>
      </c>
    </row>
    <row r="256" spans="3:5">
      <c r="D256" s="719" t="s">
        <v>1627</v>
      </c>
      <c r="E256" t="s">
        <v>1488</v>
      </c>
    </row>
    <row r="257" spans="4:5">
      <c r="D257" s="719" t="s">
        <v>1582</v>
      </c>
      <c r="E257" t="s">
        <v>1112</v>
      </c>
    </row>
    <row r="258" spans="4:5">
      <c r="D258" s="719" t="s">
        <v>1583</v>
      </c>
      <c r="E258" t="s">
        <v>1491</v>
      </c>
    </row>
    <row r="259" spans="4:5">
      <c r="D259" s="719" t="s">
        <v>1090</v>
      </c>
      <c r="E259" t="s">
        <v>1888</v>
      </c>
    </row>
    <row r="260" spans="4:5">
      <c r="D260" s="719" t="s">
        <v>1660</v>
      </c>
      <c r="E260" t="s">
        <v>1114</v>
      </c>
    </row>
    <row r="261" spans="4:5">
      <c r="D261" s="719" t="s">
        <v>1659</v>
      </c>
      <c r="E261" t="s">
        <v>1492</v>
      </c>
    </row>
    <row r="262" spans="4:5">
      <c r="D262" s="719" t="s">
        <v>885</v>
      </c>
      <c r="E262" t="s">
        <v>1493</v>
      </c>
    </row>
    <row r="263" spans="4:5">
      <c r="D263" s="719" t="s">
        <v>1638</v>
      </c>
      <c r="E263" t="s">
        <v>1487</v>
      </c>
    </row>
    <row r="264" spans="4:5">
      <c r="D264" s="719" t="s">
        <v>1584</v>
      </c>
      <c r="E264" t="s">
        <v>1905</v>
      </c>
    </row>
    <row r="265" spans="4:5">
      <c r="D265" s="719" t="s">
        <v>885</v>
      </c>
      <c r="E265" t="s">
        <v>1906</v>
      </c>
    </row>
    <row r="266" spans="4:5">
      <c r="D266" s="719" t="s">
        <v>1136</v>
      </c>
      <c r="E266" t="s">
        <v>1902</v>
      </c>
    </row>
    <row r="267" spans="4:5">
      <c r="D267" s="719" t="s">
        <v>1585</v>
      </c>
      <c r="E267" t="s">
        <v>749</v>
      </c>
    </row>
    <row r="268" spans="4:5">
      <c r="D268" s="719" t="s">
        <v>885</v>
      </c>
      <c r="E268" t="s">
        <v>1488</v>
      </c>
    </row>
    <row r="269" spans="4:5">
      <c r="D269" s="719" t="s">
        <v>886</v>
      </c>
      <c r="E269" t="s">
        <v>1112</v>
      </c>
    </row>
    <row r="270" spans="4:5">
      <c r="D270" s="719" t="s">
        <v>906</v>
      </c>
      <c r="E270" t="s">
        <v>1494</v>
      </c>
    </row>
    <row r="271" spans="4:5">
      <c r="D271" s="719" t="s">
        <v>1586</v>
      </c>
      <c r="E271" t="s">
        <v>1495</v>
      </c>
    </row>
    <row r="272" spans="4:5">
      <c r="D272" s="719" t="s">
        <v>1582</v>
      </c>
      <c r="E272" t="s">
        <v>1889</v>
      </c>
    </row>
    <row r="273" spans="4:5">
      <c r="D273" s="719" t="s">
        <v>1587</v>
      </c>
      <c r="E273" t="s">
        <v>1908</v>
      </c>
    </row>
    <row r="274" spans="4:5">
      <c r="D274" s="719" t="s">
        <v>1661</v>
      </c>
      <c r="E274" t="s">
        <v>1909</v>
      </c>
    </row>
    <row r="275" spans="4:5">
      <c r="D275" s="719" t="s">
        <v>1662</v>
      </c>
      <c r="E275" t="s">
        <v>1910</v>
      </c>
    </row>
    <row r="276" spans="4:5">
      <c r="D276" s="719" t="s">
        <v>1663</v>
      </c>
      <c r="E276" t="s">
        <v>1911</v>
      </c>
    </row>
    <row r="277" spans="4:5">
      <c r="D277" s="719" t="s">
        <v>886</v>
      </c>
      <c r="E277" t="s">
        <v>749</v>
      </c>
    </row>
    <row r="278" spans="4:5">
      <c r="D278" s="719" t="s">
        <v>884</v>
      </c>
      <c r="E278" t="s">
        <v>1912</v>
      </c>
    </row>
    <row r="279" spans="4:5">
      <c r="D279" s="719" t="s">
        <v>749</v>
      </c>
      <c r="E279" t="s">
        <v>1913</v>
      </c>
    </row>
    <row r="280" spans="4:5">
      <c r="E280" t="s">
        <v>1114</v>
      </c>
    </row>
    <row r="281" spans="4:5">
      <c r="D281" s="719" t="s">
        <v>1096</v>
      </c>
      <c r="E281" t="s">
        <v>1113</v>
      </c>
    </row>
    <row r="282" spans="4:5">
      <c r="D282" s="719" t="s">
        <v>1623</v>
      </c>
      <c r="E282" t="s">
        <v>1914</v>
      </c>
    </row>
    <row r="283" spans="4:5">
      <c r="D283" s="719" t="s">
        <v>1097</v>
      </c>
      <c r="E283" t="s">
        <v>1915</v>
      </c>
    </row>
    <row r="284" spans="4:5">
      <c r="D284" s="719" t="s">
        <v>1588</v>
      </c>
      <c r="E284" t="s">
        <v>1114</v>
      </c>
    </row>
    <row r="285" spans="4:5">
      <c r="D285" s="719" t="s">
        <v>1628</v>
      </c>
      <c r="E285" t="s">
        <v>1496</v>
      </c>
    </row>
    <row r="286" spans="4:5">
      <c r="D286" s="719" t="s">
        <v>1098</v>
      </c>
      <c r="E286" t="s">
        <v>1497</v>
      </c>
    </row>
    <row r="287" spans="4:5">
      <c r="D287" s="719" t="s">
        <v>1099</v>
      </c>
      <c r="E287" t="s">
        <v>1498</v>
      </c>
    </row>
    <row r="288" spans="4:5">
      <c r="D288" s="719" t="s">
        <v>1100</v>
      </c>
      <c r="E288" t="s">
        <v>1499</v>
      </c>
    </row>
    <row r="289" spans="4:5">
      <c r="D289" s="719" t="s">
        <v>1101</v>
      </c>
      <c r="E289" t="s">
        <v>1500</v>
      </c>
    </row>
    <row r="290" spans="4:5">
      <c r="D290" s="719" t="s">
        <v>1102</v>
      </c>
      <c r="E290" t="s">
        <v>1501</v>
      </c>
    </row>
    <row r="291" spans="4:5">
      <c r="D291" s="719" t="s">
        <v>1103</v>
      </c>
      <c r="E291" t="s">
        <v>1130</v>
      </c>
    </row>
    <row r="292" spans="4:5">
      <c r="D292" s="719" t="s">
        <v>1104</v>
      </c>
      <c r="E292" t="s">
        <v>885</v>
      </c>
    </row>
    <row r="293" spans="4:5">
      <c r="D293" s="719" t="s">
        <v>1105</v>
      </c>
      <c r="E293" t="s">
        <v>886</v>
      </c>
    </row>
    <row r="294" spans="4:5">
      <c r="D294" s="719" t="s">
        <v>1106</v>
      </c>
      <c r="E294" t="s">
        <v>1895</v>
      </c>
    </row>
    <row r="295" spans="4:5">
      <c r="D295" s="719" t="s">
        <v>1107</v>
      </c>
      <c r="E295" t="s">
        <v>1502</v>
      </c>
    </row>
    <row r="296" spans="4:5">
      <c r="D296" s="719" t="s">
        <v>1108</v>
      </c>
      <c r="E296" t="s">
        <v>1503</v>
      </c>
    </row>
    <row r="297" spans="4:5">
      <c r="D297" s="719" t="s">
        <v>1109</v>
      </c>
      <c r="E297" t="s">
        <v>886</v>
      </c>
    </row>
    <row r="298" spans="4:5">
      <c r="D298" s="719" t="s">
        <v>1110</v>
      </c>
      <c r="E298" t="s">
        <v>1136</v>
      </c>
    </row>
    <row r="299" spans="4:5">
      <c r="D299" s="719" t="s">
        <v>1111</v>
      </c>
      <c r="E299" t="s">
        <v>1504</v>
      </c>
    </row>
    <row r="300" spans="4:5">
      <c r="D300" s="719" t="s">
        <v>1589</v>
      </c>
      <c r="E300" t="s">
        <v>1505</v>
      </c>
    </row>
    <row r="301" spans="4:5">
      <c r="D301" s="719" t="s">
        <v>1112</v>
      </c>
      <c r="E301" t="s">
        <v>1138</v>
      </c>
    </row>
    <row r="302" spans="4:5">
      <c r="D302" s="719" t="s">
        <v>1113</v>
      </c>
      <c r="E302" t="s">
        <v>1506</v>
      </c>
    </row>
    <row r="303" spans="4:5">
      <c r="D303" s="719" t="s">
        <v>1590</v>
      </c>
      <c r="E303" t="s">
        <v>886</v>
      </c>
    </row>
    <row r="304" spans="4:5">
      <c r="D304" s="719" t="s">
        <v>1114</v>
      </c>
      <c r="E304" t="s">
        <v>884</v>
      </c>
    </row>
    <row r="305" spans="4:5">
      <c r="D305" s="719" t="s">
        <v>1115</v>
      </c>
      <c r="E305" t="s">
        <v>906</v>
      </c>
    </row>
    <row r="306" spans="4:5">
      <c r="D306" s="719" t="s">
        <v>1116</v>
      </c>
      <c r="E306" t="s">
        <v>1890</v>
      </c>
    </row>
    <row r="307" spans="4:5">
      <c r="D307" s="719" t="s">
        <v>1117</v>
      </c>
      <c r="E307" t="s">
        <v>887</v>
      </c>
    </row>
    <row r="308" spans="4:5">
      <c r="D308" s="719" t="s">
        <v>1118</v>
      </c>
      <c r="E308" t="s">
        <v>907</v>
      </c>
    </row>
    <row r="309" spans="4:5">
      <c r="D309" s="719" t="s">
        <v>1119</v>
      </c>
      <c r="E309" t="s">
        <v>884</v>
      </c>
    </row>
    <row r="310" spans="4:5">
      <c r="D310" s="719" t="s">
        <v>1629</v>
      </c>
      <c r="E310" t="s">
        <v>749</v>
      </c>
    </row>
    <row r="311" spans="4:5">
      <c r="D311" s="719" t="s">
        <v>1120</v>
      </c>
      <c r="E311" t="s">
        <v>908</v>
      </c>
    </row>
    <row r="312" spans="4:5">
      <c r="D312" s="719" t="s">
        <v>1641</v>
      </c>
      <c r="E312" t="s">
        <v>1507</v>
      </c>
    </row>
    <row r="313" spans="4:5">
      <c r="D313" s="719" t="s">
        <v>1112</v>
      </c>
      <c r="E313" t="s">
        <v>909</v>
      </c>
    </row>
    <row r="314" spans="4:5">
      <c r="D314" s="719" t="s">
        <v>1113</v>
      </c>
      <c r="E314" t="s">
        <v>888</v>
      </c>
    </row>
    <row r="315" spans="4:5">
      <c r="D315" s="719" t="s">
        <v>1121</v>
      </c>
      <c r="E315" t="s">
        <v>910</v>
      </c>
    </row>
    <row r="316" spans="4:5">
      <c r="D316" s="719" t="s">
        <v>1642</v>
      </c>
      <c r="E316" t="s">
        <v>749</v>
      </c>
    </row>
    <row r="317" spans="4:5">
      <c r="D317" s="719" t="s">
        <v>1122</v>
      </c>
      <c r="E317" t="s">
        <v>781</v>
      </c>
    </row>
    <row r="318" spans="4:5">
      <c r="D318" s="719" t="s">
        <v>1123</v>
      </c>
    </row>
    <row r="319" spans="4:5">
      <c r="D319" s="719" t="s">
        <v>1124</v>
      </c>
    </row>
    <row r="320" spans="4:5">
      <c r="D320" s="719" t="s">
        <v>1112</v>
      </c>
    </row>
    <row r="321" spans="4:4">
      <c r="D321" s="719" t="s">
        <v>1114</v>
      </c>
    </row>
    <row r="322" spans="4:4">
      <c r="D322" s="719" t="s">
        <v>1125</v>
      </c>
    </row>
    <row r="323" spans="4:4">
      <c r="D323" s="719" t="s">
        <v>1126</v>
      </c>
    </row>
    <row r="324" spans="4:4">
      <c r="D324" s="719" t="s">
        <v>1127</v>
      </c>
    </row>
    <row r="325" spans="4:4">
      <c r="D325" s="719" t="s">
        <v>1639</v>
      </c>
    </row>
    <row r="326" spans="4:4">
      <c r="D326" s="719" t="s">
        <v>1128</v>
      </c>
    </row>
    <row r="327" spans="4:4">
      <c r="D327" s="719" t="s">
        <v>1129</v>
      </c>
    </row>
    <row r="328" spans="4:4">
      <c r="D328" s="719" t="s">
        <v>1130</v>
      </c>
    </row>
    <row r="329" spans="4:4">
      <c r="D329" s="719" t="s">
        <v>885</v>
      </c>
    </row>
    <row r="330" spans="4:4">
      <c r="D330" s="719" t="s">
        <v>1131</v>
      </c>
    </row>
    <row r="331" spans="4:4">
      <c r="D331" s="719" t="s">
        <v>1132</v>
      </c>
    </row>
    <row r="332" spans="4:4">
      <c r="D332" s="719" t="s">
        <v>1133</v>
      </c>
    </row>
    <row r="333" spans="4:4">
      <c r="D333" s="719" t="s">
        <v>1134</v>
      </c>
    </row>
    <row r="334" spans="4:4">
      <c r="D334" s="719" t="s">
        <v>1135</v>
      </c>
    </row>
    <row r="335" spans="4:4">
      <c r="D335" s="719" t="s">
        <v>886</v>
      </c>
    </row>
    <row r="336" spans="4:4">
      <c r="D336" s="719" t="s">
        <v>1136</v>
      </c>
    </row>
    <row r="337" spans="4:4">
      <c r="D337" s="719" t="s">
        <v>1137</v>
      </c>
    </row>
    <row r="338" spans="4:4">
      <c r="D338" s="719" t="s">
        <v>1138</v>
      </c>
    </row>
    <row r="339" spans="4:4">
      <c r="D339" s="719" t="s">
        <v>1139</v>
      </c>
    </row>
    <row r="340" spans="4:4">
      <c r="D340" s="719" t="s">
        <v>886</v>
      </c>
    </row>
    <row r="341" spans="4:4">
      <c r="D341" s="719" t="s">
        <v>884</v>
      </c>
    </row>
    <row r="342" spans="4:4">
      <c r="D342" s="719" t="s">
        <v>906</v>
      </c>
    </row>
    <row r="343" spans="4:4">
      <c r="D343" s="719" t="s">
        <v>1140</v>
      </c>
    </row>
    <row r="344" spans="4:4">
      <c r="D344" s="719" t="s">
        <v>1141</v>
      </c>
    </row>
    <row r="345" spans="4:4">
      <c r="D345" s="719" t="s">
        <v>887</v>
      </c>
    </row>
    <row r="346" spans="4:4">
      <c r="D346" s="719" t="s">
        <v>1142</v>
      </c>
    </row>
    <row r="347" spans="4:4">
      <c r="D347" s="719" t="s">
        <v>884</v>
      </c>
    </row>
    <row r="348" spans="4:4">
      <c r="D348" s="719" t="s">
        <v>888</v>
      </c>
    </row>
    <row r="349" spans="4:4">
      <c r="D349" s="719" t="s">
        <v>749</v>
      </c>
    </row>
    <row r="350" spans="4:4">
      <c r="D350" s="719" t="s">
        <v>1143</v>
      </c>
    </row>
    <row r="351" spans="4:4">
      <c r="D351" s="719" t="s">
        <v>1144</v>
      </c>
    </row>
    <row r="352" spans="4:4">
      <c r="D352" s="719" t="s">
        <v>1145</v>
      </c>
    </row>
    <row r="353" spans="4:4">
      <c r="D353" s="719" t="s">
        <v>888</v>
      </c>
    </row>
    <row r="354" spans="4:4">
      <c r="D354" s="719" t="s">
        <v>1146</v>
      </c>
    </row>
    <row r="355" spans="4:4">
      <c r="D355" s="719" t="s">
        <v>749</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p:properties>
</file>

<file path=customXml/item2.xml><?xml version="1.0" encoding="utf-8"?>
<outs:outSpaceData xmlns:outs="http://schemas.microsoft.com/office/2009/outspace/metadata">
  <outs:relatedDates/>
  <outs:relatedDocuments/>
  <outs:relatedPeople>
    <outs:relatedPeopleItem>
      <outs:category>Author</outs:category>
      <outs:people>
        <outs:relatedPerson>
          <outs:displayName>Ross Smith IV</outs:displayName>
          <outs:accountName/>
        </outs:relatedPerson>
      </outs:people>
      <outs:source>0</outs:source>
      <outs:isPinned>true</outs:isPinned>
    </outs:relatedPeopleItem>
    <outs:relatedPeopleItem>
      <outs:category>Last modified by</outs:category>
      <outs:people>
        <outs:relatedPerson>
          <outs:displayName>Ross Smith IV</outs:displayName>
          <outs:accountName/>
        </outs:relatedPerson>
      </outs:people>
      <outs:source>0</outs:source>
      <outs:isPinned>true</outs:isPinned>
    </outs:relatedPeopleItem>
    <outs:relatedPeopleItem>
      <outs:category>Manager</outs:category>
      <outs:people/>
      <outs:source>0</outs:source>
      <outs:isPinned>false</outs:isPinned>
    </outs:relatedPeopleItem>
  </outs:relatedPeople>
  <outs:propertyMetadataList/>
  <outs:corruptMetadataWasLost/>
</outs:outSpaceData>
</file>

<file path=customXml/item3.xml><?xml version="1.0" encoding="utf-8"?>
<ct:contentTypeSchema xmlns:ct="http://schemas.microsoft.com/office/2006/metadata/contentType" xmlns:ma="http://schemas.microsoft.com/office/2006/metadata/properties/metaAttributes" ct:_="" ma:_="" ma:contentTypeName="Document" ma:contentTypeID="0x010100C5ABC76A2C925D40A56AFA811ABEB9F1" ma:contentTypeVersion="1" ma:contentTypeDescription="Create a new document." ma:contentTypeScope="" ma:versionID="8564bac56fa3b4c5a9f5233506db3576">
  <xsd:schema xmlns:xsd="http://www.w3.org/2001/XMLSchema" xmlns:xs="http://www.w3.org/2001/XMLSchema" xmlns:p="http://schemas.microsoft.com/office/2006/metadata/properties" xmlns:ns3="255c950a-1442-47b1-ab30-b86c4982616c" targetNamespace="http://schemas.microsoft.com/office/2006/metadata/properties" ma:root="true" ma:fieldsID="fafb50afd87d606c8dffcc3408e255a9" ns3:_="">
    <xsd:import namespace="255c950a-1442-47b1-ab30-b86c4982616c"/>
    <xsd:element name="properties">
      <xsd:complexType>
        <xsd:sequence>
          <xsd:element name="documentManagement">
            <xsd:complexType>
              <xsd:all>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5c950a-1442-47b1-ab30-b86c4982616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4287E1-BC6F-4C0F-8FA6-B47A88EE3AF2}">
  <ds:schemaRefs>
    <ds:schemaRef ds:uri="http://purl.org/dc/terms/"/>
    <ds:schemaRef ds:uri="http://schemas.microsoft.com/office/2006/documentManagement/types"/>
    <ds:schemaRef ds:uri="http://schemas.openxmlformats.org/package/2006/metadata/core-properties"/>
    <ds:schemaRef ds:uri="http://www.w3.org/XML/1998/namespace"/>
    <ds:schemaRef ds:uri="http://purl.org/dc/elements/1.1/"/>
    <ds:schemaRef ds:uri="255c950a-1442-47b1-ab30-b86c4982616c"/>
    <ds:schemaRef ds:uri="http://schemas.microsoft.com/office/2006/metadata/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9DE4E727-8FAF-4BAE-9231-DC3466CB8E02}">
  <ds:schemaRefs>
    <ds:schemaRef ds:uri="http://schemas.microsoft.com/office/2009/outspace/metadata"/>
  </ds:schemaRefs>
</ds:datastoreItem>
</file>

<file path=customXml/itemProps3.xml><?xml version="1.0" encoding="utf-8"?>
<ds:datastoreItem xmlns:ds="http://schemas.openxmlformats.org/officeDocument/2006/customXml" ds:itemID="{2FC6D7F7-F718-4139-8D67-401B9B6317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5c950a-1442-47b1-ab30-b86c498261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039E5E0-3237-49EA-8500-25C8440A68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974</vt:i4>
      </vt:variant>
    </vt:vector>
  </HeadingPairs>
  <TitlesOfParts>
    <vt:vector size="991" baseType="lpstr">
      <vt:lpstr>Disclaimers</vt:lpstr>
      <vt:lpstr>Input</vt:lpstr>
      <vt:lpstr>Role Requirements</vt:lpstr>
      <vt:lpstr>Activation Scenarios</vt:lpstr>
      <vt:lpstr>Distribution</vt:lpstr>
      <vt:lpstr>Volume Requirements</vt:lpstr>
      <vt:lpstr>Backup Requirements</vt:lpstr>
      <vt:lpstr>Replication Requirements</vt:lpstr>
      <vt:lpstr>Mailbox Space Modeling</vt:lpstr>
      <vt:lpstr>Mailbox Modeling Data</vt:lpstr>
      <vt:lpstr>Storage Design</vt:lpstr>
      <vt:lpstr>PLA</vt:lpstr>
      <vt:lpstr>Variables</vt:lpstr>
      <vt:lpstr>Tables</vt:lpstr>
      <vt:lpstr>Version Changes</vt:lpstr>
      <vt:lpstr>Cut Stuff</vt:lpstr>
      <vt:lpstr>Scripts</vt:lpstr>
      <vt:lpstr>AccNetLinkCCR</vt:lpstr>
      <vt:lpstr>AccNetLinkSCR</vt:lpstr>
      <vt:lpstr>ActiveCacheTargetDC1</vt:lpstr>
      <vt:lpstr>AdditionalIO</vt:lpstr>
      <vt:lpstr>aggRWRatio</vt:lpstr>
      <vt:lpstr>AutoReseedVolumes</vt:lpstr>
      <vt:lpstr>AvailNetCapacity</vt:lpstr>
      <vt:lpstr>BackupFailureTol</vt:lpstr>
      <vt:lpstr>BackupFreq</vt:lpstr>
      <vt:lpstr>BackupMethod</vt:lpstr>
      <vt:lpstr>BackupMethod_ExchangeNative</vt:lpstr>
      <vt:lpstr>BaseTotIOPS</vt:lpstr>
      <vt:lpstr>CachePages</vt:lpstr>
      <vt:lpstr>CachePagesDC2</vt:lpstr>
      <vt:lpstr>calcActDBPDCDouble</vt:lpstr>
      <vt:lpstr>calcActDBPDCNormal</vt:lpstr>
      <vt:lpstr>calcActDBPDCSingle</vt:lpstr>
      <vt:lpstr>calcActDBPDCSite</vt:lpstr>
      <vt:lpstr>calcActDBPDCWorst</vt:lpstr>
      <vt:lpstr>calcActDBSDCDouble</vt:lpstr>
      <vt:lpstr>calcActDBSDCNormal</vt:lpstr>
      <vt:lpstr>calcActDBSDCSingle</vt:lpstr>
      <vt:lpstr>calcActDBSDCSite</vt:lpstr>
      <vt:lpstr>calcActDBSDCWorst</vt:lpstr>
      <vt:lpstr>calcActMBXFFAP</vt:lpstr>
      <vt:lpstr>calcActMBXNRAP</vt:lpstr>
      <vt:lpstr>calcActMBXSFAP</vt:lpstr>
      <vt:lpstr>calcAvDBCache</vt:lpstr>
      <vt:lpstr>calcAvSvrMCycles</vt:lpstr>
      <vt:lpstr>calcAvSvrMCyclesLCS</vt:lpstr>
      <vt:lpstr>calcAvSvrMCyclesSDC</vt:lpstr>
      <vt:lpstr>calcCASCPUPDC</vt:lpstr>
      <vt:lpstr>calcCASCPUPDCDoub</vt:lpstr>
      <vt:lpstr>calcCASCPUPDCNorm</vt:lpstr>
      <vt:lpstr>calcCASCPUPDCSing</vt:lpstr>
      <vt:lpstr>calcCASCPUPDCSite</vt:lpstr>
      <vt:lpstr>calcCASCPUSDC</vt:lpstr>
      <vt:lpstr>calcCASCPUSDCDouble</vt:lpstr>
      <vt:lpstr>calcCASCPUSDCNormal</vt:lpstr>
      <vt:lpstr>calcCASCPUSDCSingle</vt:lpstr>
      <vt:lpstr>calcCASCPUSDCSite</vt:lpstr>
      <vt:lpstr>calcCASMemReq</vt:lpstr>
      <vt:lpstr>calcCASMemReqSDC</vt:lpstr>
      <vt:lpstr>calcCIMemReq</vt:lpstr>
      <vt:lpstr>calcCIMemReqSDC</vt:lpstr>
      <vt:lpstr>calcCPUUtilLCS</vt:lpstr>
      <vt:lpstr>calcCPUUtilPDC</vt:lpstr>
      <vt:lpstr>calcCPUUtilPDCDouble</vt:lpstr>
      <vt:lpstr>calcCPUUtilPDCNormal</vt:lpstr>
      <vt:lpstr>calcCPUUtilPDCSingle</vt:lpstr>
      <vt:lpstr>calcCPUUtilPDCSite</vt:lpstr>
      <vt:lpstr>calcCPUUtilSDC</vt:lpstr>
      <vt:lpstr>calcCPUUtilSDCDouble</vt:lpstr>
      <vt:lpstr>calcCPUUtilSDCNormal</vt:lpstr>
      <vt:lpstr>calcCPUUtilSDCSingle</vt:lpstr>
      <vt:lpstr>calcCPUUtilSDCSite</vt:lpstr>
      <vt:lpstr>calcCustomDiskCountCheck</vt:lpstr>
      <vt:lpstr>calcCustomDiskCountCheckName</vt:lpstr>
      <vt:lpstr>calcDBCacheSize</vt:lpstr>
      <vt:lpstr>calcDBPerm</vt:lpstr>
      <vt:lpstr>calcDedLaggedCopyServer</vt:lpstr>
      <vt:lpstr>calcDiskLimitOverride</vt:lpstr>
      <vt:lpstr>calcFailureDomainCopiesDC1</vt:lpstr>
      <vt:lpstr>calcFailureDomainCopiesDC2</vt:lpstr>
      <vt:lpstr>calcFailureDomainServersDC1</vt:lpstr>
      <vt:lpstr>calcFailureDomainServersDC2</vt:lpstr>
      <vt:lpstr>calcFailureDomainTargetCopiesDC1</vt:lpstr>
      <vt:lpstr>calcFailureDomainTargetCopiesDC2</vt:lpstr>
      <vt:lpstr>calcFailureDomainTargetServersDC1</vt:lpstr>
      <vt:lpstr>calcFailureDomainTargetServersDC2</vt:lpstr>
      <vt:lpstr>calcIOPSPerDB</vt:lpstr>
      <vt:lpstr>calcIOPSPerLog</vt:lpstr>
      <vt:lpstr>calcItemsPerServerActive</vt:lpstr>
      <vt:lpstr>calcItemsPerServerActiveSDC</vt:lpstr>
      <vt:lpstr>calcItemsPerServerPassive</vt:lpstr>
      <vt:lpstr>calcItemsPerServerPassiveSDC</vt:lpstr>
      <vt:lpstr>calcLaggedServerCPU</vt:lpstr>
      <vt:lpstr>calcLogStreamsBtwnDCs</vt:lpstr>
      <vt:lpstr>calcMaxDBperVolume</vt:lpstr>
      <vt:lpstr>calcMaxDBSize</vt:lpstr>
      <vt:lpstr>calcMaxDBSizeCheck</vt:lpstr>
      <vt:lpstr>calcMaxDBSizeCheckName</vt:lpstr>
      <vt:lpstr>calcMaxNumDBDAG</vt:lpstr>
      <vt:lpstr>calcMaxNumDBs</vt:lpstr>
      <vt:lpstr>calcMBXPerDB</vt:lpstr>
      <vt:lpstr>calcMBXSDCRAM</vt:lpstr>
      <vt:lpstr>calcMBXServerACPU</vt:lpstr>
      <vt:lpstr>calcMBXServerACPUDoub</vt:lpstr>
      <vt:lpstr>calcMBXServerACPUNorm</vt:lpstr>
      <vt:lpstr>calcMBXServerACPUSDC</vt:lpstr>
      <vt:lpstr>calcMBXServerACPUSDCDouble</vt:lpstr>
      <vt:lpstr>calcMBXServerACPUSDCNormal</vt:lpstr>
      <vt:lpstr>calcMBXServerACPUSDCSingle</vt:lpstr>
      <vt:lpstr>calcMBXServerACPUSDCSite</vt:lpstr>
      <vt:lpstr>calcMBXServerACPUSing</vt:lpstr>
      <vt:lpstr>calcMBXServerACPUSite</vt:lpstr>
      <vt:lpstr>calcMBXServerPCPU</vt:lpstr>
      <vt:lpstr>calcMBXServerPCPUDoub</vt:lpstr>
      <vt:lpstr>calcMBXServerPCPUNorm</vt:lpstr>
      <vt:lpstr>calcMBXServerPCPUSDC</vt:lpstr>
      <vt:lpstr>calcMBXServerPCPUSDCDouble</vt:lpstr>
      <vt:lpstr>calcMBXServerPCPUSDCNormal</vt:lpstr>
      <vt:lpstr>calcMBXServerPCPUSDCSingle</vt:lpstr>
      <vt:lpstr>calcMBXServerPCPUSDCSite</vt:lpstr>
      <vt:lpstr>calcMBXServerPCPUSing</vt:lpstr>
      <vt:lpstr>calcMBXServerPCPUSite</vt:lpstr>
      <vt:lpstr>calcMessagesPerDay</vt:lpstr>
      <vt:lpstr>calcMinCASCountPDC</vt:lpstr>
      <vt:lpstr>calcMinCASCountSDC</vt:lpstr>
      <vt:lpstr>calcMultipleDBVolume</vt:lpstr>
      <vt:lpstr>calcNumActiveDBs</vt:lpstr>
      <vt:lpstr>calcNumActiveDBsDC2</vt:lpstr>
      <vt:lpstr>calcNumActiveDBsFF</vt:lpstr>
      <vt:lpstr>calcNumActiveDBsFFDC2</vt:lpstr>
      <vt:lpstr>calcNumActiveDBsPDCFFinSDC</vt:lpstr>
      <vt:lpstr>calcNumActiveDBsPDCFFinSDCDC2</vt:lpstr>
      <vt:lpstr>calcNumActiveDBsPDCSFinSDC</vt:lpstr>
      <vt:lpstr>calcNumActiveDBsPDCSFinSDCDC2</vt:lpstr>
      <vt:lpstr>calcNumActiveDBsSF</vt:lpstr>
      <vt:lpstr>calcNumActiveDBsSFDC2</vt:lpstr>
      <vt:lpstr>calcNumActiveDBsSiteF</vt:lpstr>
      <vt:lpstr>calcNumActiveDBsSiteF1F</vt:lpstr>
      <vt:lpstr>calcNumActiveDBsSiteF2F</vt:lpstr>
      <vt:lpstr>calcNumAMBXServersDC1</vt:lpstr>
      <vt:lpstr>calcNumAMBXServersDC2</vt:lpstr>
      <vt:lpstr>calcNumDAGs</vt:lpstr>
      <vt:lpstr>calcNumDBCopyInPDC</vt:lpstr>
      <vt:lpstr>calcNumDBCopyInPDCActual</vt:lpstr>
      <vt:lpstr>calcNumDBCopyInSDC</vt:lpstr>
      <vt:lpstr>calcNumDBCopyInSDCActual</vt:lpstr>
      <vt:lpstr>calcNumDBMemSizing</vt:lpstr>
      <vt:lpstr>calcNumDBMemSizingSDC</vt:lpstr>
      <vt:lpstr>calcNumDBs</vt:lpstr>
      <vt:lpstr>CalcNumDBUserTLogs</vt:lpstr>
      <vt:lpstr>calcNumHAPassCopiesDC1inDC2</vt:lpstr>
      <vt:lpstr>calcNumHAPassCopiesDC2inDC1</vt:lpstr>
      <vt:lpstr>calcNumLagCopyInPDC</vt:lpstr>
      <vt:lpstr>calcNumLagCopyInPDCActual</vt:lpstr>
      <vt:lpstr>calcNumLagCopyInSDC</vt:lpstr>
      <vt:lpstr>calcNumLagCopyInSDCActual</vt:lpstr>
      <vt:lpstr>calcNumLagMBXServers</vt:lpstr>
      <vt:lpstr>calcNumLagMBXServersPDC</vt:lpstr>
      <vt:lpstr>calcNumLagMBXServersSDC</vt:lpstr>
      <vt:lpstr>calcNumMBXPerDBCap</vt:lpstr>
      <vt:lpstr>calcNumMBXPerDBIO</vt:lpstr>
      <vt:lpstr>calcNumPMBXServersDC1</vt:lpstr>
      <vt:lpstr>calcNumPMBXServersDC2</vt:lpstr>
      <vt:lpstr>calcNumSrcDBDC1</vt:lpstr>
      <vt:lpstr>calcNumSrcDBDC2</vt:lpstr>
      <vt:lpstr>calcNumTgtDBDC1</vt:lpstr>
      <vt:lpstr>calcNumTgtDBDC2</vt:lpstr>
      <vt:lpstr>calcNumTgtLagDBDC1</vt:lpstr>
      <vt:lpstr>calcNumTgtLagDBDC2</vt:lpstr>
      <vt:lpstr>CalcNumUserTLogs</vt:lpstr>
      <vt:lpstr>calcRecCASCountPDC</vt:lpstr>
      <vt:lpstr>calcRecCASCountSDC</vt:lpstr>
      <vt:lpstr>calcRecGCCoresPDC</vt:lpstr>
      <vt:lpstr>calcRecGCCoresSDC</vt:lpstr>
      <vt:lpstr>calcRecMaxDBSize</vt:lpstr>
      <vt:lpstr>calcRemainingServers</vt:lpstr>
      <vt:lpstr>calcReplayLagManagerEnabled</vt:lpstr>
      <vt:lpstr>calcReqCASCoresPDCServer</vt:lpstr>
      <vt:lpstr>calcReqCASCoresSDCServer</vt:lpstr>
      <vt:lpstr>calcReqLagCoresPDCServer</vt:lpstr>
      <vt:lpstr>calcReqMBXACoresPDCServer</vt:lpstr>
      <vt:lpstr>calcReqMBXACoresSDCServer</vt:lpstr>
      <vt:lpstr>calcReqMBXCoresPDCServer</vt:lpstr>
      <vt:lpstr>calcReqMBXCoresSDC</vt:lpstr>
      <vt:lpstr>calcReqMBXCoresSDCServer</vt:lpstr>
      <vt:lpstr>calcRPO</vt:lpstr>
      <vt:lpstr>calcSafetyNetEffect</vt:lpstr>
      <vt:lpstr>calcSafetyNetTimeout</vt:lpstr>
      <vt:lpstr>calcServerJBODDisks</vt:lpstr>
      <vt:lpstr>calcServerJBODDisksSDC</vt:lpstr>
      <vt:lpstr>calcServerMessagesPerDay</vt:lpstr>
      <vt:lpstr>calcServerRAIDDisks</vt:lpstr>
      <vt:lpstr>calcServerRAM</vt:lpstr>
      <vt:lpstr>calcShadowMessages</vt:lpstr>
      <vt:lpstr>calcSRAASDDRServers</vt:lpstr>
      <vt:lpstr>calcTier1DBReads</vt:lpstr>
      <vt:lpstr>calcTier1DBWrites</vt:lpstr>
      <vt:lpstr>calcTier1DesktopSearchIO</vt:lpstr>
      <vt:lpstr>calcTier1InitialMBXSize</vt:lpstr>
      <vt:lpstr>calcTier1IOFactor</vt:lpstr>
      <vt:lpstr>calcTier1MBX</vt:lpstr>
      <vt:lpstr>calcTier1MCFactor</vt:lpstr>
      <vt:lpstr>calcTier1MonthlyData</vt:lpstr>
      <vt:lpstr>calcTier1PredictCapMonths</vt:lpstr>
      <vt:lpstr>calcTier1PredictCapYears</vt:lpstr>
      <vt:lpstr>calcTier1RWRatio</vt:lpstr>
      <vt:lpstr>calcTier1WeeklyData</vt:lpstr>
      <vt:lpstr>calcTier1YearlyData</vt:lpstr>
      <vt:lpstr>calcTier2DBReads</vt:lpstr>
      <vt:lpstr>calcTier2DBWrites</vt:lpstr>
      <vt:lpstr>calcTier2DesktopSearchIO</vt:lpstr>
      <vt:lpstr>calcTier2InitialMBXSize</vt:lpstr>
      <vt:lpstr>calcTier2IOFactor</vt:lpstr>
      <vt:lpstr>calcTier2MBX</vt:lpstr>
      <vt:lpstr>calcTier2MCFactor</vt:lpstr>
      <vt:lpstr>calcTier2MonthlyData</vt:lpstr>
      <vt:lpstr>calcTier2PredictCapMonths</vt:lpstr>
      <vt:lpstr>calcTier2PredictCapYears</vt:lpstr>
      <vt:lpstr>calcTier2RWRatio</vt:lpstr>
      <vt:lpstr>calcTier2WeeklyData</vt:lpstr>
      <vt:lpstr>calcTier2YearlyData</vt:lpstr>
      <vt:lpstr>calcTier3DBReads</vt:lpstr>
      <vt:lpstr>calcTier3DBWrites</vt:lpstr>
      <vt:lpstr>calcTier3DesktopSearchIO</vt:lpstr>
      <vt:lpstr>calcTier3InitialMBXSize</vt:lpstr>
      <vt:lpstr>calcTier3IOFactor</vt:lpstr>
      <vt:lpstr>calcTier3MBX</vt:lpstr>
      <vt:lpstr>calcTier3MCFactor</vt:lpstr>
      <vt:lpstr>calcTier3MonthlyData</vt:lpstr>
      <vt:lpstr>calcTier3PredictCapMonths</vt:lpstr>
      <vt:lpstr>calcTier3PredictCapYears</vt:lpstr>
      <vt:lpstr>calcTier3RWRatio</vt:lpstr>
      <vt:lpstr>calcTier3WeeklyData</vt:lpstr>
      <vt:lpstr>calcTier3YearlyData</vt:lpstr>
      <vt:lpstr>calcTier4DBReads</vt:lpstr>
      <vt:lpstr>calcTier4DBWrites</vt:lpstr>
      <vt:lpstr>calcTier4DesktopSearchIO</vt:lpstr>
      <vt:lpstr>calcTier4InitialMBXSize</vt:lpstr>
      <vt:lpstr>calcTier4IOFactor</vt:lpstr>
      <vt:lpstr>calcTier4MBX</vt:lpstr>
      <vt:lpstr>calcTier4MCFactor</vt:lpstr>
      <vt:lpstr>calcTier4MonthlyData</vt:lpstr>
      <vt:lpstr>calcTier4PredictCapMonths</vt:lpstr>
      <vt:lpstr>calcTier4PredictCapYears</vt:lpstr>
      <vt:lpstr>calcTier4RWRatio</vt:lpstr>
      <vt:lpstr>calcTier4WeeklyData</vt:lpstr>
      <vt:lpstr>calcTier4YearlyData</vt:lpstr>
      <vt:lpstr>calcTotActiveDBsPDCFFinPDC</vt:lpstr>
      <vt:lpstr>calcTotActiveDBsPDCFFinPDCDC2</vt:lpstr>
      <vt:lpstr>calcTotActiveDBsPDCFFinSDC</vt:lpstr>
      <vt:lpstr>calcTotActiveDBsPDCFFinSDCDC2</vt:lpstr>
      <vt:lpstr>calcTotActiveDBsPDCSFinPDC</vt:lpstr>
      <vt:lpstr>calcTotActiveDBsPDCSFinPDCDC2</vt:lpstr>
      <vt:lpstr>calcTotActiveDBsPDCSFinSDC</vt:lpstr>
      <vt:lpstr>calcTotActiveDBsPDCSFinSDCDC2</vt:lpstr>
      <vt:lpstr>calcTotCASMemReq</vt:lpstr>
      <vt:lpstr>calcTotCASMemReqSDC</vt:lpstr>
      <vt:lpstr>calcTotCASReqMCycles</vt:lpstr>
      <vt:lpstr>calcTotNumHACopies</vt:lpstr>
      <vt:lpstr>calcTotNumHACopiesDC1inDC1</vt:lpstr>
      <vt:lpstr>calcTotNumHACopiesDC2inDC2</vt:lpstr>
      <vt:lpstr>calcTotNumLagCopies</vt:lpstr>
      <vt:lpstr>calcTotNumLagDBCopiesPDC</vt:lpstr>
      <vt:lpstr>calcTotNumLagDBCopiesSDC</vt:lpstr>
      <vt:lpstr>calcTotNumMBXPerSvr</vt:lpstr>
      <vt:lpstr>calcTotNumPassiveCopiesDC1inDC2</vt:lpstr>
      <vt:lpstr>calcTotNumPassiveCopiesDC2inDC1</vt:lpstr>
      <vt:lpstr>calcTotServerRAM</vt:lpstr>
      <vt:lpstr>calcTotServerRAMSDC</vt:lpstr>
      <vt:lpstr>calcTransportDBSize</vt:lpstr>
      <vt:lpstr>calcTransportLocPDC</vt:lpstr>
      <vt:lpstr>calcTransportLocSDC</vt:lpstr>
      <vt:lpstr>CalcVersion</vt:lpstr>
      <vt:lpstr>CIFactor</vt:lpstr>
      <vt:lpstr>ColorFirst</vt:lpstr>
      <vt:lpstr>ColorLast</vt:lpstr>
      <vt:lpstr>ConfigPDCTotDisks</vt:lpstr>
      <vt:lpstr>ConfigSDCTotDisks</vt:lpstr>
      <vt:lpstr>ContentIndexing</vt:lpstr>
      <vt:lpstr>CpuUtilizationDC1</vt:lpstr>
      <vt:lpstr>CpuUtilizationDC2</vt:lpstr>
      <vt:lpstr>CustomMaxDBSize</vt:lpstr>
      <vt:lpstr>CustomNumDBs</vt:lpstr>
      <vt:lpstr>DAG1BaseName</vt:lpstr>
      <vt:lpstr>DAG2BaseName</vt:lpstr>
      <vt:lpstr>DAGLogBandwidth</vt:lpstr>
      <vt:lpstr>DAGMemberValCheck</vt:lpstr>
      <vt:lpstr>DAGMemberValCheckName</vt:lpstr>
      <vt:lpstr>DAGQuroumStatus</vt:lpstr>
      <vt:lpstr>DataGrowth</vt:lpstr>
      <vt:lpstr>DBCopyValCheck</vt:lpstr>
      <vt:lpstr>DBCopyValCheckName</vt:lpstr>
      <vt:lpstr>DBCountValCheck</vt:lpstr>
      <vt:lpstr>DBCountValCheckName</vt:lpstr>
      <vt:lpstr>DBDiskIOCap1</vt:lpstr>
      <vt:lpstr>DBDiskIOCap2</vt:lpstr>
      <vt:lpstr>DBDiskIOCap3</vt:lpstr>
      <vt:lpstr>DBDiskRPM3</vt:lpstr>
      <vt:lpstr>DBDiskRPMPDC</vt:lpstr>
      <vt:lpstr>DBDiskRPMSDC</vt:lpstr>
      <vt:lpstr>DBDiskSize3</vt:lpstr>
      <vt:lpstr>DBDiskSizePDC</vt:lpstr>
      <vt:lpstr>DBDiskSizeSDC</vt:lpstr>
      <vt:lpstr>DBDiskSpaceReqReplicaSS</vt:lpstr>
      <vt:lpstr>DBForDiskCap1</vt:lpstr>
      <vt:lpstr>DBForDiskCap2</vt:lpstr>
      <vt:lpstr>DBForDiskCap3</vt:lpstr>
      <vt:lpstr>DBIOPSReplicaSS</vt:lpstr>
      <vt:lpstr>DBLogBandwidth</vt:lpstr>
      <vt:lpstr>DBLogIsolation</vt:lpstr>
      <vt:lpstr>DBPermOverride</vt:lpstr>
      <vt:lpstr>DBRawDiskCap1</vt:lpstr>
      <vt:lpstr>DBRawDiskCap2</vt:lpstr>
      <vt:lpstr>DBRawDiskCap3</vt:lpstr>
      <vt:lpstr>DBSet1</vt:lpstr>
      <vt:lpstr>DBSet10</vt:lpstr>
      <vt:lpstr>DBSet11</vt:lpstr>
      <vt:lpstr>DBSet12</vt:lpstr>
      <vt:lpstr>DBSet13</vt:lpstr>
      <vt:lpstr>DBSet14</vt:lpstr>
      <vt:lpstr>DBSet15</vt:lpstr>
      <vt:lpstr>DBSet16</vt:lpstr>
      <vt:lpstr>DBSet17</vt:lpstr>
      <vt:lpstr>DBSet18</vt:lpstr>
      <vt:lpstr>DBSet19</vt:lpstr>
      <vt:lpstr>DBSet2</vt:lpstr>
      <vt:lpstr>DBSet20</vt:lpstr>
      <vt:lpstr>DBSet21</vt:lpstr>
      <vt:lpstr>DBSet22</vt:lpstr>
      <vt:lpstr>DBSet23</vt:lpstr>
      <vt:lpstr>DBSet24</vt:lpstr>
      <vt:lpstr>DBSet25</vt:lpstr>
      <vt:lpstr>DBSet26</vt:lpstr>
      <vt:lpstr>DBSet3</vt:lpstr>
      <vt:lpstr>DBSet4</vt:lpstr>
      <vt:lpstr>DBSet5</vt:lpstr>
      <vt:lpstr>DBSet6</vt:lpstr>
      <vt:lpstr>DBSet7</vt:lpstr>
      <vt:lpstr>DBSet8</vt:lpstr>
      <vt:lpstr>DBSet9</vt:lpstr>
      <vt:lpstr>DBSize</vt:lpstr>
      <vt:lpstr>DBSizeOverhead</vt:lpstr>
      <vt:lpstr>DBSizeOverride</vt:lpstr>
      <vt:lpstr>DBVolDiskSpaceReplicaSS</vt:lpstr>
      <vt:lpstr>DBVolSize</vt:lpstr>
      <vt:lpstr>DedLaggedCopyServer</vt:lpstr>
      <vt:lpstr>DesiredStorageArch</vt:lpstr>
      <vt:lpstr>DesResVolRAID</vt:lpstr>
      <vt:lpstr>DiskLimitOverride</vt:lpstr>
      <vt:lpstr>EnvPeakIOPS</vt:lpstr>
      <vt:lpstr>ExVersion</vt:lpstr>
      <vt:lpstr>FailureDomainCheck</vt:lpstr>
      <vt:lpstr>FailureDomainCheckName</vt:lpstr>
      <vt:lpstr>FailureDomainsEnabled</vt:lpstr>
      <vt:lpstr>FailureDomainStatusField</vt:lpstr>
      <vt:lpstr>FD1CopyCountPri</vt:lpstr>
      <vt:lpstr>FD1CopyCountSec</vt:lpstr>
      <vt:lpstr>FD1ServerCountPri</vt:lpstr>
      <vt:lpstr>FD1ServerCountSec</vt:lpstr>
      <vt:lpstr>FD2CopyCountPri</vt:lpstr>
      <vt:lpstr>FD2CopyCountSec</vt:lpstr>
      <vt:lpstr>FD2ServerCountPri</vt:lpstr>
      <vt:lpstr>FD2ServerCountSec</vt:lpstr>
      <vt:lpstr>FD3CopyCountPri</vt:lpstr>
      <vt:lpstr>FD3CopyCountSec</vt:lpstr>
      <vt:lpstr>FD3ServerCountPri</vt:lpstr>
      <vt:lpstr>FD3ServerCountSec</vt:lpstr>
      <vt:lpstr>FD4CopyCountPri</vt:lpstr>
      <vt:lpstr>FD4CopyCountSec</vt:lpstr>
      <vt:lpstr>FD4ServerCountPri</vt:lpstr>
      <vt:lpstr>FD4ServerCountSec</vt:lpstr>
      <vt:lpstr>FD5CopyCountPri</vt:lpstr>
      <vt:lpstr>FD5CopyCountSec</vt:lpstr>
      <vt:lpstr>FD5ServerCountPri</vt:lpstr>
      <vt:lpstr>FD5ServerCountSec</vt:lpstr>
      <vt:lpstr>FD6CopyCountPri</vt:lpstr>
      <vt:lpstr>FD6CopyCountSec</vt:lpstr>
      <vt:lpstr>FD6ServerCountPri</vt:lpstr>
      <vt:lpstr>FD6ServerCountSec</vt:lpstr>
      <vt:lpstr>FD7CopyCountPri</vt:lpstr>
      <vt:lpstr>FD7CopyCountSec</vt:lpstr>
      <vt:lpstr>FD7ServerCountPri</vt:lpstr>
      <vt:lpstr>FD7ServerCountSec</vt:lpstr>
      <vt:lpstr>FD8CopyCountPri</vt:lpstr>
      <vt:lpstr>FD8CopyCountSec</vt:lpstr>
      <vt:lpstr>FD8ServerCountPri</vt:lpstr>
      <vt:lpstr>FD8ServerCountSec</vt:lpstr>
      <vt:lpstr>FDDefPri</vt:lpstr>
      <vt:lpstr>FDDefSec</vt:lpstr>
      <vt:lpstr>FSWStatus</vt:lpstr>
      <vt:lpstr>GCServerArch</vt:lpstr>
      <vt:lpstr>HAOption</vt:lpstr>
      <vt:lpstr>InvalidActiveActive</vt:lpstr>
      <vt:lpstr>IOGrowth</vt:lpstr>
      <vt:lpstr>JBODCapAchDisk1</vt:lpstr>
      <vt:lpstr>JBODCapAchDisk2</vt:lpstr>
      <vt:lpstr>JBODCapAchDisk3</vt:lpstr>
      <vt:lpstr>JBODDBCapCheckPDC</vt:lpstr>
      <vt:lpstr>JBODDBCapCheckSDC</vt:lpstr>
      <vt:lpstr>JBODDBIOCheckPDC</vt:lpstr>
      <vt:lpstr>JBODDBIOCheckSDC</vt:lpstr>
      <vt:lpstr>JBODEvaluation</vt:lpstr>
      <vt:lpstr>JBODIOAchDisk1</vt:lpstr>
      <vt:lpstr>JBODIOAchDisk2</vt:lpstr>
      <vt:lpstr>JBODIOAchDisk3</vt:lpstr>
      <vt:lpstr>JBODResVolAchConfig1</vt:lpstr>
      <vt:lpstr>JBODResVolAchConfig2</vt:lpstr>
      <vt:lpstr>JBODResVolAchConfig3</vt:lpstr>
      <vt:lpstr>JBODRLCapCheckPDC</vt:lpstr>
      <vt:lpstr>JBODRLCapCheckSDC</vt:lpstr>
      <vt:lpstr>JBODRLIOCheckPDC</vt:lpstr>
      <vt:lpstr>JBODRLIOCheckSDC</vt:lpstr>
      <vt:lpstr>LaggedCopySvrPrefStorageArch</vt:lpstr>
      <vt:lpstr>LagSvrRAM</vt:lpstr>
      <vt:lpstr>LogBaseIOPS</vt:lpstr>
      <vt:lpstr>LogDiskIOCap1</vt:lpstr>
      <vt:lpstr>LogDiskIOCap2</vt:lpstr>
      <vt:lpstr>LogDiskIOCap3</vt:lpstr>
      <vt:lpstr>LogDiskRPM3</vt:lpstr>
      <vt:lpstr>LogDiskRPMPDC</vt:lpstr>
      <vt:lpstr>LogDiskRPMSDC</vt:lpstr>
      <vt:lpstr>LogDiskSize3</vt:lpstr>
      <vt:lpstr>LogDiskSizePDC</vt:lpstr>
      <vt:lpstr>LogDiskSizeSDC</vt:lpstr>
      <vt:lpstr>LogDiskSpaceReplicaSS</vt:lpstr>
      <vt:lpstr>LogDiskSpaceReqBackup</vt:lpstr>
      <vt:lpstr>LogDiskSpaceReqMove</vt:lpstr>
      <vt:lpstr>LogForDiskCap1</vt:lpstr>
      <vt:lpstr>LogForDiskCap2</vt:lpstr>
      <vt:lpstr>LogForDiskCap3</vt:lpstr>
      <vt:lpstr>LogH1</vt:lpstr>
      <vt:lpstr>LogH10</vt:lpstr>
      <vt:lpstr>LogH11</vt:lpstr>
      <vt:lpstr>LogH12</vt:lpstr>
      <vt:lpstr>LogH13</vt:lpstr>
      <vt:lpstr>LogH14</vt:lpstr>
      <vt:lpstr>LogH15</vt:lpstr>
      <vt:lpstr>LogH16</vt:lpstr>
      <vt:lpstr>LogH17</vt:lpstr>
      <vt:lpstr>LogH18</vt:lpstr>
      <vt:lpstr>LogH19</vt:lpstr>
      <vt:lpstr>LogH2</vt:lpstr>
      <vt:lpstr>LogH20</vt:lpstr>
      <vt:lpstr>LogH21</vt:lpstr>
      <vt:lpstr>LogH22</vt:lpstr>
      <vt:lpstr>LogH23</vt:lpstr>
      <vt:lpstr>LogH24</vt:lpstr>
      <vt:lpstr>LogH3</vt:lpstr>
      <vt:lpstr>LogH4</vt:lpstr>
      <vt:lpstr>LogH5</vt:lpstr>
      <vt:lpstr>LogH6</vt:lpstr>
      <vt:lpstr>LogH7</vt:lpstr>
      <vt:lpstr>LogH8</vt:lpstr>
      <vt:lpstr>LogH9</vt:lpstr>
      <vt:lpstr>LogIOPSReplicaSS</vt:lpstr>
      <vt:lpstr>LogR10IOPS</vt:lpstr>
      <vt:lpstr>LogRawDiskCap1</vt:lpstr>
      <vt:lpstr>LogRawDiskCap2</vt:lpstr>
      <vt:lpstr>LogRawDiskCap3</vt:lpstr>
      <vt:lpstr>LogReadTransfers</vt:lpstr>
      <vt:lpstr>LogSizeOverhead</vt:lpstr>
      <vt:lpstr>LogVolDiskSpaceReplicaSS</vt:lpstr>
      <vt:lpstr>LogVolSize</vt:lpstr>
      <vt:lpstr>LogWriteTransfers</vt:lpstr>
      <vt:lpstr>MailboxSizeCheck</vt:lpstr>
      <vt:lpstr>MailboxSizeCheckName</vt:lpstr>
      <vt:lpstr>MaxActiveDBsPDC</vt:lpstr>
      <vt:lpstr>MaxActiveDBsSDC</vt:lpstr>
      <vt:lpstr>MaxPreferredActiveDBsPDC</vt:lpstr>
      <vt:lpstr>MaxPreferredActiveDBsSDC</vt:lpstr>
      <vt:lpstr>MBXMoveRate</vt:lpstr>
      <vt:lpstr>MBXPerDB</vt:lpstr>
      <vt:lpstr>MBXSDCRAM</vt:lpstr>
      <vt:lpstr>minDBCacheMemMBX</vt:lpstr>
      <vt:lpstr>minDBCacheMemMBXSDC</vt:lpstr>
      <vt:lpstr>minReqMemory</vt:lpstr>
      <vt:lpstr>MultipleDBVolume</vt:lpstr>
      <vt:lpstr>MultiRoleEnabled</vt:lpstr>
      <vt:lpstr>NetFailureTol</vt:lpstr>
      <vt:lpstr>NetLinkLatency</vt:lpstr>
      <vt:lpstr>NetLinkType</vt:lpstr>
      <vt:lpstr>NetworkCompression</vt:lpstr>
      <vt:lpstr>NetworkEncryption</vt:lpstr>
      <vt:lpstr>numActMBXSvrsPerDC</vt:lpstr>
      <vt:lpstr>numDAGs</vt:lpstr>
      <vt:lpstr>NumDAGsEnv</vt:lpstr>
      <vt:lpstr>NumDAGServersPDC</vt:lpstr>
      <vt:lpstr>NumDAGServersSDC</vt:lpstr>
      <vt:lpstr>NumDBCopies</vt:lpstr>
      <vt:lpstr>numDBCopiesSDC</vt:lpstr>
      <vt:lpstr>NumDBDiskCap1</vt:lpstr>
      <vt:lpstr>NumDBDiskCap2</vt:lpstr>
      <vt:lpstr>NumDBDiskCap3</vt:lpstr>
      <vt:lpstr>NumDBDiskCapR101</vt:lpstr>
      <vt:lpstr>NumDBDiskCapR102</vt:lpstr>
      <vt:lpstr>NumDBDiskCapR103</vt:lpstr>
      <vt:lpstr>NumDBDiskCapR51</vt:lpstr>
      <vt:lpstr>NumDBDiskCapR52</vt:lpstr>
      <vt:lpstr>NumDBDiskCapR53</vt:lpstr>
      <vt:lpstr>NumDBDiskCapR61</vt:lpstr>
      <vt:lpstr>NumDBDiskCapR62</vt:lpstr>
      <vt:lpstr>NumDBDiskCapR63</vt:lpstr>
      <vt:lpstr>NumDBDiskIOR01</vt:lpstr>
      <vt:lpstr>NumDBDiskIOR02</vt:lpstr>
      <vt:lpstr>NumDBDiskIOR03</vt:lpstr>
      <vt:lpstr>NumDBDiskIOR101</vt:lpstr>
      <vt:lpstr>NumDBDiskIOR102</vt:lpstr>
      <vt:lpstr>NumDBDiskIOR103</vt:lpstr>
      <vt:lpstr>NumDBDiskIOR51</vt:lpstr>
      <vt:lpstr>NumDBDiskIOR52</vt:lpstr>
      <vt:lpstr>NumDBDiskIOR53</vt:lpstr>
      <vt:lpstr>NumDBDiskIOR61</vt:lpstr>
      <vt:lpstr>NumDBDiskIOR62</vt:lpstr>
      <vt:lpstr>NumDBDiskIOR63</vt:lpstr>
      <vt:lpstr>NumDBMoveMbxTLogs</vt:lpstr>
      <vt:lpstr>NumDBPerVol</vt:lpstr>
      <vt:lpstr>NumDBperVolOverride</vt:lpstr>
      <vt:lpstr>NumDBsOverride</vt:lpstr>
      <vt:lpstr>NumDBVol</vt:lpstr>
      <vt:lpstr>NumDisksPerServer</vt:lpstr>
      <vt:lpstr>NumFailureDomainsPri</vt:lpstr>
      <vt:lpstr>NumFailureDomainsSec</vt:lpstr>
      <vt:lpstr>numLagDBCopies</vt:lpstr>
      <vt:lpstr>numLaggedCopiesSDC</vt:lpstr>
      <vt:lpstr>NumLogDiskCap1</vt:lpstr>
      <vt:lpstr>NumLogDiskCap2</vt:lpstr>
      <vt:lpstr>NumLogDiskCap3</vt:lpstr>
      <vt:lpstr>NumLogDiskIOR01</vt:lpstr>
      <vt:lpstr>NumLogDiskIOR02</vt:lpstr>
      <vt:lpstr>NumLogDiskIOR03</vt:lpstr>
      <vt:lpstr>NumLogDiskR10Cap1</vt:lpstr>
      <vt:lpstr>NumLogDiskR10Cap2</vt:lpstr>
      <vt:lpstr>NumLogDiskR10Cap3</vt:lpstr>
      <vt:lpstr>NumLogDiskR10IO1</vt:lpstr>
      <vt:lpstr>NumLogDiskR10IO2</vt:lpstr>
      <vt:lpstr>NumLogDiskR10IO3</vt:lpstr>
      <vt:lpstr>numMBXServers</vt:lpstr>
      <vt:lpstr>numMCyclesPerCoreLCS</vt:lpstr>
      <vt:lpstr>numMCyclesPerCorePDC</vt:lpstr>
      <vt:lpstr>numMCyclesPerCoreSDC</vt:lpstr>
      <vt:lpstr>NumMoveMBXTLogPerWk</vt:lpstr>
      <vt:lpstr>NumMoveMBXTLogPerWkPerDB</vt:lpstr>
      <vt:lpstr>NumMoveMBXTLogs</vt:lpstr>
      <vt:lpstr>numProcCoresLCS</vt:lpstr>
      <vt:lpstr>numProcCoresPDC</vt:lpstr>
      <vt:lpstr>numProcCoresSDC</vt:lpstr>
      <vt:lpstr>numSpecRateLCS</vt:lpstr>
      <vt:lpstr>numSpecRatePDC</vt:lpstr>
      <vt:lpstr>numSpecRateSDC</vt:lpstr>
      <vt:lpstr>NumTier1MBX</vt:lpstr>
      <vt:lpstr>NumTier1MBXDB</vt:lpstr>
      <vt:lpstr>NumTier2MBX</vt:lpstr>
      <vt:lpstr>NumTier2MBXDB</vt:lpstr>
      <vt:lpstr>NumTier3MBX</vt:lpstr>
      <vt:lpstr>NumTier3MBXDB</vt:lpstr>
      <vt:lpstr>NumTier4MBX</vt:lpstr>
      <vt:lpstr>NumTier4MBXDB</vt:lpstr>
      <vt:lpstr>OptDBDisks1</vt:lpstr>
      <vt:lpstr>OptDBDisks2</vt:lpstr>
      <vt:lpstr>OptDBDisks3</vt:lpstr>
      <vt:lpstr>OptDBRAIDConfig1</vt:lpstr>
      <vt:lpstr>OptDBRAIDConfig2</vt:lpstr>
      <vt:lpstr>OptDBRAIDConfig3</vt:lpstr>
      <vt:lpstr>OptJBODDisksConfig3</vt:lpstr>
      <vt:lpstr>OptJBODDisksConfigPDC</vt:lpstr>
      <vt:lpstr>OptJBODDisksConfigSDC</vt:lpstr>
      <vt:lpstr>OptJBODRLDisksConfig3</vt:lpstr>
      <vt:lpstr>OptJBODRLDisksConfigPDC</vt:lpstr>
      <vt:lpstr>OptJBODRLDisksConfigSDC</vt:lpstr>
      <vt:lpstr>OptLogDisks1</vt:lpstr>
      <vt:lpstr>OptLogDisks2</vt:lpstr>
      <vt:lpstr>OptLogDisks3</vt:lpstr>
      <vt:lpstr>OptLogRAIDConfig1</vt:lpstr>
      <vt:lpstr>OptLogRAIDConfig2</vt:lpstr>
      <vt:lpstr>OptLogRAIDConfig3</vt:lpstr>
      <vt:lpstr>OptRLDisks1</vt:lpstr>
      <vt:lpstr>OptRLDisks2</vt:lpstr>
      <vt:lpstr>OptRLDisks3</vt:lpstr>
      <vt:lpstr>OptRLRAIDConfig1</vt:lpstr>
      <vt:lpstr>OptRLRAIDConfig2</vt:lpstr>
      <vt:lpstr>OptRLRAIDConfig3</vt:lpstr>
      <vt:lpstr>OverrideRAID</vt:lpstr>
      <vt:lpstr>PassiveCacheTargetDC1</vt:lpstr>
      <vt:lpstr>PeakCIBandwidth</vt:lpstr>
      <vt:lpstr>PeakCIDAGBandwidth</vt:lpstr>
      <vt:lpstr>PeakIOPS</vt:lpstr>
      <vt:lpstr>PercentUsersinDC1</vt:lpstr>
      <vt:lpstr>PreferredStorageArch</vt:lpstr>
      <vt:lpstr>PreferredStorageArchSDC</vt:lpstr>
      <vt:lpstr>'Backup Requirements'!Print_Area</vt:lpstr>
      <vt:lpstr>Input!Print_Area</vt:lpstr>
      <vt:lpstr>'Replication Requirements'!Print_Area</vt:lpstr>
      <vt:lpstr>'Role Requirements'!Print_Area</vt:lpstr>
      <vt:lpstr>'Storage Design'!Print_Area</vt:lpstr>
      <vt:lpstr>'Version Changes'!Print_Area</vt:lpstr>
      <vt:lpstr>'Volume Requirements'!Print_Area</vt:lpstr>
      <vt:lpstr>QueueTimeout</vt:lpstr>
      <vt:lpstr>RAID10Type</vt:lpstr>
      <vt:lpstr>RAID5Type</vt:lpstr>
      <vt:lpstr>RAID6Type</vt:lpstr>
      <vt:lpstr>RandDBDiskIO1</vt:lpstr>
      <vt:lpstr>RandDBDiskIO2</vt:lpstr>
      <vt:lpstr>RandDBDiskIO3</vt:lpstr>
      <vt:lpstr>RawNumDBs</vt:lpstr>
      <vt:lpstr>RD10Rebuild</vt:lpstr>
      <vt:lpstr>RD10TotIOPS</vt:lpstr>
      <vt:lpstr>RD5Rebuild</vt:lpstr>
      <vt:lpstr>RD5TotIOPS</vt:lpstr>
      <vt:lpstr>RD6Rebuild</vt:lpstr>
      <vt:lpstr>RD6TotIOPS</vt:lpstr>
      <vt:lpstr>ReadTransfers</vt:lpstr>
      <vt:lpstr>RecDBDisksPDC</vt:lpstr>
      <vt:lpstr>RecDBDisksSDC</vt:lpstr>
      <vt:lpstr>RecDBperVolume</vt:lpstr>
      <vt:lpstr>RecDBRAIDPDC</vt:lpstr>
      <vt:lpstr>RecDBRAIDSDC</vt:lpstr>
      <vt:lpstr>RecJBODARDisksPDC</vt:lpstr>
      <vt:lpstr>RecJBODARDisksSDC</vt:lpstr>
      <vt:lpstr>RecJBODDisksPDC</vt:lpstr>
      <vt:lpstr>RecJBODDisksSDC</vt:lpstr>
      <vt:lpstr>RecJBODDiskTypePDC</vt:lpstr>
      <vt:lpstr>RecJBODDiskTypeSDC</vt:lpstr>
      <vt:lpstr>RecJBODRLDisksPDC</vt:lpstr>
      <vt:lpstr>RecJBODRLDisksSDC</vt:lpstr>
      <vt:lpstr>RecJBODRLDiskTypePDC</vt:lpstr>
      <vt:lpstr>RecJBODRLDiskTypeSDC</vt:lpstr>
      <vt:lpstr>RecLogDisksPDC</vt:lpstr>
      <vt:lpstr>RecLogDisksSDC</vt:lpstr>
      <vt:lpstr>RecLogRAIDPDC</vt:lpstr>
      <vt:lpstr>RecLogRAIDSDC</vt:lpstr>
      <vt:lpstr>RecNumDBs</vt:lpstr>
      <vt:lpstr>RecNumDBsDC1</vt:lpstr>
      <vt:lpstr>RecNumDBsDC2</vt:lpstr>
      <vt:lpstr>RecRAMMBXPDC</vt:lpstr>
      <vt:lpstr>RecRAMMBXSDC</vt:lpstr>
      <vt:lpstr>RecRLDisksPDC</vt:lpstr>
      <vt:lpstr>RecRLDisksSDC</vt:lpstr>
      <vt:lpstr>RecRLRAIDPDC</vt:lpstr>
      <vt:lpstr>RecRLRAIDSDC</vt:lpstr>
      <vt:lpstr>ReplayLagHours</vt:lpstr>
      <vt:lpstr>ReplayLagManagerEnabled</vt:lpstr>
      <vt:lpstr>ReplayLagTime</vt:lpstr>
      <vt:lpstr>ReqLogR10IOPS</vt:lpstr>
      <vt:lpstr>ReqRD10TotIOPS</vt:lpstr>
      <vt:lpstr>ReqRD5TotIOPS</vt:lpstr>
      <vt:lpstr>ReqRD6TotIOPS</vt:lpstr>
      <vt:lpstr>ResDiskForCap1</vt:lpstr>
      <vt:lpstr>ResDiskForCap2</vt:lpstr>
      <vt:lpstr>ResDiskForCap3</vt:lpstr>
      <vt:lpstr>ResDiskIO1</vt:lpstr>
      <vt:lpstr>ResDiskIO2</vt:lpstr>
      <vt:lpstr>ResDiskIO3</vt:lpstr>
      <vt:lpstr>ResDiskIOCap1</vt:lpstr>
      <vt:lpstr>ResDiskIOCap2</vt:lpstr>
      <vt:lpstr>ResDiskIOCap3</vt:lpstr>
      <vt:lpstr>ResDiskRPM3</vt:lpstr>
      <vt:lpstr>ResDiskRPMPDC</vt:lpstr>
      <vt:lpstr>ResDiskRPMSDC</vt:lpstr>
      <vt:lpstr>ResDiskSize3</vt:lpstr>
      <vt:lpstr>ResDiskSizePDC</vt:lpstr>
      <vt:lpstr>ResDiskSizeSDC</vt:lpstr>
      <vt:lpstr>ResRawDiskCap1</vt:lpstr>
      <vt:lpstr>ResRawDiskCap2</vt:lpstr>
      <vt:lpstr>ResRawDiskCap3</vt:lpstr>
      <vt:lpstr>RestoreVol</vt:lpstr>
      <vt:lpstr>RestoreVolSize</vt:lpstr>
      <vt:lpstr>ResVolDiskCap1</vt:lpstr>
      <vt:lpstr>ResVolDiskCap2</vt:lpstr>
      <vt:lpstr>ResVolDiskCap3</vt:lpstr>
      <vt:lpstr>ResVolDiskSpaceNodeSS</vt:lpstr>
      <vt:lpstr>ResVolDisksR101</vt:lpstr>
      <vt:lpstr>ResVolDisksR102</vt:lpstr>
      <vt:lpstr>ResVolDisksR103</vt:lpstr>
      <vt:lpstr>ResVolDisksR51</vt:lpstr>
      <vt:lpstr>ResVolDisksR52</vt:lpstr>
      <vt:lpstr>ResVolDisksR53</vt:lpstr>
      <vt:lpstr>ResVolDisksR61</vt:lpstr>
      <vt:lpstr>ResVolDisksR62</vt:lpstr>
      <vt:lpstr>ResVolDisksR63</vt:lpstr>
      <vt:lpstr>RLRAID10Type</vt:lpstr>
      <vt:lpstr>RLRAID5Type</vt:lpstr>
      <vt:lpstr>RLRAID6Type</vt:lpstr>
      <vt:lpstr>RPO</vt:lpstr>
      <vt:lpstr>RPOLogCIBandwidth</vt:lpstr>
      <vt:lpstr>RpoOptions</vt:lpstr>
      <vt:lpstr>RpoTable</vt:lpstr>
      <vt:lpstr>SafetyNetTimeout</vt:lpstr>
      <vt:lpstr>SeqDBDiskIO1</vt:lpstr>
      <vt:lpstr>SeqDBDiskIO2</vt:lpstr>
      <vt:lpstr>SeqDBDiskIO3</vt:lpstr>
      <vt:lpstr>SeqLogDiskIO1</vt:lpstr>
      <vt:lpstr>SeqLogDiskIO2</vt:lpstr>
      <vt:lpstr>SeqLogDiskIO3</vt:lpstr>
      <vt:lpstr>Server10Name</vt:lpstr>
      <vt:lpstr>Server11Name</vt:lpstr>
      <vt:lpstr>Server12Name</vt:lpstr>
      <vt:lpstr>Server13Name</vt:lpstr>
      <vt:lpstr>Server14Name</vt:lpstr>
      <vt:lpstr>Server15Name</vt:lpstr>
      <vt:lpstr>Server16Name</vt:lpstr>
      <vt:lpstr>Server1Name</vt:lpstr>
      <vt:lpstr>Server2Name</vt:lpstr>
      <vt:lpstr>Server3Name</vt:lpstr>
      <vt:lpstr>Server4Name</vt:lpstr>
      <vt:lpstr>Server5Name</vt:lpstr>
      <vt:lpstr>Server6Name</vt:lpstr>
      <vt:lpstr>Server7Name</vt:lpstr>
      <vt:lpstr>Server8Name</vt:lpstr>
      <vt:lpstr>Server9Name</vt:lpstr>
      <vt:lpstr>ServerRAMConfig</vt:lpstr>
      <vt:lpstr>SiteResilienceEnabled</vt:lpstr>
      <vt:lpstr>SRAASDDRServers</vt:lpstr>
      <vt:lpstr>SRActivationBlocked</vt:lpstr>
      <vt:lpstr>SRModel</vt:lpstr>
      <vt:lpstr>StorageArchChoice</vt:lpstr>
      <vt:lpstr>StringConversionArea</vt:lpstr>
      <vt:lpstr>SysDiskForCapPDC</vt:lpstr>
      <vt:lpstr>SysDiskForCapSDC</vt:lpstr>
      <vt:lpstr>SysDiskIOCapPDC</vt:lpstr>
      <vt:lpstr>SysDiskIOCapSDC</vt:lpstr>
      <vt:lpstr>SysDiskIOPDC</vt:lpstr>
      <vt:lpstr>SysDiskIOSDC</vt:lpstr>
      <vt:lpstr>SysDiskRPMPDC</vt:lpstr>
      <vt:lpstr>SysDiskRPMSDC</vt:lpstr>
      <vt:lpstr>SysDiskSizePDC</vt:lpstr>
      <vt:lpstr>SysDiskSizeSDC</vt:lpstr>
      <vt:lpstr>SysRawDiskCapPDC</vt:lpstr>
      <vt:lpstr>SysRawDiskCapSDC</vt:lpstr>
      <vt:lpstr>TblAutoReseedVolumes</vt:lpstr>
      <vt:lpstr>TblBackupFreq</vt:lpstr>
      <vt:lpstr>tblDAGBaseNames</vt:lpstr>
      <vt:lpstr>tblDiskCapacity</vt:lpstr>
      <vt:lpstr>TblDiskType</vt:lpstr>
      <vt:lpstr>tblLogReplication</vt:lpstr>
      <vt:lpstr>tblMinESECacheReq</vt:lpstr>
      <vt:lpstr>tblNetworkLink</vt:lpstr>
      <vt:lpstr>TblNumRestoreLun</vt:lpstr>
      <vt:lpstr>tblRAID10Types</vt:lpstr>
      <vt:lpstr>TblRAID5Types</vt:lpstr>
      <vt:lpstr>TblRAID6Types</vt:lpstr>
      <vt:lpstr>tblReadPercentage</vt:lpstr>
      <vt:lpstr>tblRecDBDisks</vt:lpstr>
      <vt:lpstr>tblRecJBODDiskLookup</vt:lpstr>
      <vt:lpstr>tblRecJBODDiskLookupPDC</vt:lpstr>
      <vt:lpstr>tblRecJBODDiskLookupSDC</vt:lpstr>
      <vt:lpstr>tblRecLogDisks</vt:lpstr>
      <vt:lpstr>tblRecNetworkLink</vt:lpstr>
      <vt:lpstr>tblRecRAIDPDCDiskLookup</vt:lpstr>
      <vt:lpstr>tblRecRAIDSDCDiskLookup</vt:lpstr>
      <vt:lpstr>tblRecRLDisks</vt:lpstr>
      <vt:lpstr>tblRPOBandwidth</vt:lpstr>
      <vt:lpstr>tblRWRatio</vt:lpstr>
      <vt:lpstr>tblSCRBndwdth</vt:lpstr>
      <vt:lpstr>TblSendReceive</vt:lpstr>
      <vt:lpstr>tblTCPWindowSize</vt:lpstr>
      <vt:lpstr>tblVolBackupSet</vt:lpstr>
      <vt:lpstr>TCPWindowSize</vt:lpstr>
      <vt:lpstr>Tier1ActiveMegacycles</vt:lpstr>
      <vt:lpstr>Tier1ArchiveDumpsterSize</vt:lpstr>
      <vt:lpstr>Tier1ArchiveMBXLimit</vt:lpstr>
      <vt:lpstr>Tier1AvgMessageSize</vt:lpstr>
      <vt:lpstr>Tier1BaseDBReads</vt:lpstr>
      <vt:lpstr>Tier1BaseDBWrites</vt:lpstr>
      <vt:lpstr>Tier1BaseIOPS</vt:lpstr>
      <vt:lpstr>Tier1CalVersionStoreEnabled</vt:lpstr>
      <vt:lpstr>Tier1CASMegacycles</vt:lpstr>
      <vt:lpstr>Tier1DBTransfers</vt:lpstr>
      <vt:lpstr>Tier1DesktopSearch</vt:lpstr>
      <vt:lpstr>Tier1DIRW</vt:lpstr>
      <vt:lpstr>Tier1DumpsterSize</vt:lpstr>
      <vt:lpstr>Tier1InitialMBXSize</vt:lpstr>
      <vt:lpstr>Tier1IOFactor</vt:lpstr>
      <vt:lpstr>Tier1IOPS</vt:lpstr>
      <vt:lpstr>Tier1LogGen</vt:lpstr>
      <vt:lpstr>Tier1MBXLimit</vt:lpstr>
      <vt:lpstr>Tier1MBXRatio</vt:lpstr>
      <vt:lpstr>Tier1MBXSize</vt:lpstr>
      <vt:lpstr>Tier1MCFactor</vt:lpstr>
      <vt:lpstr>Tier1MemoryProfile</vt:lpstr>
      <vt:lpstr>Tier1MessageProfile</vt:lpstr>
      <vt:lpstr>Tier1NumGrowth</vt:lpstr>
      <vt:lpstr>Tier1PassiveMegacycles</vt:lpstr>
      <vt:lpstr>Tier1PredictIOPS</vt:lpstr>
      <vt:lpstr>Tier1ReadTransfers</vt:lpstr>
      <vt:lpstr>Tier1RWRatio</vt:lpstr>
      <vt:lpstr>Tier1SendReceive</vt:lpstr>
      <vt:lpstr>Tier1SIREnabled</vt:lpstr>
      <vt:lpstr>Tier1UserMFPercentage</vt:lpstr>
      <vt:lpstr>Tier1WriteTransfers</vt:lpstr>
      <vt:lpstr>Tier2ActiveMegacycles</vt:lpstr>
      <vt:lpstr>Tier2ArchiveDumpsterSize</vt:lpstr>
      <vt:lpstr>Tier2ArchiveMBXLimit</vt:lpstr>
      <vt:lpstr>Tier2AvgMessageSize</vt:lpstr>
      <vt:lpstr>Tier2BaseDBReads</vt:lpstr>
      <vt:lpstr>Tier2BaseDBWrites</vt:lpstr>
      <vt:lpstr>Tier2BaseIOPS</vt:lpstr>
      <vt:lpstr>Tier2CalVersionStoreEnabled</vt:lpstr>
      <vt:lpstr>Tier2CASMegacycles</vt:lpstr>
      <vt:lpstr>Tier2DBTransfers</vt:lpstr>
      <vt:lpstr>Tier2DesktopSearch</vt:lpstr>
      <vt:lpstr>Tier2DIRW</vt:lpstr>
      <vt:lpstr>Tier2DumpsterSize</vt:lpstr>
      <vt:lpstr>Tier2InitialMBXSize</vt:lpstr>
      <vt:lpstr>Tier2IOFactor</vt:lpstr>
      <vt:lpstr>Tier2IOPS</vt:lpstr>
      <vt:lpstr>Tier2LogGen</vt:lpstr>
      <vt:lpstr>Tier2MBXLimit</vt:lpstr>
      <vt:lpstr>Tier2MBXRatio</vt:lpstr>
      <vt:lpstr>Tier2MBXSize</vt:lpstr>
      <vt:lpstr>Tier2MCFactor</vt:lpstr>
      <vt:lpstr>Tier2MemoryProfile</vt:lpstr>
      <vt:lpstr>Tier2MessageProfile</vt:lpstr>
      <vt:lpstr>Tier2NumGrowth</vt:lpstr>
      <vt:lpstr>Tier2PassiveMegacycles</vt:lpstr>
      <vt:lpstr>Tier2PredictIOPS</vt:lpstr>
      <vt:lpstr>Tier2ReadTransfers</vt:lpstr>
      <vt:lpstr>Tier2RWRatio</vt:lpstr>
      <vt:lpstr>Tier2SendReceive</vt:lpstr>
      <vt:lpstr>Tier2SIREnabled</vt:lpstr>
      <vt:lpstr>Tier2UserMFPercentage</vt:lpstr>
      <vt:lpstr>Tier2WriteTransfers</vt:lpstr>
      <vt:lpstr>Tier3ActiveMegacycles</vt:lpstr>
      <vt:lpstr>Tier3ArchiveDumpsterSize</vt:lpstr>
      <vt:lpstr>Tier3ArchiveMBXLimit</vt:lpstr>
      <vt:lpstr>Tier3AvgMessageSize</vt:lpstr>
      <vt:lpstr>Tier3BaseDBReads</vt:lpstr>
      <vt:lpstr>Tier3BaseDBWrites</vt:lpstr>
      <vt:lpstr>Tier3BaseIOPS</vt:lpstr>
      <vt:lpstr>Tier3CalVersionStoreEnabled</vt:lpstr>
      <vt:lpstr>Tier3CASMegacycles</vt:lpstr>
      <vt:lpstr>Tier3DBTransfers</vt:lpstr>
      <vt:lpstr>Tier3DesktopSearch</vt:lpstr>
      <vt:lpstr>Tier3DIRW</vt:lpstr>
      <vt:lpstr>Tier3DumpsterSize</vt:lpstr>
      <vt:lpstr>Tier3InitialMBXSize</vt:lpstr>
      <vt:lpstr>Tier3IOFactor</vt:lpstr>
      <vt:lpstr>Tier3IOPS</vt:lpstr>
      <vt:lpstr>Tier3LogGen</vt:lpstr>
      <vt:lpstr>Tier3MBXLimit</vt:lpstr>
      <vt:lpstr>Tier3MBXRatio</vt:lpstr>
      <vt:lpstr>Tier3MBXSize</vt:lpstr>
      <vt:lpstr>Tier3MCFactor</vt:lpstr>
      <vt:lpstr>Tier3MemoryProfile</vt:lpstr>
      <vt:lpstr>Tier3MessageProfile</vt:lpstr>
      <vt:lpstr>Tier3NumGrowth</vt:lpstr>
      <vt:lpstr>Tier3PassiveMegacycles</vt:lpstr>
      <vt:lpstr>Tier3PredictIOPS</vt:lpstr>
      <vt:lpstr>Tier3ReadTransfers</vt:lpstr>
      <vt:lpstr>Tier3RWRatio</vt:lpstr>
      <vt:lpstr>Tier3SendReceive</vt:lpstr>
      <vt:lpstr>Tier3SIREnabled</vt:lpstr>
      <vt:lpstr>Tier3UserMFPercentage</vt:lpstr>
      <vt:lpstr>Tier3WriteTransfers</vt:lpstr>
      <vt:lpstr>Tier4ActiveMegacycles</vt:lpstr>
      <vt:lpstr>Tier4ArchiveDumpsterSize</vt:lpstr>
      <vt:lpstr>Tier4ArchiveMBXLimit</vt:lpstr>
      <vt:lpstr>Tier4AvgMessageSize</vt:lpstr>
      <vt:lpstr>Tier4BaseDBReads</vt:lpstr>
      <vt:lpstr>Tier4BaseDBWrites</vt:lpstr>
      <vt:lpstr>Tier4BaseIOPS</vt:lpstr>
      <vt:lpstr>Tier4CalVersionStoreEnabled</vt:lpstr>
      <vt:lpstr>Tier4CASMegacycles</vt:lpstr>
      <vt:lpstr>Tier4DBTransfers</vt:lpstr>
      <vt:lpstr>Tier4DesktopSearch</vt:lpstr>
      <vt:lpstr>Tier4DIRW</vt:lpstr>
      <vt:lpstr>Tier4DumpsterSize</vt:lpstr>
      <vt:lpstr>Tier4InitialMBXSize</vt:lpstr>
      <vt:lpstr>Tier4IOFactor</vt:lpstr>
      <vt:lpstr>Tier4IOPS</vt:lpstr>
      <vt:lpstr>Tier4LogGen</vt:lpstr>
      <vt:lpstr>Tier4MBXLimit</vt:lpstr>
      <vt:lpstr>Tier4MBXRatio</vt:lpstr>
      <vt:lpstr>Tier4MBXSize</vt:lpstr>
      <vt:lpstr>Tier4MCFactor</vt:lpstr>
      <vt:lpstr>Tier4MemoryProfile</vt:lpstr>
      <vt:lpstr>Tier4MessageProfile</vt:lpstr>
      <vt:lpstr>Tier4NumGrowth</vt:lpstr>
      <vt:lpstr>Tier4PassiveMegacycles</vt:lpstr>
      <vt:lpstr>Tier4PredictIOPS</vt:lpstr>
      <vt:lpstr>Tier4ReadTransfers</vt:lpstr>
      <vt:lpstr>Tier4RWRatio</vt:lpstr>
      <vt:lpstr>Tier4SendReceive</vt:lpstr>
      <vt:lpstr>Tier4SIREnabled</vt:lpstr>
      <vt:lpstr>Tier4UserMFPercentage</vt:lpstr>
      <vt:lpstr>Tier4WriteTransfers</vt:lpstr>
      <vt:lpstr>TotalMBX</vt:lpstr>
      <vt:lpstr>TotalMBXPerSvr</vt:lpstr>
      <vt:lpstr>TotDBCopiesDiskSpaceReq</vt:lpstr>
      <vt:lpstr>TotDBDiskSpace</vt:lpstr>
      <vt:lpstr>TotDBDiskSpaceReq</vt:lpstr>
      <vt:lpstr>TotDBDiskSpaceReqDAGMember</vt:lpstr>
      <vt:lpstr>TotDBTLogsGenerated</vt:lpstr>
      <vt:lpstr>TotDBVolSpace</vt:lpstr>
      <vt:lpstr>TotDBVolSpaceDAG</vt:lpstr>
      <vt:lpstr>TotDBVolSpaceEnv</vt:lpstr>
      <vt:lpstr>TotExchVolumes</vt:lpstr>
      <vt:lpstr>TotLogCopiesDiskSpace</vt:lpstr>
      <vt:lpstr>TotLogDiskSpace</vt:lpstr>
      <vt:lpstr>TotLogDiskSpaceDAGMember</vt:lpstr>
      <vt:lpstr>TotLogVolSpace</vt:lpstr>
      <vt:lpstr>TotLogVolSpaceDAG</vt:lpstr>
      <vt:lpstr>TotLogVolSpaceEnv</vt:lpstr>
      <vt:lpstr>TotMBXPerDAG</vt:lpstr>
      <vt:lpstr>TotNumActiveMBXServers</vt:lpstr>
      <vt:lpstr>TotNumDBCopiesDAG</vt:lpstr>
      <vt:lpstr>TotNumDBCopiesDC1</vt:lpstr>
      <vt:lpstr>TotNumDBCopiesDC2</vt:lpstr>
      <vt:lpstr>TotNumDBCopiesServer</vt:lpstr>
      <vt:lpstr>TotNumLagDBCopiesDC1</vt:lpstr>
      <vt:lpstr>TotNumLagDBCopiesDC2</vt:lpstr>
      <vt:lpstr>TotNumMBXServersinDAG</vt:lpstr>
      <vt:lpstr>totNumMBXServersPerDag</vt:lpstr>
      <vt:lpstr>TotPeakLogCIBandwidth</vt:lpstr>
      <vt:lpstr>TotRPOLogCIBandwidth</vt:lpstr>
      <vt:lpstr>TotTier1IOPS</vt:lpstr>
      <vt:lpstr>TotTier2IOPS</vt:lpstr>
      <vt:lpstr>TotTier3IOPS</vt:lpstr>
      <vt:lpstr>TotTier4IOPS</vt:lpstr>
      <vt:lpstr>TotTLogsGenerated</vt:lpstr>
      <vt:lpstr>TruncationLagHours</vt:lpstr>
      <vt:lpstr>TruncationLagTime</vt:lpstr>
      <vt:lpstr>ValidationCheck</vt:lpstr>
      <vt:lpstr>ValidationCheckName</vt:lpstr>
      <vt:lpstr>varAutoReseedVolumes</vt:lpstr>
      <vt:lpstr>varBackupFreq</vt:lpstr>
      <vt:lpstr>varBackupMethod</vt:lpstr>
      <vt:lpstr>varCalcStorageReq</vt:lpstr>
      <vt:lpstr>varCalRetentionFactor</vt:lpstr>
      <vt:lpstr>varCASRatio</vt:lpstr>
      <vt:lpstr>varDatabaseSizeMessage</vt:lpstr>
      <vt:lpstr>varDBOverideLimit</vt:lpstr>
      <vt:lpstr>varDBperVolList1</vt:lpstr>
      <vt:lpstr>varDBperVolList2</vt:lpstr>
      <vt:lpstr>varDebugLevel</vt:lpstr>
      <vt:lpstr>varDefault</vt:lpstr>
      <vt:lpstr>varDiskGroup</vt:lpstr>
      <vt:lpstr>varDiskSize</vt:lpstr>
      <vt:lpstr>varDiskType</vt:lpstr>
      <vt:lpstr>varEnabledQuestion</vt:lpstr>
      <vt:lpstr>varEnableTrace</vt:lpstr>
      <vt:lpstr>varExVersion</vt:lpstr>
      <vt:lpstr>varHours</vt:lpstr>
      <vt:lpstr>varJBODInvDiskCap</vt:lpstr>
      <vt:lpstr>varJBODInvDiskIO</vt:lpstr>
      <vt:lpstr>varLogCompressionFactor</vt:lpstr>
      <vt:lpstr>varLogReplResponse</vt:lpstr>
      <vt:lpstr>varLogShippingOptions</vt:lpstr>
      <vt:lpstr>varMax2CopyDBSize</vt:lpstr>
      <vt:lpstr>varMaxDBperVolume</vt:lpstr>
      <vt:lpstr>varMaxNumDBs</vt:lpstr>
      <vt:lpstr>varMaxNumDBVolBS</vt:lpstr>
      <vt:lpstr>varMaxSADBSize</vt:lpstr>
      <vt:lpstr>varMessageQueueRate</vt:lpstr>
      <vt:lpstr>varNetLinkType</vt:lpstr>
      <vt:lpstr>varNumCores</vt:lpstr>
      <vt:lpstr>varNumDBCopies2</vt:lpstr>
      <vt:lpstr>varNumDBCopyIn</vt:lpstr>
      <vt:lpstr>varNumDBCopyInSDC</vt:lpstr>
      <vt:lpstr>varNumLaggedDBCopyIn</vt:lpstr>
      <vt:lpstr>varNumLaggedDBCopyInSDC</vt:lpstr>
      <vt:lpstr>varOutlookMode</vt:lpstr>
      <vt:lpstr>varRAID10Types</vt:lpstr>
      <vt:lpstr>varRAID5Types</vt:lpstr>
      <vt:lpstr>varRAID6Types</vt:lpstr>
      <vt:lpstr>varRAIDOptions</vt:lpstr>
      <vt:lpstr>varRequired</vt:lpstr>
      <vt:lpstr>varRWRatio</vt:lpstr>
      <vt:lpstr>varSCCNodes</vt:lpstr>
      <vt:lpstr>varServerArch</vt:lpstr>
      <vt:lpstr>varServerOffset</vt:lpstr>
      <vt:lpstr>varSIRVersionsFactor</vt:lpstr>
      <vt:lpstr>varSRModel</vt:lpstr>
      <vt:lpstr>varStatusOK_FD</vt:lpstr>
      <vt:lpstr>varStorageArchitecture</vt:lpstr>
      <vt:lpstr>varSupportAutoReseed</vt:lpstr>
      <vt:lpstr>varTraceFile</vt:lpstr>
      <vt:lpstr>varUserProfile</vt:lpstr>
      <vt:lpstr>varVolSizeResponse</vt:lpstr>
      <vt:lpstr>varWizardConfiguration</vt:lpstr>
      <vt:lpstr>varWizardTamperLock</vt:lpstr>
      <vt:lpstr>varWorkWeek</vt:lpstr>
      <vt:lpstr>varYNQuestion</vt:lpstr>
      <vt:lpstr>VirtCPUFactor</vt:lpstr>
      <vt:lpstr>VirtualizationEnabled</vt:lpstr>
      <vt:lpstr>VolArchitecture</vt:lpstr>
      <vt:lpstr>VolDesign</vt:lpstr>
      <vt:lpstr>VolGrowth</vt:lpstr>
      <vt:lpstr>WizardStatus</vt:lpstr>
      <vt:lpstr>WorkWeekDays</vt:lpstr>
      <vt:lpstr>WriteTransfers</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Exchange 2010 Server Role Requirements Calculator</dc:title>
  <dc:creator>Ross Smith IV</dc:creator>
  <dc:description>Exchange 2010 Mailbox Server Role Requirements Calculator</dc:description>
  <cp:lastModifiedBy>Alberto Igbinedion</cp:lastModifiedBy>
  <cp:lastPrinted>2013-02-02T18:41:01Z</cp:lastPrinted>
  <dcterms:created xsi:type="dcterms:W3CDTF">2005-02-07T21:55:23Z</dcterms:created>
  <dcterms:modified xsi:type="dcterms:W3CDTF">2015-08-18T07:45:05Z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0x010100C5ABC76A2C925D40A56AFA811ABEB9F1</vt:lpwstr>
  </property>
  <property fmtid="{D5CDD505-2E9C-101B-9397-08002B2CF9AE}" pid="3" name="IsMyDocuments">
    <vt:bool>true</vt:bool>
  </property>
</Properties>
</file>